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1020" windowWidth="20730" windowHeight="8370"/>
  </bookViews>
  <sheets>
    <sheet name="отчет" sheetId="3" r:id="rId1"/>
    <sheet name="Лист1" sheetId="4" r:id="rId2"/>
  </sheets>
  <definedNames>
    <definedName name="_xlnm.Print_Area" localSheetId="0">отчет!$A$2:$H$82</definedName>
  </definedNames>
  <calcPr calcId="145621"/>
</workbook>
</file>

<file path=xl/calcChain.xml><?xml version="1.0" encoding="utf-8"?>
<calcChain xmlns="http://schemas.openxmlformats.org/spreadsheetml/2006/main">
  <c r="F60" i="3" l="1"/>
  <c r="G3300" i="3" l="1"/>
  <c r="G3295" i="3" s="1"/>
  <c r="G3290" i="3" s="1"/>
  <c r="E3300" i="3"/>
  <c r="E3295" i="3" s="1"/>
  <c r="E3290" i="3" s="1"/>
  <c r="D3300" i="3"/>
  <c r="D3295" i="3" s="1"/>
  <c r="D3290" i="3" s="1"/>
  <c r="G3299" i="3"/>
  <c r="G3294" i="3" s="1"/>
  <c r="G3289" i="3" s="1"/>
  <c r="E3299" i="3"/>
  <c r="E3294" i="3" s="1"/>
  <c r="D3299" i="3"/>
  <c r="D3294" i="3" s="1"/>
  <c r="D3289" i="3" s="1"/>
  <c r="G3298" i="3"/>
  <c r="G3293" i="3" s="1"/>
  <c r="G3288" i="3" s="1"/>
  <c r="E3298" i="3"/>
  <c r="E3293" i="3" s="1"/>
  <c r="E3288" i="3" s="1"/>
  <c r="D3298" i="3"/>
  <c r="D3293" i="3" s="1"/>
  <c r="G3297" i="3"/>
  <c r="G3292" i="3" s="1"/>
  <c r="E3297" i="3"/>
  <c r="E3292" i="3" s="1"/>
  <c r="E3287" i="3" s="1"/>
  <c r="D3297" i="3"/>
  <c r="D3292" i="3" s="1"/>
  <c r="D3287" i="3" s="1"/>
  <c r="F3341" i="3"/>
  <c r="G3337" i="3"/>
  <c r="E3337" i="3"/>
  <c r="D3337" i="3"/>
  <c r="F3336" i="3"/>
  <c r="G3332" i="3"/>
  <c r="E3332" i="3"/>
  <c r="D3332" i="3"/>
  <c r="G3331" i="3"/>
  <c r="G3326" i="3" s="1"/>
  <c r="E3331" i="3"/>
  <c r="E3326" i="3" s="1"/>
  <c r="D3331" i="3"/>
  <c r="G3330" i="3"/>
  <c r="G3325" i="3" s="1"/>
  <c r="E3330" i="3"/>
  <c r="E3325" i="3" s="1"/>
  <c r="D3330" i="3"/>
  <c r="D3325" i="3" s="1"/>
  <c r="D3320" i="3" s="1"/>
  <c r="G3329" i="3"/>
  <c r="E3329" i="3"/>
  <c r="E3324" i="3" s="1"/>
  <c r="D3329" i="3"/>
  <c r="D3324" i="3" s="1"/>
  <c r="D3319" i="3" s="1"/>
  <c r="G3328" i="3"/>
  <c r="G3323" i="3" s="1"/>
  <c r="E3328" i="3"/>
  <c r="D3328" i="3"/>
  <c r="D3323" i="3" s="1"/>
  <c r="D3318" i="3" s="1"/>
  <c r="D3326" i="3"/>
  <c r="G3324" i="3"/>
  <c r="E3323" i="3"/>
  <c r="G3321" i="3"/>
  <c r="G3319" i="3"/>
  <c r="E3319" i="3"/>
  <c r="G3318" i="3"/>
  <c r="E3318" i="3"/>
  <c r="F3315" i="3"/>
  <c r="F3314" i="3"/>
  <c r="F3313" i="3"/>
  <c r="F3312" i="3"/>
  <c r="F3311" i="3"/>
  <c r="F3309" i="3"/>
  <c r="G3306" i="3"/>
  <c r="E3306" i="3"/>
  <c r="D3306" i="3"/>
  <c r="F3304" i="3"/>
  <c r="G3301" i="3"/>
  <c r="E3301" i="3"/>
  <c r="D3301" i="3"/>
  <c r="F3284" i="3"/>
  <c r="G3280" i="3"/>
  <c r="E3280" i="3"/>
  <c r="D3280" i="3"/>
  <c r="F3279" i="3"/>
  <c r="G3275" i="3"/>
  <c r="E3275" i="3"/>
  <c r="D3275" i="3"/>
  <c r="D3274" i="3"/>
  <c r="F3274" i="3" s="1"/>
  <c r="G3273" i="3"/>
  <c r="E3273" i="3"/>
  <c r="E3268" i="3" s="1"/>
  <c r="E3263" i="3" s="1"/>
  <c r="D3273" i="3"/>
  <c r="G3272" i="3"/>
  <c r="E3272" i="3"/>
  <c r="E3267" i="3" s="1"/>
  <c r="E3262" i="3" s="1"/>
  <c r="D3272" i="3"/>
  <c r="G3271" i="3"/>
  <c r="G3266" i="3" s="1"/>
  <c r="G3261" i="3" s="1"/>
  <c r="E3271" i="3"/>
  <c r="D3271" i="3"/>
  <c r="G3269" i="3"/>
  <c r="E3269" i="3"/>
  <c r="E3264" i="3" s="1"/>
  <c r="G3268" i="3"/>
  <c r="G3263" i="3" s="1"/>
  <c r="D3266" i="3"/>
  <c r="G3264" i="3"/>
  <c r="F3258" i="3"/>
  <c r="G3254" i="3"/>
  <c r="E3254" i="3"/>
  <c r="D3254" i="3"/>
  <c r="F3253" i="3"/>
  <c r="G3249" i="3"/>
  <c r="E3249" i="3"/>
  <c r="D3249" i="3"/>
  <c r="G3244" i="3"/>
  <c r="E3244" i="3"/>
  <c r="D3244" i="3"/>
  <c r="G3243" i="3"/>
  <c r="E3243" i="3"/>
  <c r="D3243" i="3"/>
  <c r="D3238" i="3" s="1"/>
  <c r="F3238" i="3" s="1"/>
  <c r="G3242" i="3"/>
  <c r="E3242" i="3"/>
  <c r="E3237" i="3" s="1"/>
  <c r="G3241" i="3"/>
  <c r="G3235" i="3" s="1"/>
  <c r="G3231" i="3" s="1"/>
  <c r="E3241" i="3"/>
  <c r="E3235" i="3" s="1"/>
  <c r="E3231" i="3" s="1"/>
  <c r="D3241" i="3"/>
  <c r="D3236" i="3" s="1"/>
  <c r="D3231" i="3" s="1"/>
  <c r="G3240" i="3"/>
  <c r="G3234" i="3" s="1"/>
  <c r="G3230" i="3" s="1"/>
  <c r="E3240" i="3"/>
  <c r="E3234" i="3" s="1"/>
  <c r="E3230" i="3" s="1"/>
  <c r="D3240" i="3"/>
  <c r="D3237" i="3"/>
  <c r="D3232" i="3" s="1"/>
  <c r="G3320" i="3" l="1"/>
  <c r="F3294" i="3"/>
  <c r="D3270" i="3"/>
  <c r="D3268" i="3"/>
  <c r="D3263" i="3" s="1"/>
  <c r="D3226" i="3" s="1"/>
  <c r="F3275" i="3"/>
  <c r="F3306" i="3"/>
  <c r="E3296" i="3"/>
  <c r="E3225" i="3"/>
  <c r="E3320" i="3"/>
  <c r="F3337" i="3"/>
  <c r="E3321" i="3"/>
  <c r="E3327" i="3"/>
  <c r="D3288" i="3"/>
  <c r="D3291" i="3"/>
  <c r="D3286" i="3"/>
  <c r="G3287" i="3"/>
  <c r="G3286" i="3" s="1"/>
  <c r="G3291" i="3"/>
  <c r="F3288" i="3"/>
  <c r="F3237" i="3"/>
  <c r="E3289" i="3"/>
  <c r="F3289" i="3" s="1"/>
  <c r="D3233" i="3"/>
  <c r="F3254" i="3"/>
  <c r="F3326" i="3"/>
  <c r="G3327" i="3"/>
  <c r="G3296" i="3"/>
  <c r="E3291" i="3"/>
  <c r="F3293" i="3"/>
  <c r="D3239" i="3"/>
  <c r="E3270" i="3"/>
  <c r="E3265" i="3" s="1"/>
  <c r="E3260" i="3" s="1"/>
  <c r="G3270" i="3"/>
  <c r="G3265" i="3" s="1"/>
  <c r="G3260" i="3" s="1"/>
  <c r="F3332" i="3"/>
  <c r="D3296" i="3"/>
  <c r="F3296" i="3" s="1"/>
  <c r="D3321" i="3"/>
  <c r="F3321" i="3" s="1"/>
  <c r="F3331" i="3"/>
  <c r="F3298" i="3"/>
  <c r="F3299" i="3"/>
  <c r="D3327" i="3"/>
  <c r="G3239" i="3"/>
  <c r="G3233" i="3" s="1"/>
  <c r="F3249" i="3"/>
  <c r="D3261" i="3"/>
  <c r="E3266" i="3"/>
  <c r="E3261" i="3" s="1"/>
  <c r="E3224" i="3" s="1"/>
  <c r="G3267" i="3"/>
  <c r="G3262" i="3" s="1"/>
  <c r="G3225" i="3" s="1"/>
  <c r="D3269" i="3"/>
  <c r="F3280" i="3"/>
  <c r="F3301" i="3"/>
  <c r="D3235" i="3"/>
  <c r="F3243" i="3"/>
  <c r="D3267" i="3"/>
  <c r="G3236" i="3"/>
  <c r="G3232" i="3" s="1"/>
  <c r="G3226" i="3" s="1"/>
  <c r="G3237" i="3"/>
  <c r="E3239" i="3"/>
  <c r="F3242" i="3"/>
  <c r="E3236" i="3"/>
  <c r="E3322" i="3" l="1"/>
  <c r="E3317" i="3"/>
  <c r="G3224" i="3"/>
  <c r="G3322" i="3"/>
  <c r="G3317" i="3"/>
  <c r="G3229" i="3"/>
  <c r="G3223" i="3" s="1"/>
  <c r="G3227" i="3"/>
  <c r="F3270" i="3"/>
  <c r="F3291" i="3"/>
  <c r="E3286" i="3"/>
  <c r="F3286" i="3" s="1"/>
  <c r="F3327" i="3"/>
  <c r="D3322" i="3"/>
  <c r="D3262" i="3"/>
  <c r="D3225" i="3" s="1"/>
  <c r="F3225" i="3" s="1"/>
  <c r="F3269" i="3"/>
  <c r="D3264" i="3"/>
  <c r="F3264" i="3" s="1"/>
  <c r="D3234" i="3"/>
  <c r="F3234" i="3" s="1"/>
  <c r="D3230" i="3"/>
  <c r="D3224" i="3" s="1"/>
  <c r="D3265" i="3"/>
  <c r="F3265" i="3" s="1"/>
  <c r="E3232" i="3"/>
  <c r="E3233" i="3"/>
  <c r="E3227" i="3" s="1"/>
  <c r="F3239" i="3"/>
  <c r="F3232" i="3" l="1"/>
  <c r="E3226" i="3"/>
  <c r="F3226" i="3" s="1"/>
  <c r="D3227" i="3"/>
  <c r="F3227" i="3" s="1"/>
  <c r="F3322" i="3"/>
  <c r="D3317" i="3"/>
  <c r="F3317" i="3" s="1"/>
  <c r="D3229" i="3"/>
  <c r="D3260" i="3"/>
  <c r="F3260" i="3" s="1"/>
  <c r="E3229" i="3"/>
  <c r="E3223" i="3" s="1"/>
  <c r="F3233" i="3"/>
  <c r="D3223" i="3" l="1"/>
  <c r="F3223" i="3"/>
  <c r="F3229" i="3"/>
  <c r="G1837" i="3" l="1"/>
  <c r="G1836" i="3"/>
  <c r="G1831" i="3" s="1"/>
  <c r="G1835" i="3"/>
  <c r="G1830" i="3" s="1"/>
  <c r="G1834" i="3"/>
  <c r="G1829" i="3" s="1"/>
  <c r="E1837" i="3"/>
  <c r="E1832" i="3" s="1"/>
  <c r="D1837" i="3"/>
  <c r="E1834" i="3"/>
  <c r="D1834" i="3"/>
  <c r="D1829" i="3" s="1"/>
  <c r="E1835" i="3"/>
  <c r="E1830" i="3" s="1"/>
  <c r="D1835" i="3"/>
  <c r="E1836" i="3"/>
  <c r="E1831" i="3" s="1"/>
  <c r="D1836" i="3"/>
  <c r="F1973" i="3"/>
  <c r="F1972" i="3"/>
  <c r="F1968" i="3"/>
  <c r="F2150" i="3"/>
  <c r="G2146" i="3"/>
  <c r="G2141" i="3" s="1"/>
  <c r="E2146" i="3"/>
  <c r="E2141" i="3" s="1"/>
  <c r="D2146" i="3"/>
  <c r="G2145" i="3"/>
  <c r="E2145" i="3"/>
  <c r="D2145" i="3"/>
  <c r="G2144" i="3"/>
  <c r="E2144" i="3"/>
  <c r="D2144" i="3"/>
  <c r="G2143" i="3"/>
  <c r="E2143" i="3"/>
  <c r="D2143" i="3"/>
  <c r="G2142" i="3"/>
  <c r="E2142" i="3"/>
  <c r="D2142" i="3"/>
  <c r="F2139" i="3"/>
  <c r="G2136" i="3"/>
  <c r="E2136" i="3"/>
  <c r="D2136" i="3"/>
  <c r="G2135" i="3"/>
  <c r="G2130" i="3" s="1"/>
  <c r="E2135" i="3"/>
  <c r="E2130" i="3" s="1"/>
  <c r="D2135" i="3"/>
  <c r="D2130" i="3" s="1"/>
  <c r="G2134" i="3"/>
  <c r="E2134" i="3"/>
  <c r="E2129" i="3" s="1"/>
  <c r="D2134" i="3"/>
  <c r="G2133" i="3"/>
  <c r="G2128" i="3" s="1"/>
  <c r="E2133" i="3"/>
  <c r="D2133" i="3"/>
  <c r="D2128" i="3" s="1"/>
  <c r="G2132" i="3"/>
  <c r="E2132" i="3"/>
  <c r="E2127" i="3" s="1"/>
  <c r="D2132" i="3"/>
  <c r="D2127" i="3" s="1"/>
  <c r="F2124" i="3"/>
  <c r="G2121" i="3"/>
  <c r="E2121" i="3"/>
  <c r="D2121" i="3"/>
  <c r="F2119" i="3"/>
  <c r="G2116" i="3"/>
  <c r="E2116" i="3"/>
  <c r="D2116" i="3"/>
  <c r="G2111" i="3"/>
  <c r="E2111" i="3"/>
  <c r="D2111" i="3"/>
  <c r="F2108" i="3"/>
  <c r="G2105" i="3"/>
  <c r="E2105" i="3"/>
  <c r="D2105" i="3"/>
  <c r="F2103" i="3"/>
  <c r="G2100" i="3"/>
  <c r="E2100" i="3"/>
  <c r="D2100" i="3"/>
  <c r="G2095" i="3"/>
  <c r="E2095" i="3"/>
  <c r="G2089" i="3"/>
  <c r="E2089" i="3"/>
  <c r="D2089" i="3"/>
  <c r="G2083" i="3"/>
  <c r="E2083" i="3"/>
  <c r="D2083" i="3"/>
  <c r="F2081" i="3"/>
  <c r="F2079" i="3"/>
  <c r="G2077" i="3"/>
  <c r="E2077" i="3"/>
  <c r="F2077" i="3" s="1"/>
  <c r="G2075" i="3"/>
  <c r="G2070" i="3" s="1"/>
  <c r="E2075" i="3"/>
  <c r="E2070" i="3" s="1"/>
  <c r="D2075" i="3"/>
  <c r="G2074" i="3"/>
  <c r="G2069" i="3" s="1"/>
  <c r="E2074" i="3"/>
  <c r="E2069" i="3" s="1"/>
  <c r="D2074" i="3"/>
  <c r="G2073" i="3"/>
  <c r="G2068" i="3" s="1"/>
  <c r="E2073" i="3"/>
  <c r="E2068" i="3" s="1"/>
  <c r="D2073" i="3"/>
  <c r="D2068" i="3" s="1"/>
  <c r="G2072" i="3"/>
  <c r="G2067" i="3" s="1"/>
  <c r="E2072" i="3"/>
  <c r="E2067" i="3" s="1"/>
  <c r="D2072" i="3"/>
  <c r="D2067" i="3" s="1"/>
  <c r="F2064" i="3"/>
  <c r="G2061" i="3"/>
  <c r="E2061" i="3"/>
  <c r="D2061" i="3"/>
  <c r="F2059" i="3"/>
  <c r="G2056" i="3"/>
  <c r="E2056" i="3"/>
  <c r="D2056" i="3"/>
  <c r="F2054" i="3"/>
  <c r="E2051" i="3"/>
  <c r="D2051" i="3"/>
  <c r="F2049" i="3"/>
  <c r="E2046" i="3"/>
  <c r="D2046" i="3"/>
  <c r="F2044" i="3"/>
  <c r="E2041" i="3"/>
  <c r="D2041" i="3"/>
  <c r="F2039" i="3"/>
  <c r="E2036" i="3"/>
  <c r="D2036" i="3"/>
  <c r="F2034" i="3"/>
  <c r="G2031" i="3"/>
  <c r="E2031" i="3"/>
  <c r="D2031" i="3"/>
  <c r="F2029" i="3"/>
  <c r="G2026" i="3"/>
  <c r="E2026" i="3"/>
  <c r="D2026" i="3"/>
  <c r="F2024" i="3"/>
  <c r="F2021" i="3"/>
  <c r="F2014" i="3"/>
  <c r="G2011" i="3"/>
  <c r="F2011" i="3"/>
  <c r="F2005" i="3"/>
  <c r="F2003" i="3"/>
  <c r="F2000" i="3"/>
  <c r="F1995" i="3"/>
  <c r="F1990" i="3"/>
  <c r="F1984" i="3"/>
  <c r="F1982" i="3"/>
  <c r="F1979" i="3"/>
  <c r="F1962" i="3"/>
  <c r="F1959" i="3"/>
  <c r="F1956" i="3"/>
  <c r="G1951" i="3"/>
  <c r="F1951" i="3"/>
  <c r="F1945" i="3"/>
  <c r="F1943" i="3"/>
  <c r="G1940" i="3"/>
  <c r="F1940" i="3"/>
  <c r="F1937" i="3"/>
  <c r="F1934" i="3"/>
  <c r="F1929" i="3"/>
  <c r="F1923" i="3"/>
  <c r="F1917" i="3"/>
  <c r="F1912" i="3"/>
  <c r="F1907" i="3"/>
  <c r="F1905" i="3"/>
  <c r="F1902" i="3"/>
  <c r="F1896" i="3"/>
  <c r="F1891" i="3"/>
  <c r="F1886" i="3"/>
  <c r="F1881" i="3"/>
  <c r="F1879" i="3"/>
  <c r="F1876" i="3"/>
  <c r="F1870" i="3"/>
  <c r="F1865" i="3"/>
  <c r="F1860" i="3"/>
  <c r="F1858" i="3"/>
  <c r="F1855" i="3"/>
  <c r="F1849" i="3"/>
  <c r="F1847" i="3"/>
  <c r="F1844" i="3"/>
  <c r="F1839" i="3"/>
  <c r="E1829" i="3"/>
  <c r="G1693" i="3"/>
  <c r="G1694" i="3"/>
  <c r="G1695" i="3"/>
  <c r="G1696" i="3"/>
  <c r="E1696" i="3"/>
  <c r="E1695" i="3"/>
  <c r="E1694" i="3"/>
  <c r="E1693" i="3"/>
  <c r="D1694" i="3"/>
  <c r="D1695" i="3"/>
  <c r="D1696" i="3"/>
  <c r="D1693" i="3"/>
  <c r="G1817" i="3"/>
  <c r="E1817" i="3"/>
  <c r="D1817" i="3"/>
  <c r="F1815" i="3"/>
  <c r="G1812" i="3"/>
  <c r="G1807" i="3" s="1"/>
  <c r="E1812" i="3"/>
  <c r="F1812" i="3" s="1"/>
  <c r="G1811" i="3"/>
  <c r="E1811" i="3"/>
  <c r="D1811" i="3"/>
  <c r="G1810" i="3"/>
  <c r="E1810" i="3"/>
  <c r="D1810" i="3"/>
  <c r="G1809" i="3"/>
  <c r="E1809" i="3"/>
  <c r="D1809" i="3"/>
  <c r="G1808" i="3"/>
  <c r="E1808" i="3"/>
  <c r="D1808" i="3"/>
  <c r="D1807" i="3"/>
  <c r="G1802" i="3"/>
  <c r="E1802" i="3"/>
  <c r="D1802" i="3"/>
  <c r="F1800" i="3"/>
  <c r="G1797" i="3"/>
  <c r="E1797" i="3"/>
  <c r="D1797" i="3"/>
  <c r="F1795" i="3"/>
  <c r="G1792" i="3"/>
  <c r="E1792" i="3"/>
  <c r="D1792" i="3"/>
  <c r="F1790" i="3"/>
  <c r="G1787" i="3"/>
  <c r="E1787" i="3"/>
  <c r="D1787" i="3"/>
  <c r="G1782" i="3"/>
  <c r="E1782" i="3"/>
  <c r="F1780" i="3"/>
  <c r="G1777" i="3"/>
  <c r="E1777" i="3"/>
  <c r="F1777" i="3" s="1"/>
  <c r="F1775" i="3"/>
  <c r="G1772" i="3"/>
  <c r="E1772" i="3"/>
  <c r="F1772" i="3" s="1"/>
  <c r="F1769" i="3"/>
  <c r="G1767" i="3"/>
  <c r="E1767" i="3"/>
  <c r="D1767" i="3"/>
  <c r="F1765" i="3"/>
  <c r="F1762" i="3"/>
  <c r="F1760" i="3"/>
  <c r="G1757" i="3"/>
  <c r="E1757" i="3"/>
  <c r="F1757" i="3" s="1"/>
  <c r="F1755" i="3"/>
  <c r="G1752" i="3"/>
  <c r="E1752" i="3"/>
  <c r="F1752" i="3" s="1"/>
  <c r="F1750" i="3"/>
  <c r="F1747" i="3"/>
  <c r="F1745" i="3"/>
  <c r="G1742" i="3"/>
  <c r="E1742" i="3"/>
  <c r="D1742" i="3"/>
  <c r="F1740" i="3"/>
  <c r="F1737" i="3"/>
  <c r="F1735" i="3"/>
  <c r="G1732" i="3"/>
  <c r="E1732" i="3"/>
  <c r="F1732" i="3" s="1"/>
  <c r="F1730" i="3"/>
  <c r="F1727" i="3"/>
  <c r="F1725" i="3"/>
  <c r="G1722" i="3"/>
  <c r="E1722" i="3"/>
  <c r="D1722" i="3"/>
  <c r="F1720" i="3"/>
  <c r="G1717" i="3"/>
  <c r="E1717" i="3"/>
  <c r="D1717" i="3"/>
  <c r="F1715" i="3"/>
  <c r="D1712" i="3"/>
  <c r="F1712" i="3" s="1"/>
  <c r="F1710" i="3"/>
  <c r="G1707" i="3"/>
  <c r="E1707" i="3"/>
  <c r="D1707" i="3"/>
  <c r="F1705" i="3"/>
  <c r="G1702" i="3"/>
  <c r="E1702" i="3"/>
  <c r="D1702" i="3"/>
  <c r="F1700" i="3"/>
  <c r="G1697" i="3"/>
  <c r="E1697" i="3"/>
  <c r="D1697" i="3"/>
  <c r="G1676" i="3"/>
  <c r="E1676" i="3"/>
  <c r="D1676" i="3"/>
  <c r="G1671" i="3"/>
  <c r="E1671" i="3"/>
  <c r="D1671" i="3"/>
  <c r="F1670" i="3"/>
  <c r="G1666" i="3"/>
  <c r="E1666" i="3"/>
  <c r="D1666" i="3"/>
  <c r="G1661" i="3"/>
  <c r="E1661" i="3"/>
  <c r="D1661" i="3"/>
  <c r="F1643" i="3"/>
  <c r="G1641" i="3"/>
  <c r="E1641" i="3"/>
  <c r="D1641" i="3"/>
  <c r="F1639" i="3"/>
  <c r="G1636" i="3"/>
  <c r="E1636" i="3"/>
  <c r="D1636" i="3"/>
  <c r="G1631" i="3"/>
  <c r="E1631" i="3"/>
  <c r="D1631" i="3"/>
  <c r="G1630" i="3"/>
  <c r="E1630" i="3"/>
  <c r="D1630" i="3"/>
  <c r="E1629" i="3"/>
  <c r="D1629" i="3"/>
  <c r="D1624" i="3" s="1"/>
  <c r="G1628" i="3"/>
  <c r="G1623" i="3" s="1"/>
  <c r="E1628" i="3"/>
  <c r="D1628" i="3"/>
  <c r="D1623" i="3" s="1"/>
  <c r="G1627" i="3"/>
  <c r="G1622" i="3" s="1"/>
  <c r="E1627" i="3"/>
  <c r="E1622" i="3" s="1"/>
  <c r="D1627" i="3"/>
  <c r="D1622" i="3" s="1"/>
  <c r="G1625" i="3"/>
  <c r="E1625" i="3"/>
  <c r="D1625" i="3"/>
  <c r="G1624" i="3"/>
  <c r="F1620" i="3"/>
  <c r="F1619" i="3"/>
  <c r="G1616" i="3"/>
  <c r="E1616" i="3"/>
  <c r="D1616" i="3"/>
  <c r="F1615" i="3"/>
  <c r="G1611" i="3"/>
  <c r="E1611" i="3"/>
  <c r="D1611" i="3"/>
  <c r="G1606" i="3"/>
  <c r="E1606" i="3"/>
  <c r="D1606" i="3"/>
  <c r="F1605" i="3"/>
  <c r="F1604" i="3"/>
  <c r="G1601" i="3"/>
  <c r="E1601" i="3"/>
  <c r="D1601" i="3"/>
  <c r="G1600" i="3"/>
  <c r="G1595" i="3" s="1"/>
  <c r="E1600" i="3"/>
  <c r="E1595" i="3" s="1"/>
  <c r="D1600" i="3"/>
  <c r="D1595" i="3" s="1"/>
  <c r="G1599" i="3"/>
  <c r="G1594" i="3" s="1"/>
  <c r="E1599" i="3"/>
  <c r="D1599" i="3"/>
  <c r="D1594" i="3" s="1"/>
  <c r="G1598" i="3"/>
  <c r="G1593" i="3" s="1"/>
  <c r="E1598" i="3"/>
  <c r="E1593" i="3" s="1"/>
  <c r="D1598" i="3"/>
  <c r="D1593" i="3" s="1"/>
  <c r="G1597" i="3"/>
  <c r="G1592" i="3" s="1"/>
  <c r="E1597" i="3"/>
  <c r="E1592" i="3" s="1"/>
  <c r="D1597" i="3"/>
  <c r="D1592" i="3" s="1"/>
  <c r="E1827" i="3" l="1"/>
  <c r="G1833" i="3"/>
  <c r="F2046" i="3"/>
  <c r="F2116" i="3"/>
  <c r="E1833" i="3"/>
  <c r="F2136" i="3"/>
  <c r="D1824" i="3"/>
  <c r="G2127" i="3"/>
  <c r="G1824" i="3" s="1"/>
  <c r="F2041" i="3"/>
  <c r="F2105" i="3"/>
  <c r="F2075" i="3"/>
  <c r="E2128" i="3"/>
  <c r="E1825" i="3" s="1"/>
  <c r="G2129" i="3"/>
  <c r="G1826" i="3" s="1"/>
  <c r="F2074" i="3"/>
  <c r="F2134" i="3"/>
  <c r="D2141" i="3"/>
  <c r="F2141" i="3" s="1"/>
  <c r="E1826" i="3"/>
  <c r="G1825" i="3"/>
  <c r="E2131" i="3"/>
  <c r="E2066" i="3"/>
  <c r="G2131" i="3"/>
  <c r="E1824" i="3"/>
  <c r="D2070" i="3"/>
  <c r="F2145" i="3"/>
  <c r="G2066" i="3"/>
  <c r="F2070" i="3"/>
  <c r="F2130" i="3"/>
  <c r="D2129" i="3"/>
  <c r="F2129" i="3" s="1"/>
  <c r="D2131" i="3"/>
  <c r="F2146" i="3"/>
  <c r="F2026" i="3"/>
  <c r="F2036" i="3"/>
  <c r="F2056" i="3"/>
  <c r="F2121" i="3"/>
  <c r="F2051" i="3"/>
  <c r="D2069" i="3"/>
  <c r="F2069" i="3" s="1"/>
  <c r="D2071" i="3"/>
  <c r="F2100" i="3"/>
  <c r="G1689" i="3"/>
  <c r="G1684" i="3" s="1"/>
  <c r="F2031" i="3"/>
  <c r="G2071" i="3"/>
  <c r="F1625" i="3"/>
  <c r="F1817" i="3"/>
  <c r="E2071" i="3"/>
  <c r="G1688" i="3"/>
  <c r="G1683" i="3" s="1"/>
  <c r="E1688" i="3"/>
  <c r="E1683" i="3" s="1"/>
  <c r="G1692" i="3"/>
  <c r="G1832" i="3"/>
  <c r="F2061" i="3"/>
  <c r="G1691" i="3"/>
  <c r="G1686" i="3" s="1"/>
  <c r="G1690" i="3"/>
  <c r="G1685" i="3" s="1"/>
  <c r="D1690" i="3"/>
  <c r="D1685" i="3" s="1"/>
  <c r="E1690" i="3"/>
  <c r="E1685" i="3" s="1"/>
  <c r="D1689" i="3"/>
  <c r="D1684" i="3" s="1"/>
  <c r="E1691" i="3"/>
  <c r="D1688" i="3"/>
  <c r="D1683" i="3" s="1"/>
  <c r="D1691" i="3"/>
  <c r="E1689" i="3"/>
  <c r="E1684" i="3" s="1"/>
  <c r="E1807" i="3"/>
  <c r="F1807" i="3" s="1"/>
  <c r="E1828" i="3"/>
  <c r="F1616" i="3"/>
  <c r="F1636" i="3"/>
  <c r="F1641" i="3"/>
  <c r="F1767" i="3"/>
  <c r="F1630" i="3"/>
  <c r="F1702" i="3"/>
  <c r="F1787" i="3"/>
  <c r="F1792" i="3"/>
  <c r="F1810" i="3"/>
  <c r="F1797" i="3"/>
  <c r="G1589" i="3"/>
  <c r="D1596" i="3"/>
  <c r="D1591" i="3" s="1"/>
  <c r="F1611" i="3"/>
  <c r="F1717" i="3"/>
  <c r="F1599" i="3"/>
  <c r="G1596" i="3"/>
  <c r="G1591" i="3" s="1"/>
  <c r="F1742" i="3"/>
  <c r="F1601" i="3"/>
  <c r="F1707" i="3"/>
  <c r="F1802" i="3"/>
  <c r="E1590" i="3"/>
  <c r="F1629" i="3"/>
  <c r="F1666" i="3"/>
  <c r="F1722" i="3"/>
  <c r="E1596" i="3"/>
  <c r="E1591" i="3" s="1"/>
  <c r="F1697" i="3"/>
  <c r="G1621" i="3"/>
  <c r="E1587" i="3"/>
  <c r="F1595" i="3"/>
  <c r="G1626" i="3"/>
  <c r="F1600" i="3"/>
  <c r="D1621" i="3"/>
  <c r="F1628" i="3"/>
  <c r="E1594" i="3"/>
  <c r="F1594" i="3" s="1"/>
  <c r="D1692" i="3"/>
  <c r="F1695" i="3"/>
  <c r="E1692" i="3"/>
  <c r="G1588" i="3"/>
  <c r="D1626" i="3"/>
  <c r="G1590" i="3"/>
  <c r="G1587" i="3"/>
  <c r="E1623" i="3"/>
  <c r="E1588" i="3" s="1"/>
  <c r="E1624" i="3"/>
  <c r="F1624" i="3" s="1"/>
  <c r="E1626" i="3"/>
  <c r="D1588" i="3"/>
  <c r="D1589" i="3"/>
  <c r="D1590" i="3"/>
  <c r="D1587" i="3"/>
  <c r="F2071" i="3" l="1"/>
  <c r="D2066" i="3"/>
  <c r="F2066" i="3" s="1"/>
  <c r="G2126" i="3"/>
  <c r="F2131" i="3"/>
  <c r="E2126" i="3"/>
  <c r="E1823" i="3" s="1"/>
  <c r="D2126" i="3"/>
  <c r="G1828" i="3"/>
  <c r="G1823" i="3" s="1"/>
  <c r="G1827" i="3"/>
  <c r="D1682" i="3"/>
  <c r="G1682" i="3"/>
  <c r="G1687" i="3"/>
  <c r="E1687" i="3"/>
  <c r="F1626" i="3"/>
  <c r="G1586" i="3"/>
  <c r="D1586" i="3"/>
  <c r="F1590" i="3"/>
  <c r="F1596" i="3"/>
  <c r="F1588" i="3"/>
  <c r="F1692" i="3"/>
  <c r="D1687" i="3"/>
  <c r="F1687" i="3" s="1"/>
  <c r="F1690" i="3"/>
  <c r="E1589" i="3"/>
  <c r="F1623" i="3"/>
  <c r="E1621" i="3"/>
  <c r="F1621" i="3" s="1"/>
  <c r="F1591" i="3"/>
  <c r="F1589" i="3"/>
  <c r="F2126" i="3" l="1"/>
  <c r="E1586" i="3"/>
  <c r="F1586" i="3" s="1"/>
  <c r="G1488" i="3" l="1"/>
  <c r="E2770" i="3" l="1"/>
  <c r="F3220" i="3" l="1"/>
  <c r="G3219" i="3"/>
  <c r="G3214" i="3" s="1"/>
  <c r="G3213" i="3" s="1"/>
  <c r="E3219" i="3"/>
  <c r="D3219" i="3"/>
  <c r="D3214" i="3" s="1"/>
  <c r="D3213" i="3" s="1"/>
  <c r="G3212" i="3"/>
  <c r="G3211" i="3"/>
  <c r="E3210" i="3"/>
  <c r="E3205" i="3" s="1"/>
  <c r="D3210" i="3"/>
  <c r="G3209" i="3"/>
  <c r="G3206" i="3"/>
  <c r="D3204" i="3"/>
  <c r="G3203" i="3"/>
  <c r="G3197" i="3" s="1"/>
  <c r="G3194" i="3" s="1"/>
  <c r="G3191" i="3" s="1"/>
  <c r="G3202" i="3"/>
  <c r="F3202" i="3"/>
  <c r="E3201" i="3"/>
  <c r="G3201" i="3" s="1"/>
  <c r="D3201" i="3"/>
  <c r="G3199" i="3"/>
  <c r="G3196" i="3" s="1"/>
  <c r="F3199" i="3"/>
  <c r="E3198" i="3"/>
  <c r="G3198" i="3" s="1"/>
  <c r="D3198" i="3"/>
  <c r="E3197" i="3"/>
  <c r="E3194" i="3" s="1"/>
  <c r="E3191" i="3" s="1"/>
  <c r="D3197" i="3"/>
  <c r="D3194" i="3" s="1"/>
  <c r="D3191" i="3" s="1"/>
  <c r="E3196" i="3"/>
  <c r="D3196" i="3"/>
  <c r="D3193" i="3" s="1"/>
  <c r="E2869" i="3"/>
  <c r="E2876" i="3"/>
  <c r="E2733" i="3"/>
  <c r="G786" i="3"/>
  <c r="F786" i="3"/>
  <c r="G785" i="3"/>
  <c r="G784" i="3"/>
  <c r="E783" i="3"/>
  <c r="G783" i="3" s="1"/>
  <c r="D783" i="3"/>
  <c r="E782" i="3"/>
  <c r="E777" i="3" s="1"/>
  <c r="G777" i="3" s="1"/>
  <c r="D782" i="3"/>
  <c r="D777" i="3" s="1"/>
  <c r="E781" i="3"/>
  <c r="G781" i="3" s="1"/>
  <c r="D781" i="3"/>
  <c r="E780" i="3"/>
  <c r="D780" i="3"/>
  <c r="D775" i="3" s="1"/>
  <c r="E779" i="3"/>
  <c r="G779" i="3" s="1"/>
  <c r="D779" i="3"/>
  <c r="D774" i="3" s="1"/>
  <c r="G772" i="3"/>
  <c r="G771" i="3"/>
  <c r="F771" i="3"/>
  <c r="G770" i="3"/>
  <c r="G769" i="3"/>
  <c r="E768" i="3"/>
  <c r="G768" i="3" s="1"/>
  <c r="D768" i="3"/>
  <c r="E767" i="3"/>
  <c r="D767" i="3"/>
  <c r="D762" i="3" s="1"/>
  <c r="E766" i="3"/>
  <c r="D766" i="3"/>
  <c r="D761" i="3" s="1"/>
  <c r="E765" i="3"/>
  <c r="G765" i="3" s="1"/>
  <c r="D765" i="3"/>
  <c r="E764" i="3"/>
  <c r="G764" i="3" s="1"/>
  <c r="D764" i="3"/>
  <c r="D759" i="3" s="1"/>
  <c r="G757" i="3"/>
  <c r="G756" i="3"/>
  <c r="F756" i="3"/>
  <c r="G755" i="3"/>
  <c r="G754" i="3"/>
  <c r="E753" i="3"/>
  <c r="D753" i="3"/>
  <c r="G752" i="3"/>
  <c r="G751" i="3"/>
  <c r="F751" i="3"/>
  <c r="G750" i="3"/>
  <c r="G749" i="3"/>
  <c r="E748" i="3"/>
  <c r="G748" i="3" s="1"/>
  <c r="D748" i="3"/>
  <c r="E747" i="3"/>
  <c r="D747" i="3"/>
  <c r="D742" i="3" s="1"/>
  <c r="E746" i="3"/>
  <c r="D746" i="3"/>
  <c r="D741" i="3" s="1"/>
  <c r="E745" i="3"/>
  <c r="G745" i="3" s="1"/>
  <c r="D745" i="3"/>
  <c r="E744" i="3"/>
  <c r="E739" i="3" s="1"/>
  <c r="G739" i="3" s="1"/>
  <c r="D744" i="3"/>
  <c r="D739" i="3" s="1"/>
  <c r="G737" i="3"/>
  <c r="G736" i="3"/>
  <c r="F736" i="3"/>
  <c r="G735" i="3"/>
  <c r="G734" i="3"/>
  <c r="E733" i="3"/>
  <c r="D733" i="3"/>
  <c r="E732" i="3"/>
  <c r="G732" i="3" s="1"/>
  <c r="D732" i="3"/>
  <c r="E731" i="3"/>
  <c r="E726" i="3" s="1"/>
  <c r="D731" i="3"/>
  <c r="D726" i="3" s="1"/>
  <c r="E730" i="3"/>
  <c r="G730" i="3" s="1"/>
  <c r="D730" i="3"/>
  <c r="D725" i="3" s="1"/>
  <c r="E729" i="3"/>
  <c r="E724" i="3" s="1"/>
  <c r="D729" i="3"/>
  <c r="D724" i="3" s="1"/>
  <c r="G716" i="3"/>
  <c r="G715" i="3"/>
  <c r="F715" i="3"/>
  <c r="G714" i="3"/>
  <c r="G713" i="3"/>
  <c r="E712" i="3"/>
  <c r="D712" i="3"/>
  <c r="E711" i="3"/>
  <c r="G711" i="3" s="1"/>
  <c r="D711" i="3"/>
  <c r="D706" i="3" s="1"/>
  <c r="E710" i="3"/>
  <c r="E705" i="3" s="1"/>
  <c r="D710" i="3"/>
  <c r="D705" i="3" s="1"/>
  <c r="E709" i="3"/>
  <c r="E704" i="3" s="1"/>
  <c r="G704" i="3" s="1"/>
  <c r="D709" i="3"/>
  <c r="D704" i="3" s="1"/>
  <c r="E708" i="3"/>
  <c r="E703" i="3" s="1"/>
  <c r="D708" i="3"/>
  <c r="D703" i="3" s="1"/>
  <c r="E706" i="3"/>
  <c r="G706" i="3" s="1"/>
  <c r="G701" i="3"/>
  <c r="G700" i="3"/>
  <c r="F700" i="3"/>
  <c r="G699" i="3"/>
  <c r="G698" i="3"/>
  <c r="E697" i="3"/>
  <c r="G697" i="3" s="1"/>
  <c r="D697" i="3"/>
  <c r="E696" i="3"/>
  <c r="E691" i="3" s="1"/>
  <c r="G691" i="3" s="1"/>
  <c r="D696" i="3"/>
  <c r="D691" i="3" s="1"/>
  <c r="E695" i="3"/>
  <c r="G695" i="3" s="1"/>
  <c r="D695" i="3"/>
  <c r="E694" i="3"/>
  <c r="E689" i="3" s="1"/>
  <c r="G689" i="3" s="1"/>
  <c r="D694" i="3"/>
  <c r="D689" i="3" s="1"/>
  <c r="E693" i="3"/>
  <c r="D693" i="3"/>
  <c r="D688" i="3" s="1"/>
  <c r="G686" i="3"/>
  <c r="G685" i="3"/>
  <c r="F685" i="3"/>
  <c r="G684" i="3"/>
  <c r="G683" i="3"/>
  <c r="E682" i="3"/>
  <c r="G682" i="3" s="1"/>
  <c r="D682" i="3"/>
  <c r="G681" i="3"/>
  <c r="G680" i="3"/>
  <c r="F680" i="3"/>
  <c r="G679" i="3"/>
  <c r="G678" i="3"/>
  <c r="E677" i="3"/>
  <c r="G677" i="3" s="1"/>
  <c r="D677" i="3"/>
  <c r="G676" i="3"/>
  <c r="G675" i="3"/>
  <c r="F675" i="3"/>
  <c r="G674" i="3"/>
  <c r="G673" i="3"/>
  <c r="E672" i="3"/>
  <c r="D672" i="3"/>
  <c r="G671" i="3"/>
  <c r="G670" i="3"/>
  <c r="F670" i="3"/>
  <c r="G669" i="3"/>
  <c r="G668" i="3"/>
  <c r="E667" i="3"/>
  <c r="G667" i="3" s="1"/>
  <c r="D667" i="3"/>
  <c r="G666" i="3"/>
  <c r="G665" i="3"/>
  <c r="F665" i="3"/>
  <c r="G664" i="3"/>
  <c r="G663" i="3"/>
  <c r="E662" i="3"/>
  <c r="G662" i="3" s="1"/>
  <c r="D662" i="3"/>
  <c r="G661" i="3"/>
  <c r="G660" i="3"/>
  <c r="G659" i="3"/>
  <c r="G658" i="3"/>
  <c r="E657" i="3"/>
  <c r="G657" i="3" s="1"/>
  <c r="D657" i="3"/>
  <c r="G656" i="3"/>
  <c r="G655" i="3"/>
  <c r="F655" i="3"/>
  <c r="G654" i="3"/>
  <c r="G653" i="3"/>
  <c r="E652" i="3"/>
  <c r="G652" i="3" s="1"/>
  <c r="D652" i="3"/>
  <c r="G651" i="3"/>
  <c r="G650" i="3"/>
  <c r="F650" i="3"/>
  <c r="G649" i="3"/>
  <c r="F649" i="3"/>
  <c r="G648" i="3"/>
  <c r="E647" i="3"/>
  <c r="D647" i="3"/>
  <c r="G646" i="3"/>
  <c r="G645" i="3"/>
  <c r="F645" i="3"/>
  <c r="G644" i="3"/>
  <c r="G643" i="3"/>
  <c r="E642" i="3"/>
  <c r="G642" i="3" s="1"/>
  <c r="D642" i="3"/>
  <c r="G641" i="3"/>
  <c r="G640" i="3"/>
  <c r="F640" i="3"/>
  <c r="G639" i="3"/>
  <c r="G638" i="3"/>
  <c r="E637" i="3"/>
  <c r="G637" i="3" s="1"/>
  <c r="D637" i="3"/>
  <c r="G636" i="3"/>
  <c r="G635" i="3"/>
  <c r="F635" i="3"/>
  <c r="G634" i="3"/>
  <c r="G633" i="3"/>
  <c r="E631" i="3"/>
  <c r="G631" i="3" s="1"/>
  <c r="D631" i="3"/>
  <c r="G630" i="3"/>
  <c r="G629" i="3"/>
  <c r="F629" i="3"/>
  <c r="G628" i="3"/>
  <c r="F628" i="3"/>
  <c r="G627" i="3"/>
  <c r="E626" i="3"/>
  <c r="G626" i="3" s="1"/>
  <c r="D626" i="3"/>
  <c r="F625" i="3"/>
  <c r="E625" i="3"/>
  <c r="G625" i="3" s="1"/>
  <c r="D625" i="3"/>
  <c r="D620" i="3" s="1"/>
  <c r="E624" i="3"/>
  <c r="G624" i="3" s="1"/>
  <c r="D624" i="3"/>
  <c r="D619" i="3" s="1"/>
  <c r="E623" i="3"/>
  <c r="G623" i="3" s="1"/>
  <c r="D623" i="3"/>
  <c r="F622" i="3"/>
  <c r="E622" i="3"/>
  <c r="G622" i="3" s="1"/>
  <c r="D622" i="3"/>
  <c r="D617" i="3" s="1"/>
  <c r="G615" i="3"/>
  <c r="G614" i="3"/>
  <c r="G613" i="3"/>
  <c r="G612" i="3"/>
  <c r="E611" i="3"/>
  <c r="G611" i="3" s="1"/>
  <c r="D611" i="3"/>
  <c r="E610" i="3"/>
  <c r="G610" i="3" s="1"/>
  <c r="D610" i="3"/>
  <c r="E609" i="3"/>
  <c r="D609" i="3"/>
  <c r="E608" i="3"/>
  <c r="G608" i="3" s="1"/>
  <c r="D608" i="3"/>
  <c r="E607" i="3"/>
  <c r="G607" i="3" s="1"/>
  <c r="D607" i="3"/>
  <c r="G605" i="3"/>
  <c r="G604" i="3"/>
  <c r="G603" i="3"/>
  <c r="G602" i="3"/>
  <c r="E601" i="3"/>
  <c r="G601" i="3" s="1"/>
  <c r="D601" i="3"/>
  <c r="E600" i="3"/>
  <c r="G600" i="3" s="1"/>
  <c r="D600" i="3"/>
  <c r="E599" i="3"/>
  <c r="G599" i="3" s="1"/>
  <c r="D599" i="3"/>
  <c r="E598" i="3"/>
  <c r="G598" i="3" s="1"/>
  <c r="D598" i="3"/>
  <c r="E597" i="3"/>
  <c r="D597" i="3"/>
  <c r="G595" i="3"/>
  <c r="F595" i="3"/>
  <c r="E594" i="3"/>
  <c r="G594" i="3" s="1"/>
  <c r="D594" i="3"/>
  <c r="G593" i="3"/>
  <c r="G592" i="3"/>
  <c r="G591" i="3"/>
  <c r="G590" i="3"/>
  <c r="E589" i="3"/>
  <c r="G589" i="3" s="1"/>
  <c r="D589" i="3"/>
  <c r="E588" i="3"/>
  <c r="G588" i="3" s="1"/>
  <c r="D588" i="3"/>
  <c r="D573" i="3" s="1"/>
  <c r="D568" i="3" s="1"/>
  <c r="G587" i="3"/>
  <c r="F587" i="3"/>
  <c r="E586" i="3"/>
  <c r="D586" i="3"/>
  <c r="D571" i="3" s="1"/>
  <c r="D566" i="3" s="1"/>
  <c r="E585" i="3"/>
  <c r="G585" i="3" s="1"/>
  <c r="D585" i="3"/>
  <c r="D570" i="3" s="1"/>
  <c r="D565" i="3" s="1"/>
  <c r="G583" i="3"/>
  <c r="G582" i="3"/>
  <c r="F582" i="3"/>
  <c r="G581" i="3"/>
  <c r="G580" i="3"/>
  <c r="E579" i="3"/>
  <c r="D579" i="3"/>
  <c r="G578" i="3"/>
  <c r="G577" i="3"/>
  <c r="F577" i="3"/>
  <c r="G576" i="3"/>
  <c r="G575" i="3"/>
  <c r="E574" i="3"/>
  <c r="G574" i="3" s="1"/>
  <c r="D574" i="3"/>
  <c r="E572" i="3"/>
  <c r="D572" i="3"/>
  <c r="G557" i="3"/>
  <c r="G556" i="3"/>
  <c r="G555" i="3"/>
  <c r="G554" i="3"/>
  <c r="E553" i="3"/>
  <c r="G553" i="3" s="1"/>
  <c r="D553" i="3"/>
  <c r="G552" i="3"/>
  <c r="G551" i="3"/>
  <c r="G550" i="3"/>
  <c r="G549" i="3"/>
  <c r="E548" i="3"/>
  <c r="G548" i="3" s="1"/>
  <c r="D548" i="3"/>
  <c r="G547" i="3"/>
  <c r="G546" i="3"/>
  <c r="F546" i="3"/>
  <c r="G545" i="3"/>
  <c r="F545" i="3"/>
  <c r="G544" i="3"/>
  <c r="E543" i="3"/>
  <c r="G543" i="3" s="1"/>
  <c r="D543" i="3"/>
  <c r="E542" i="3"/>
  <c r="D542" i="3"/>
  <c r="D532" i="3" s="1"/>
  <c r="D527" i="3" s="1"/>
  <c r="E541" i="3"/>
  <c r="D541" i="3"/>
  <c r="D531" i="3" s="1"/>
  <c r="D526" i="3" s="1"/>
  <c r="E540" i="3"/>
  <c r="D540" i="3"/>
  <c r="D530" i="3" s="1"/>
  <c r="D525" i="3" s="1"/>
  <c r="E539" i="3"/>
  <c r="G539" i="3" s="1"/>
  <c r="D539" i="3"/>
  <c r="D529" i="3" s="1"/>
  <c r="G537" i="3"/>
  <c r="G536" i="3"/>
  <c r="F536" i="3"/>
  <c r="G535" i="3"/>
  <c r="G534" i="3"/>
  <c r="E533" i="3"/>
  <c r="D533" i="3"/>
  <c r="D524" i="3"/>
  <c r="G522" i="3"/>
  <c r="E521" i="3"/>
  <c r="G521" i="3" s="1"/>
  <c r="D521" i="3"/>
  <c r="G520" i="3"/>
  <c r="G519" i="3"/>
  <c r="G518" i="3"/>
  <c r="G517" i="3"/>
  <c r="E516" i="3"/>
  <c r="G516" i="3" s="1"/>
  <c r="D516" i="3"/>
  <c r="G515" i="3"/>
  <c r="G514" i="3"/>
  <c r="G513" i="3"/>
  <c r="G512" i="3"/>
  <c r="E511" i="3"/>
  <c r="G511" i="3" s="1"/>
  <c r="D511" i="3"/>
  <c r="G510" i="3"/>
  <c r="G509" i="3"/>
  <c r="G508" i="3"/>
  <c r="G507" i="3"/>
  <c r="E506" i="3"/>
  <c r="G506" i="3" s="1"/>
  <c r="D506" i="3"/>
  <c r="G505" i="3"/>
  <c r="G504" i="3"/>
  <c r="G503" i="3"/>
  <c r="G502" i="3"/>
  <c r="E501" i="3"/>
  <c r="G501" i="3" s="1"/>
  <c r="D501" i="3"/>
  <c r="G500" i="3"/>
  <c r="G499" i="3"/>
  <c r="G498" i="3"/>
  <c r="G497" i="3"/>
  <c r="E496" i="3"/>
  <c r="G496" i="3" s="1"/>
  <c r="D496" i="3"/>
  <c r="G495" i="3"/>
  <c r="G494" i="3"/>
  <c r="G493" i="3"/>
  <c r="G492" i="3"/>
  <c r="E491" i="3"/>
  <c r="G491" i="3" s="1"/>
  <c r="D491" i="3"/>
  <c r="G490" i="3"/>
  <c r="G489" i="3"/>
  <c r="G488" i="3"/>
  <c r="G487" i="3"/>
  <c r="E486" i="3"/>
  <c r="G486" i="3" s="1"/>
  <c r="D486" i="3"/>
  <c r="G485" i="3"/>
  <c r="G484" i="3"/>
  <c r="F484" i="3"/>
  <c r="F479" i="3" s="1"/>
  <c r="G483" i="3"/>
  <c r="G482" i="3"/>
  <c r="E481" i="3"/>
  <c r="G481" i="3" s="1"/>
  <c r="D481" i="3"/>
  <c r="E480" i="3"/>
  <c r="G480" i="3" s="1"/>
  <c r="D480" i="3"/>
  <c r="D475" i="3" s="1"/>
  <c r="E479" i="3"/>
  <c r="G479" i="3" s="1"/>
  <c r="D479" i="3"/>
  <c r="D474" i="3" s="1"/>
  <c r="F478" i="3"/>
  <c r="E478" i="3"/>
  <c r="D478" i="3"/>
  <c r="D473" i="3" s="1"/>
  <c r="F477" i="3"/>
  <c r="E477" i="3"/>
  <c r="D477" i="3"/>
  <c r="D472" i="3" s="1"/>
  <c r="G470" i="3"/>
  <c r="G469" i="3"/>
  <c r="G468" i="3"/>
  <c r="G467" i="3"/>
  <c r="E466" i="3"/>
  <c r="G466" i="3" s="1"/>
  <c r="D466" i="3"/>
  <c r="G465" i="3"/>
  <c r="G464" i="3"/>
  <c r="G463" i="3"/>
  <c r="G462" i="3"/>
  <c r="E461" i="3"/>
  <c r="G461" i="3" s="1"/>
  <c r="D461" i="3"/>
  <c r="G460" i="3"/>
  <c r="G459" i="3"/>
  <c r="G458" i="3"/>
  <c r="G457" i="3"/>
  <c r="E456" i="3"/>
  <c r="G456" i="3" s="1"/>
  <c r="D456" i="3"/>
  <c r="E455" i="3"/>
  <c r="G455" i="3" s="1"/>
  <c r="D455" i="3"/>
  <c r="E454" i="3"/>
  <c r="G454" i="3" s="1"/>
  <c r="D454" i="3"/>
  <c r="E453" i="3"/>
  <c r="G453" i="3" s="1"/>
  <c r="D453" i="3"/>
  <c r="E452" i="3"/>
  <c r="G452" i="3" s="1"/>
  <c r="D452" i="3"/>
  <c r="G450" i="3"/>
  <c r="G449" i="3"/>
  <c r="F449" i="3"/>
  <c r="G448" i="3"/>
  <c r="G447" i="3"/>
  <c r="E446" i="3"/>
  <c r="D446" i="3"/>
  <c r="G445" i="3"/>
  <c r="G444" i="3"/>
  <c r="F444" i="3"/>
  <c r="G443" i="3"/>
  <c r="F443" i="3"/>
  <c r="F438" i="3" s="1"/>
  <c r="F403" i="3" s="1"/>
  <c r="F398" i="3" s="1"/>
  <c r="G442" i="3"/>
  <c r="E441" i="3"/>
  <c r="G441" i="3" s="1"/>
  <c r="D441" i="3"/>
  <c r="F440" i="3"/>
  <c r="E440" i="3"/>
  <c r="G440" i="3" s="1"/>
  <c r="D440" i="3"/>
  <c r="D405" i="3" s="1"/>
  <c r="E439" i="3"/>
  <c r="G439" i="3" s="1"/>
  <c r="D439" i="3"/>
  <c r="D404" i="3" s="1"/>
  <c r="D399" i="3" s="1"/>
  <c r="D394" i="3" s="1"/>
  <c r="E438" i="3"/>
  <c r="G438" i="3" s="1"/>
  <c r="D438" i="3"/>
  <c r="D403" i="3" s="1"/>
  <c r="F437" i="3"/>
  <c r="F402" i="3" s="1"/>
  <c r="F397" i="3" s="1"/>
  <c r="E437" i="3"/>
  <c r="G437" i="3" s="1"/>
  <c r="D437" i="3"/>
  <c r="G435" i="3"/>
  <c r="G434" i="3"/>
  <c r="G433" i="3"/>
  <c r="G432" i="3"/>
  <c r="G431" i="3"/>
  <c r="G430" i="3"/>
  <c r="G429" i="3"/>
  <c r="G428" i="3"/>
  <c r="G427" i="3"/>
  <c r="E426" i="3"/>
  <c r="G426" i="3" s="1"/>
  <c r="D426" i="3"/>
  <c r="G425" i="3"/>
  <c r="F425" i="3"/>
  <c r="G424" i="3"/>
  <c r="G423" i="3"/>
  <c r="G422" i="3"/>
  <c r="E421" i="3"/>
  <c r="G421" i="3" s="1"/>
  <c r="D421" i="3"/>
  <c r="G420" i="3"/>
  <c r="F420" i="3"/>
  <c r="G419" i="3"/>
  <c r="G418" i="3"/>
  <c r="G417" i="3"/>
  <c r="E416" i="3"/>
  <c r="G416" i="3" s="1"/>
  <c r="D416" i="3"/>
  <c r="G415" i="3"/>
  <c r="G414" i="3"/>
  <c r="G413" i="3"/>
  <c r="G412" i="3"/>
  <c r="E411" i="3"/>
  <c r="G411" i="3" s="1"/>
  <c r="D411" i="3"/>
  <c r="G410" i="3"/>
  <c r="G409" i="3"/>
  <c r="G408" i="3"/>
  <c r="G407" i="3"/>
  <c r="E406" i="3"/>
  <c r="G406" i="3" s="1"/>
  <c r="D406" i="3"/>
  <c r="G390" i="3"/>
  <c r="G389" i="3"/>
  <c r="G388" i="3"/>
  <c r="G387" i="3"/>
  <c r="E386" i="3"/>
  <c r="G386" i="3" s="1"/>
  <c r="D386" i="3"/>
  <c r="E385" i="3"/>
  <c r="G385" i="3" s="1"/>
  <c r="D385" i="3"/>
  <c r="E384" i="3"/>
  <c r="G384" i="3" s="1"/>
  <c r="D384" i="3"/>
  <c r="E383" i="3"/>
  <c r="G383" i="3" s="1"/>
  <c r="D383" i="3"/>
  <c r="E382" i="3"/>
  <c r="G382" i="3" s="1"/>
  <c r="D382" i="3"/>
  <c r="G380" i="3"/>
  <c r="G379" i="3"/>
  <c r="G378" i="3"/>
  <c r="G377" i="3"/>
  <c r="E376" i="3"/>
  <c r="G376" i="3" s="1"/>
  <c r="D376" i="3"/>
  <c r="G375" i="3"/>
  <c r="G374" i="3"/>
  <c r="F374" i="3"/>
  <c r="G373" i="3"/>
  <c r="G372" i="3"/>
  <c r="E371" i="3"/>
  <c r="G371" i="3" s="1"/>
  <c r="D371" i="3"/>
  <c r="G370" i="3"/>
  <c r="G369" i="3"/>
  <c r="F369" i="3"/>
  <c r="G368" i="3"/>
  <c r="G367" i="3"/>
  <c r="E366" i="3"/>
  <c r="D366" i="3"/>
  <c r="G365" i="3"/>
  <c r="G364" i="3"/>
  <c r="F364" i="3"/>
  <c r="G363" i="3"/>
  <c r="G360" i="3"/>
  <c r="G359" i="3"/>
  <c r="G358" i="3"/>
  <c r="F358" i="3"/>
  <c r="G357" i="3"/>
  <c r="E356" i="3"/>
  <c r="G356" i="3" s="1"/>
  <c r="D356" i="3"/>
  <c r="G355" i="3"/>
  <c r="G354" i="3"/>
  <c r="G353" i="3"/>
  <c r="F353" i="3"/>
  <c r="G352" i="3"/>
  <c r="E351" i="3"/>
  <c r="D351" i="3"/>
  <c r="G350" i="3"/>
  <c r="G349" i="3"/>
  <c r="G348" i="3"/>
  <c r="F348" i="3"/>
  <c r="G347" i="3"/>
  <c r="E346" i="3"/>
  <c r="G346" i="3" s="1"/>
  <c r="D346" i="3"/>
  <c r="E345" i="3"/>
  <c r="G345" i="3" s="1"/>
  <c r="D345" i="3"/>
  <c r="D340" i="3" s="1"/>
  <c r="E344" i="3"/>
  <c r="G344" i="3" s="1"/>
  <c r="D344" i="3"/>
  <c r="D339" i="3" s="1"/>
  <c r="E343" i="3"/>
  <c r="E338" i="3" s="1"/>
  <c r="D343" i="3"/>
  <c r="D338" i="3" s="1"/>
  <c r="E342" i="3"/>
  <c r="G342" i="3" s="1"/>
  <c r="D342" i="3"/>
  <c r="D337" i="3" s="1"/>
  <c r="G335" i="3"/>
  <c r="G334" i="3"/>
  <c r="G333" i="3"/>
  <c r="F333" i="3"/>
  <c r="G332" i="3"/>
  <c r="E331" i="3"/>
  <c r="D331" i="3"/>
  <c r="G330" i="3"/>
  <c r="G329" i="3"/>
  <c r="G328" i="3"/>
  <c r="F328" i="3"/>
  <c r="G327" i="3"/>
  <c r="E326" i="3"/>
  <c r="G326" i="3" s="1"/>
  <c r="D326" i="3"/>
  <c r="G325" i="3"/>
  <c r="G324" i="3"/>
  <c r="G323" i="3"/>
  <c r="F323" i="3"/>
  <c r="G322" i="3"/>
  <c r="E321" i="3"/>
  <c r="G321" i="3" s="1"/>
  <c r="D321" i="3"/>
  <c r="G320" i="3"/>
  <c r="G319" i="3"/>
  <c r="G318" i="3"/>
  <c r="F318" i="3"/>
  <c r="G317" i="3"/>
  <c r="E316" i="3"/>
  <c r="D316" i="3"/>
  <c r="G315" i="3"/>
  <c r="G314" i="3"/>
  <c r="F314" i="3"/>
  <c r="G313" i="3"/>
  <c r="F313" i="3"/>
  <c r="G312" i="3"/>
  <c r="E311" i="3"/>
  <c r="G311" i="3" s="1"/>
  <c r="D311" i="3"/>
  <c r="E310" i="3"/>
  <c r="D310" i="3"/>
  <c r="D305" i="3" s="1"/>
  <c r="E309" i="3"/>
  <c r="D309" i="3"/>
  <c r="D304" i="3" s="1"/>
  <c r="E308" i="3"/>
  <c r="D308" i="3"/>
  <c r="D303" i="3" s="1"/>
  <c r="E307" i="3"/>
  <c r="G307" i="3" s="1"/>
  <c r="D307" i="3"/>
  <c r="D302" i="3" s="1"/>
  <c r="G290" i="3"/>
  <c r="G289" i="3"/>
  <c r="G288" i="3"/>
  <c r="G287" i="3"/>
  <c r="E286" i="3"/>
  <c r="G286" i="3" s="1"/>
  <c r="D286" i="3"/>
  <c r="G285" i="3"/>
  <c r="G284" i="3"/>
  <c r="G283" i="3"/>
  <c r="F283" i="3"/>
  <c r="G282" i="3"/>
  <c r="E281" i="3"/>
  <c r="G281" i="3" s="1"/>
  <c r="D281" i="3"/>
  <c r="E280" i="3"/>
  <c r="D280" i="3"/>
  <c r="D270" i="3" s="1"/>
  <c r="E279" i="3"/>
  <c r="G279" i="3" s="1"/>
  <c r="D279" i="3"/>
  <c r="D269" i="3" s="1"/>
  <c r="E278" i="3"/>
  <c r="E268" i="3" s="1"/>
  <c r="D278" i="3"/>
  <c r="E277" i="3"/>
  <c r="G277" i="3" s="1"/>
  <c r="D277" i="3"/>
  <c r="D267" i="3" s="1"/>
  <c r="G275" i="3"/>
  <c r="G274" i="3"/>
  <c r="G273" i="3"/>
  <c r="F273" i="3"/>
  <c r="G272" i="3"/>
  <c r="E271" i="3"/>
  <c r="D271" i="3"/>
  <c r="G254" i="3"/>
  <c r="G253" i="3"/>
  <c r="G252" i="3"/>
  <c r="G251" i="3"/>
  <c r="E250" i="3"/>
  <c r="G250" i="3" s="1"/>
  <c r="D250" i="3"/>
  <c r="E249" i="3"/>
  <c r="G249" i="3" s="1"/>
  <c r="D249" i="3"/>
  <c r="E248" i="3"/>
  <c r="G248" i="3" s="1"/>
  <c r="D248" i="3"/>
  <c r="E247" i="3"/>
  <c r="G247" i="3" s="1"/>
  <c r="D247" i="3"/>
  <c r="E246" i="3"/>
  <c r="D246" i="3"/>
  <c r="G244" i="3"/>
  <c r="G243" i="3"/>
  <c r="G242" i="3"/>
  <c r="G241" i="3"/>
  <c r="E240" i="3"/>
  <c r="G240" i="3" s="1"/>
  <c r="D240" i="3"/>
  <c r="G239" i="3"/>
  <c r="G238" i="3"/>
  <c r="F238" i="3"/>
  <c r="G237" i="3"/>
  <c r="G236" i="3"/>
  <c r="E235" i="3"/>
  <c r="G235" i="3" s="1"/>
  <c r="D235" i="3"/>
  <c r="G234" i="3"/>
  <c r="G233" i="3"/>
  <c r="G232" i="3"/>
  <c r="F232" i="3"/>
  <c r="G231" i="3"/>
  <c r="E230" i="3"/>
  <c r="D230" i="3"/>
  <c r="G229" i="3"/>
  <c r="F229" i="3"/>
  <c r="G228" i="3"/>
  <c r="F228" i="3"/>
  <c r="E227" i="3"/>
  <c r="D227" i="3"/>
  <c r="G226" i="3"/>
  <c r="G225" i="3"/>
  <c r="G224" i="3"/>
  <c r="F224" i="3"/>
  <c r="G223" i="3"/>
  <c r="E222" i="3"/>
  <c r="G222" i="3" s="1"/>
  <c r="D222" i="3"/>
  <c r="G221" i="3"/>
  <c r="F221" i="3"/>
  <c r="G220" i="3"/>
  <c r="E219" i="3"/>
  <c r="D219" i="3"/>
  <c r="G218" i="3"/>
  <c r="F218" i="3"/>
  <c r="G217" i="3"/>
  <c r="E216" i="3"/>
  <c r="G216" i="3" s="1"/>
  <c r="D216" i="3"/>
  <c r="G215" i="3"/>
  <c r="G214" i="3"/>
  <c r="G213" i="3"/>
  <c r="F213" i="3"/>
  <c r="G212" i="3"/>
  <c r="E211" i="3"/>
  <c r="D211" i="3"/>
  <c r="G210" i="3"/>
  <c r="G209" i="3"/>
  <c r="E208" i="3"/>
  <c r="D208" i="3"/>
  <c r="E207" i="3"/>
  <c r="G207" i="3" s="1"/>
  <c r="D207" i="3"/>
  <c r="D202" i="3" s="1"/>
  <c r="E205" i="3"/>
  <c r="G205" i="3" s="1"/>
  <c r="D205" i="3"/>
  <c r="E204" i="3"/>
  <c r="G204" i="3" s="1"/>
  <c r="D204" i="3"/>
  <c r="G203" i="3"/>
  <c r="F203" i="3"/>
  <c r="G200" i="3"/>
  <c r="G199" i="3"/>
  <c r="G198" i="3"/>
  <c r="F198" i="3"/>
  <c r="G197" i="3"/>
  <c r="E196" i="3"/>
  <c r="G196" i="3" s="1"/>
  <c r="D196" i="3"/>
  <c r="G195" i="3"/>
  <c r="G194" i="3"/>
  <c r="F194" i="3"/>
  <c r="G193" i="3"/>
  <c r="F193" i="3"/>
  <c r="G192" i="3"/>
  <c r="E191" i="3"/>
  <c r="D191" i="3"/>
  <c r="G190" i="3"/>
  <c r="G189" i="3"/>
  <c r="F189" i="3"/>
  <c r="G188" i="3"/>
  <c r="F188" i="3"/>
  <c r="G187" i="3"/>
  <c r="E186" i="3"/>
  <c r="G186" i="3" s="1"/>
  <c r="D186" i="3"/>
  <c r="G185" i="3"/>
  <c r="G184" i="3"/>
  <c r="G183" i="3"/>
  <c r="F183" i="3"/>
  <c r="G182" i="3"/>
  <c r="E181" i="3"/>
  <c r="G181" i="3" s="1"/>
  <c r="D181" i="3"/>
  <c r="G180" i="3"/>
  <c r="G179" i="3"/>
  <c r="F179" i="3"/>
  <c r="G178" i="3"/>
  <c r="F178" i="3"/>
  <c r="G177" i="3"/>
  <c r="E176" i="3"/>
  <c r="D176" i="3"/>
  <c r="E175" i="3"/>
  <c r="G175" i="3" s="1"/>
  <c r="D175" i="3"/>
  <c r="E174" i="3"/>
  <c r="G174" i="3" s="1"/>
  <c r="D174" i="3"/>
  <c r="D169" i="3" s="1"/>
  <c r="D154" i="3" s="1"/>
  <c r="E173" i="3"/>
  <c r="G173" i="3" s="1"/>
  <c r="D173" i="3"/>
  <c r="D168" i="3" s="1"/>
  <c r="D153" i="3" s="1"/>
  <c r="G165" i="3"/>
  <c r="F165" i="3"/>
  <c r="G164" i="3"/>
  <c r="F164" i="3"/>
  <c r="G163" i="3"/>
  <c r="G160" i="3"/>
  <c r="G159" i="3"/>
  <c r="G158" i="3"/>
  <c r="G145" i="3"/>
  <c r="G144" i="3"/>
  <c r="F144" i="3"/>
  <c r="G143" i="3"/>
  <c r="G142" i="3"/>
  <c r="E141" i="3"/>
  <c r="G141" i="3" s="1"/>
  <c r="D141" i="3"/>
  <c r="G140" i="3"/>
  <c r="G139" i="3"/>
  <c r="F139" i="3"/>
  <c r="G138" i="3"/>
  <c r="G137" i="3"/>
  <c r="E136" i="3"/>
  <c r="G136" i="3" s="1"/>
  <c r="D136" i="3"/>
  <c r="G135" i="3"/>
  <c r="G134" i="3"/>
  <c r="F134" i="3"/>
  <c r="G133" i="3"/>
  <c r="G132" i="3"/>
  <c r="E131" i="3"/>
  <c r="G131" i="3" s="1"/>
  <c r="D131" i="3"/>
  <c r="E130" i="3"/>
  <c r="E100" i="3" s="1"/>
  <c r="D130" i="3"/>
  <c r="D100" i="3" s="1"/>
  <c r="D95" i="3" s="1"/>
  <c r="C130" i="3"/>
  <c r="E129" i="3"/>
  <c r="D129" i="3"/>
  <c r="D99" i="3" s="1"/>
  <c r="D94" i="3" s="1"/>
  <c r="E128" i="3"/>
  <c r="G128" i="3" s="1"/>
  <c r="D128" i="3"/>
  <c r="D98" i="3" s="1"/>
  <c r="D93" i="3" s="1"/>
  <c r="E127" i="3"/>
  <c r="E97" i="3" s="1"/>
  <c r="E92" i="3" s="1"/>
  <c r="D127" i="3"/>
  <c r="C127" i="3"/>
  <c r="C126" i="3"/>
  <c r="G125" i="3"/>
  <c r="G124" i="3"/>
  <c r="G123" i="3"/>
  <c r="G122" i="3"/>
  <c r="E121" i="3"/>
  <c r="G121" i="3" s="1"/>
  <c r="D121" i="3"/>
  <c r="G120" i="3"/>
  <c r="G119" i="3"/>
  <c r="G118" i="3"/>
  <c r="G117" i="3"/>
  <c r="E116" i="3"/>
  <c r="G116" i="3" s="1"/>
  <c r="D116" i="3"/>
  <c r="G115" i="3"/>
  <c r="G114" i="3"/>
  <c r="G113" i="3"/>
  <c r="G112" i="3"/>
  <c r="E111" i="3"/>
  <c r="G111" i="3" s="1"/>
  <c r="D111" i="3"/>
  <c r="G110" i="3"/>
  <c r="G109" i="3"/>
  <c r="G108" i="3"/>
  <c r="G107" i="3"/>
  <c r="E106" i="3"/>
  <c r="G106" i="3" s="1"/>
  <c r="D106" i="3"/>
  <c r="G105" i="3"/>
  <c r="G104" i="3"/>
  <c r="G103" i="3"/>
  <c r="G102" i="3"/>
  <c r="E101" i="3"/>
  <c r="G101" i="3" s="1"/>
  <c r="D101" i="3"/>
  <c r="D3195" i="3" l="1"/>
  <c r="D3192" i="3"/>
  <c r="D3190" i="3" s="1"/>
  <c r="D3189" i="3" s="1"/>
  <c r="F481" i="3"/>
  <c r="F3219" i="3"/>
  <c r="F3196" i="3"/>
  <c r="G3210" i="3"/>
  <c r="F271" i="3"/>
  <c r="D299" i="3"/>
  <c r="D294" i="3" s="1"/>
  <c r="D264" i="3" s="1"/>
  <c r="D259" i="3" s="1"/>
  <c r="E692" i="3"/>
  <c r="G692" i="3" s="1"/>
  <c r="E267" i="3"/>
  <c r="G267" i="3" s="1"/>
  <c r="F441" i="3"/>
  <c r="F439" i="3"/>
  <c r="F404" i="3" s="1"/>
  <c r="F399" i="3" s="1"/>
  <c r="E98" i="3"/>
  <c r="F136" i="3"/>
  <c r="E339" i="3"/>
  <c r="G339" i="3" s="1"/>
  <c r="F624" i="3"/>
  <c r="F710" i="3"/>
  <c r="G744" i="3"/>
  <c r="E774" i="3"/>
  <c r="G774" i="3" s="1"/>
  <c r="E3195" i="3"/>
  <c r="F3195" i="3" s="1"/>
  <c r="F3198" i="3"/>
  <c r="F3201" i="3"/>
  <c r="E3214" i="3"/>
  <c r="E3208" i="3" s="1"/>
  <c r="G3208" i="3" s="1"/>
  <c r="F366" i="3"/>
  <c r="D436" i="3"/>
  <c r="F446" i="3"/>
  <c r="F623" i="3"/>
  <c r="E302" i="3"/>
  <c r="F421" i="3"/>
  <c r="G696" i="3"/>
  <c r="F768" i="3"/>
  <c r="F781" i="3"/>
  <c r="F783" i="3"/>
  <c r="G3195" i="3"/>
  <c r="G3193" i="3"/>
  <c r="G3192" i="3" s="1"/>
  <c r="G3190" i="3" s="1"/>
  <c r="G3189" i="3" s="1"/>
  <c r="G3205" i="3"/>
  <c r="E3204" i="3"/>
  <c r="G3204" i="3" s="1"/>
  <c r="E3193" i="3"/>
  <c r="D3187" i="3"/>
  <c r="E3187" i="3"/>
  <c r="G3187" i="3"/>
  <c r="D300" i="3"/>
  <c r="D295" i="3" s="1"/>
  <c r="D265" i="3" s="1"/>
  <c r="D402" i="3"/>
  <c r="D401" i="3" s="1"/>
  <c r="F594" i="3"/>
  <c r="F129" i="3"/>
  <c r="F208" i="3"/>
  <c r="F206" i="3" s="1"/>
  <c r="E269" i="3"/>
  <c r="G269" i="3" s="1"/>
  <c r="G278" i="3"/>
  <c r="D336" i="3"/>
  <c r="G343" i="3"/>
  <c r="E403" i="3"/>
  <c r="E690" i="3"/>
  <c r="G690" i="3" s="1"/>
  <c r="G709" i="3"/>
  <c r="D126" i="3"/>
  <c r="D621" i="3"/>
  <c r="F626" i="3"/>
  <c r="F695" i="3"/>
  <c r="E727" i="3"/>
  <c r="G727" i="3" s="1"/>
  <c r="D97" i="3"/>
  <c r="D92" i="3" s="1"/>
  <c r="D91" i="3" s="1"/>
  <c r="D149" i="3"/>
  <c r="D89" i="3" s="1"/>
  <c r="F191" i="3"/>
  <c r="D538" i="3"/>
  <c r="E573" i="3"/>
  <c r="G573" i="3" s="1"/>
  <c r="E618" i="3"/>
  <c r="G618" i="3" s="1"/>
  <c r="E725" i="3"/>
  <c r="G725" i="3" s="1"/>
  <c r="G729" i="3"/>
  <c r="F186" i="3"/>
  <c r="F311" i="3"/>
  <c r="F316" i="3"/>
  <c r="E337" i="3"/>
  <c r="G337" i="3" s="1"/>
  <c r="F543" i="3"/>
  <c r="D567" i="3"/>
  <c r="F637" i="3"/>
  <c r="G694" i="3"/>
  <c r="G208" i="3"/>
  <c r="G206" i="3" s="1"/>
  <c r="D245" i="3"/>
  <c r="D563" i="3"/>
  <c r="D596" i="3"/>
  <c r="D618" i="3"/>
  <c r="D561" i="3" s="1"/>
  <c r="D690" i="3"/>
  <c r="D687" i="3" s="1"/>
  <c r="E759" i="3"/>
  <c r="G759" i="3" s="1"/>
  <c r="D148" i="3"/>
  <c r="D88" i="3" s="1"/>
  <c r="G191" i="3"/>
  <c r="G271" i="3"/>
  <c r="G366" i="3"/>
  <c r="F371" i="3"/>
  <c r="G446" i="3"/>
  <c r="D398" i="3"/>
  <c r="D393" i="3" s="1"/>
  <c r="D400" i="3"/>
  <c r="D395" i="3" s="1"/>
  <c r="E475" i="3"/>
  <c r="G475" i="3" s="1"/>
  <c r="D616" i="3"/>
  <c r="F667" i="3"/>
  <c r="G710" i="3"/>
  <c r="G731" i="3"/>
  <c r="E740" i="3"/>
  <c r="G740" i="3" s="1"/>
  <c r="F748" i="3"/>
  <c r="E95" i="3"/>
  <c r="F95" i="3" s="1"/>
  <c r="F100" i="3"/>
  <c r="G100" i="3"/>
  <c r="D172" i="3"/>
  <c r="D171" i="3" s="1"/>
  <c r="D201" i="3"/>
  <c r="D719" i="3"/>
  <c r="D298" i="3"/>
  <c r="D293" i="3" s="1"/>
  <c r="D471" i="3"/>
  <c r="E621" i="3"/>
  <c r="E728" i="3"/>
  <c r="G728" i="3" s="1"/>
  <c r="E99" i="3"/>
  <c r="G129" i="3"/>
  <c r="G130" i="3"/>
  <c r="F141" i="3"/>
  <c r="F181" i="3"/>
  <c r="D206" i="3"/>
  <c r="D306" i="3"/>
  <c r="G316" i="3"/>
  <c r="F321" i="3"/>
  <c r="F343" i="3"/>
  <c r="F346" i="3"/>
  <c r="D381" i="3"/>
  <c r="E402" i="3"/>
  <c r="G402" i="3" s="1"/>
  <c r="E476" i="3"/>
  <c r="G476" i="3" s="1"/>
  <c r="D523" i="3"/>
  <c r="F574" i="3"/>
  <c r="E620" i="3"/>
  <c r="G620" i="3" s="1"/>
  <c r="F642" i="3"/>
  <c r="F652" i="3"/>
  <c r="F662" i="3"/>
  <c r="F682" i="3"/>
  <c r="E707" i="3"/>
  <c r="G708" i="3"/>
  <c r="G782" i="3"/>
  <c r="E126" i="3"/>
  <c r="G126" i="3" s="1"/>
  <c r="E202" i="3"/>
  <c r="G202" i="3" s="1"/>
  <c r="D476" i="3"/>
  <c r="E619" i="3"/>
  <c r="G619" i="3" s="1"/>
  <c r="E760" i="3"/>
  <c r="D297" i="3"/>
  <c r="D292" i="3" s="1"/>
  <c r="F405" i="3"/>
  <c r="D692" i="3"/>
  <c r="D707" i="3"/>
  <c r="D776" i="3"/>
  <c r="D773" i="3" s="1"/>
  <c r="D606" i="3"/>
  <c r="F227" i="3"/>
  <c r="G227" i="3"/>
  <c r="D276" i="3"/>
  <c r="D268" i="3"/>
  <c r="F572" i="3"/>
  <c r="G572" i="3"/>
  <c r="E567" i="3"/>
  <c r="F705" i="3"/>
  <c r="G705" i="3"/>
  <c r="F712" i="3"/>
  <c r="G712" i="3"/>
  <c r="G724" i="3"/>
  <c r="D722" i="3"/>
  <c r="D727" i="3"/>
  <c r="D723" i="3" s="1"/>
  <c r="G747" i="3"/>
  <c r="E742" i="3"/>
  <c r="F219" i="3"/>
  <c r="G219" i="3"/>
  <c r="F309" i="3"/>
  <c r="G309" i="3"/>
  <c r="E304" i="3"/>
  <c r="D451" i="3"/>
  <c r="F579" i="3"/>
  <c r="G579" i="3"/>
  <c r="G597" i="3"/>
  <c r="E596" i="3"/>
  <c r="G596" i="3" s="1"/>
  <c r="F672" i="3"/>
  <c r="G672" i="3"/>
  <c r="F726" i="3"/>
  <c r="G726" i="3"/>
  <c r="F733" i="3"/>
  <c r="G733" i="3"/>
  <c r="D743" i="3"/>
  <c r="D740" i="3"/>
  <c r="D738" i="3" s="1"/>
  <c r="G767" i="3"/>
  <c r="E762" i="3"/>
  <c r="G762" i="3" s="1"/>
  <c r="F176" i="3"/>
  <c r="G176" i="3"/>
  <c r="F211" i="3"/>
  <c r="G211" i="3"/>
  <c r="F230" i="3"/>
  <c r="G230" i="3"/>
  <c r="G268" i="3"/>
  <c r="G280" i="3"/>
  <c r="E270" i="3"/>
  <c r="F351" i="3"/>
  <c r="G351" i="3"/>
  <c r="F541" i="3"/>
  <c r="E531" i="3"/>
  <c r="G541" i="3"/>
  <c r="F647" i="3"/>
  <c r="G647" i="3"/>
  <c r="F746" i="3"/>
  <c r="G746" i="3"/>
  <c r="E741" i="3"/>
  <c r="F753" i="3"/>
  <c r="G753" i="3"/>
  <c r="D763" i="3"/>
  <c r="D760" i="3"/>
  <c r="D758" i="3" s="1"/>
  <c r="G780" i="3"/>
  <c r="E778" i="3"/>
  <c r="E775" i="3"/>
  <c r="D170" i="3"/>
  <c r="D155" i="3" s="1"/>
  <c r="D150" i="3" s="1"/>
  <c r="D90" i="3" s="1"/>
  <c r="E340" i="3"/>
  <c r="G340" i="3" s="1"/>
  <c r="E436" i="3"/>
  <c r="G127" i="3"/>
  <c r="F131" i="3"/>
  <c r="F173" i="3"/>
  <c r="F196" i="3"/>
  <c r="E206" i="3"/>
  <c r="D301" i="3"/>
  <c r="F326" i="3"/>
  <c r="D341" i="3"/>
  <c r="E404" i="3"/>
  <c r="F416" i="3"/>
  <c r="E474" i="3"/>
  <c r="D569" i="3"/>
  <c r="F677" i="3"/>
  <c r="D702" i="3"/>
  <c r="D728" i="3"/>
  <c r="F731" i="3"/>
  <c r="D778" i="3"/>
  <c r="F338" i="3"/>
  <c r="G338" i="3"/>
  <c r="G478" i="3"/>
  <c r="E473" i="3"/>
  <c r="G473" i="3" s="1"/>
  <c r="F540" i="3"/>
  <c r="E538" i="3"/>
  <c r="E530" i="3"/>
  <c r="G540" i="3"/>
  <c r="G542" i="3"/>
  <c r="E532" i="3"/>
  <c r="G246" i="3"/>
  <c r="E245" i="3"/>
  <c r="G245" i="3" s="1"/>
  <c r="F308" i="3"/>
  <c r="E306" i="3"/>
  <c r="G308" i="3"/>
  <c r="E303" i="3"/>
  <c r="G310" i="3"/>
  <c r="E305" i="3"/>
  <c r="F331" i="3"/>
  <c r="G331" i="3"/>
  <c r="G477" i="3"/>
  <c r="E472" i="3"/>
  <c r="F533" i="3"/>
  <c r="G533" i="3"/>
  <c r="G586" i="3"/>
  <c r="E584" i="3"/>
  <c r="E571" i="3"/>
  <c r="G609" i="3"/>
  <c r="E606" i="3"/>
  <c r="G606" i="3" s="1"/>
  <c r="G693" i="3"/>
  <c r="E688" i="3"/>
  <c r="E702" i="3"/>
  <c r="G703" i="3"/>
  <c r="F766" i="3"/>
  <c r="G766" i="3"/>
  <c r="E761" i="3"/>
  <c r="G92" i="3"/>
  <c r="G97" i="3"/>
  <c r="F174" i="3"/>
  <c r="F216" i="3"/>
  <c r="F222" i="3"/>
  <c r="F235" i="3"/>
  <c r="F278" i="3"/>
  <c r="F281" i="3"/>
  <c r="F356" i="3"/>
  <c r="E405" i="3"/>
  <c r="D528" i="3"/>
  <c r="D560" i="3"/>
  <c r="D584" i="3"/>
  <c r="F631" i="3"/>
  <c r="F697" i="3"/>
  <c r="E168" i="3"/>
  <c r="E169" i="3"/>
  <c r="E170" i="3"/>
  <c r="E276" i="3"/>
  <c r="E341" i="3"/>
  <c r="E381" i="3"/>
  <c r="G381" i="3" s="1"/>
  <c r="E451" i="3"/>
  <c r="G451" i="3" s="1"/>
  <c r="E529" i="3"/>
  <c r="E570" i="3"/>
  <c r="E743" i="3"/>
  <c r="E763" i="3"/>
  <c r="E776" i="3"/>
  <c r="E617" i="3"/>
  <c r="E568" i="3" l="1"/>
  <c r="E563" i="3" s="1"/>
  <c r="G563" i="3" s="1"/>
  <c r="F692" i="3"/>
  <c r="E719" i="3"/>
  <c r="G719" i="3" s="1"/>
  <c r="D260" i="3"/>
  <c r="D84" i="3" s="1"/>
  <c r="E297" i="3"/>
  <c r="E292" i="3" s="1"/>
  <c r="G292" i="3" s="1"/>
  <c r="D562" i="3"/>
  <c r="G302" i="3"/>
  <c r="D291" i="3"/>
  <c r="F3214" i="3"/>
  <c r="E3213" i="3"/>
  <c r="E93" i="3"/>
  <c r="G93" i="3" s="1"/>
  <c r="G98" i="3"/>
  <c r="E96" i="3"/>
  <c r="G96" i="3" s="1"/>
  <c r="F3193" i="3"/>
  <c r="E3192" i="3"/>
  <c r="G403" i="3"/>
  <c r="E398" i="3"/>
  <c r="D720" i="3"/>
  <c r="F728" i="3"/>
  <c r="F618" i="3"/>
  <c r="E172" i="3"/>
  <c r="G172" i="3" s="1"/>
  <c r="D167" i="3"/>
  <c r="D162" i="3" s="1"/>
  <c r="G95" i="3"/>
  <c r="E723" i="3"/>
  <c r="G723" i="3" s="1"/>
  <c r="F476" i="3"/>
  <c r="D96" i="3"/>
  <c r="D397" i="3"/>
  <c r="D396" i="3" s="1"/>
  <c r="E336" i="3"/>
  <c r="G336" i="3" s="1"/>
  <c r="E758" i="3"/>
  <c r="G758" i="3" s="1"/>
  <c r="F126" i="3"/>
  <c r="E397" i="3"/>
  <c r="E392" i="3" s="1"/>
  <c r="D262" i="3"/>
  <c r="E201" i="3"/>
  <c r="F201" i="3" s="1"/>
  <c r="F690" i="3"/>
  <c r="D564" i="3"/>
  <c r="G707" i="3"/>
  <c r="F707" i="3"/>
  <c r="G621" i="3"/>
  <c r="F621" i="3"/>
  <c r="F99" i="3"/>
  <c r="E94" i="3"/>
  <c r="G99" i="3"/>
  <c r="F619" i="3"/>
  <c r="G760" i="3"/>
  <c r="D721" i="3"/>
  <c r="D559" i="3"/>
  <c r="D296" i="3"/>
  <c r="F778" i="3"/>
  <c r="G778" i="3"/>
  <c r="G270" i="3"/>
  <c r="E722" i="3"/>
  <c r="G722" i="3" s="1"/>
  <c r="G742" i="3"/>
  <c r="D263" i="3"/>
  <c r="F268" i="3"/>
  <c r="F776" i="3"/>
  <c r="G776" i="3"/>
  <c r="G276" i="3"/>
  <c r="F276" i="3"/>
  <c r="F702" i="3"/>
  <c r="G702" i="3"/>
  <c r="F538" i="3"/>
  <c r="G538" i="3"/>
  <c r="G404" i="3"/>
  <c r="E399" i="3"/>
  <c r="G775" i="3"/>
  <c r="E773" i="3"/>
  <c r="E720" i="3"/>
  <c r="G720" i="3" s="1"/>
  <c r="E616" i="3"/>
  <c r="G617" i="3"/>
  <c r="E565" i="3"/>
  <c r="E569" i="3"/>
  <c r="G570" i="3"/>
  <c r="F341" i="3"/>
  <c r="G341" i="3"/>
  <c r="E153" i="3"/>
  <c r="G168" i="3"/>
  <c r="F168" i="3"/>
  <c r="G571" i="3"/>
  <c r="E566" i="3"/>
  <c r="F530" i="3"/>
  <c r="E525" i="3"/>
  <c r="G530" i="3"/>
  <c r="G741" i="3"/>
  <c r="F741" i="3"/>
  <c r="F743" i="3"/>
  <c r="G743" i="3"/>
  <c r="E154" i="3"/>
  <c r="F169" i="3"/>
  <c r="G169" i="3"/>
  <c r="G405" i="3"/>
  <c r="E400" i="3"/>
  <c r="G761" i="3"/>
  <c r="F761" i="3"/>
  <c r="E471" i="3"/>
  <c r="G472" i="3"/>
  <c r="E300" i="3"/>
  <c r="G305" i="3"/>
  <c r="F306" i="3"/>
  <c r="G306" i="3"/>
  <c r="F474" i="3"/>
  <c r="G474" i="3"/>
  <c r="G436" i="3"/>
  <c r="F436" i="3"/>
  <c r="F304" i="3"/>
  <c r="E299" i="3"/>
  <c r="G304" i="3"/>
  <c r="G567" i="3"/>
  <c r="E562" i="3"/>
  <c r="F567" i="3"/>
  <c r="E266" i="3"/>
  <c r="E401" i="3"/>
  <c r="D266" i="3"/>
  <c r="E721" i="3"/>
  <c r="E738" i="3"/>
  <c r="F763" i="3"/>
  <c r="G763" i="3"/>
  <c r="E155" i="3"/>
  <c r="G170" i="3"/>
  <c r="F170" i="3"/>
  <c r="E687" i="3"/>
  <c r="G688" i="3"/>
  <c r="F531" i="3"/>
  <c r="G531" i="3"/>
  <c r="E526" i="3"/>
  <c r="E528" i="3"/>
  <c r="E524" i="3"/>
  <c r="G529" i="3"/>
  <c r="F584" i="3"/>
  <c r="G584" i="3"/>
  <c r="E298" i="3"/>
  <c r="F303" i="3"/>
  <c r="E301" i="3"/>
  <c r="G303" i="3"/>
  <c r="G532" i="3"/>
  <c r="E527" i="3"/>
  <c r="G527" i="3" s="1"/>
  <c r="G568" i="3" l="1"/>
  <c r="F336" i="3"/>
  <c r="D392" i="3"/>
  <c r="D391" i="3" s="1"/>
  <c r="E167" i="3"/>
  <c r="E162" i="3" s="1"/>
  <c r="E262" i="3"/>
  <c r="G262" i="3" s="1"/>
  <c r="G297" i="3"/>
  <c r="D362" i="3"/>
  <c r="D361" i="3" s="1"/>
  <c r="F723" i="3"/>
  <c r="G201" i="3"/>
  <c r="F758" i="3"/>
  <c r="F96" i="3"/>
  <c r="F3213" i="3"/>
  <c r="E3207" i="3"/>
  <c r="G3207" i="3" s="1"/>
  <c r="F3192" i="3"/>
  <c r="E3190" i="3"/>
  <c r="D3186" i="3"/>
  <c r="D3185" i="3" s="1"/>
  <c r="G398" i="3"/>
  <c r="E393" i="3"/>
  <c r="E718" i="3"/>
  <c r="G718" i="3" s="1"/>
  <c r="D166" i="3"/>
  <c r="E171" i="3"/>
  <c r="G171" i="3" s="1"/>
  <c r="E396" i="3"/>
  <c r="F396" i="3" s="1"/>
  <c r="D718" i="3"/>
  <c r="E362" i="3"/>
  <c r="E361" i="3" s="1"/>
  <c r="D83" i="3"/>
  <c r="G397" i="3"/>
  <c r="E91" i="3"/>
  <c r="G94" i="3"/>
  <c r="F94" i="3"/>
  <c r="F738" i="3"/>
  <c r="G738" i="3"/>
  <c r="F616" i="3"/>
  <c r="G616" i="3"/>
  <c r="D258" i="3"/>
  <c r="D82" i="3" s="1"/>
  <c r="D261" i="3"/>
  <c r="G401" i="3"/>
  <c r="F401" i="3"/>
  <c r="G566" i="3"/>
  <c r="E561" i="3"/>
  <c r="F773" i="3"/>
  <c r="G773" i="3"/>
  <c r="D161" i="3"/>
  <c r="D157" i="3"/>
  <c r="G687" i="3"/>
  <c r="F687" i="3"/>
  <c r="F299" i="3"/>
  <c r="G299" i="3"/>
  <c r="E294" i="3"/>
  <c r="G154" i="3"/>
  <c r="E149" i="3"/>
  <c r="F154" i="3"/>
  <c r="G528" i="3"/>
  <c r="F528" i="3"/>
  <c r="G155" i="3"/>
  <c r="E150" i="3"/>
  <c r="F155" i="3"/>
  <c r="G721" i="3"/>
  <c r="F721" i="3"/>
  <c r="G471" i="3"/>
  <c r="F471" i="3"/>
  <c r="G525" i="3"/>
  <c r="F525" i="3"/>
  <c r="G153" i="3"/>
  <c r="F153" i="3"/>
  <c r="E148" i="3"/>
  <c r="F569" i="3"/>
  <c r="G569" i="3"/>
  <c r="G399" i="3"/>
  <c r="E394" i="3"/>
  <c r="G301" i="3"/>
  <c r="F301" i="3"/>
  <c r="G524" i="3"/>
  <c r="E523" i="3"/>
  <c r="G526" i="3"/>
  <c r="F526" i="3"/>
  <c r="F266" i="3"/>
  <c r="G266" i="3"/>
  <c r="G392" i="3"/>
  <c r="G562" i="3"/>
  <c r="F562" i="3"/>
  <c r="G300" i="3"/>
  <c r="E295" i="3"/>
  <c r="F298" i="3"/>
  <c r="G298" i="3"/>
  <c r="E293" i="3"/>
  <c r="E296" i="3"/>
  <c r="G400" i="3"/>
  <c r="E395" i="3"/>
  <c r="F400" i="3"/>
  <c r="E564" i="3"/>
  <c r="G565" i="3"/>
  <c r="E560" i="3"/>
  <c r="G167" i="3" l="1"/>
  <c r="G362" i="3"/>
  <c r="D257" i="3"/>
  <c r="D256" i="3" s="1"/>
  <c r="E166" i="3"/>
  <c r="G166" i="3" s="1"/>
  <c r="F171" i="3"/>
  <c r="E257" i="3"/>
  <c r="G257" i="3" s="1"/>
  <c r="F718" i="3"/>
  <c r="E3189" i="3"/>
  <c r="F3189" i="3" s="1"/>
  <c r="F3190" i="3"/>
  <c r="E3186" i="3"/>
  <c r="G3186" i="3"/>
  <c r="G3185" i="3" s="1"/>
  <c r="G393" i="3"/>
  <c r="F393" i="3"/>
  <c r="G396" i="3"/>
  <c r="G91" i="3"/>
  <c r="F91" i="3"/>
  <c r="E157" i="3"/>
  <c r="E161" i="3"/>
  <c r="G162" i="3"/>
  <c r="D156" i="3"/>
  <c r="D152" i="3"/>
  <c r="G560" i="3"/>
  <c r="E559" i="3"/>
  <c r="G395" i="3"/>
  <c r="F395" i="3"/>
  <c r="G294" i="3"/>
  <c r="F294" i="3"/>
  <c r="E264" i="3"/>
  <c r="F293" i="3"/>
  <c r="G293" i="3"/>
  <c r="E291" i="3"/>
  <c r="E263" i="3"/>
  <c r="G150" i="3"/>
  <c r="F150" i="3"/>
  <c r="E90" i="3"/>
  <c r="F561" i="3"/>
  <c r="G561" i="3"/>
  <c r="F564" i="3"/>
  <c r="G564" i="3"/>
  <c r="F296" i="3"/>
  <c r="G296" i="3"/>
  <c r="G295" i="3"/>
  <c r="E265" i="3"/>
  <c r="F523" i="3"/>
  <c r="G523" i="3"/>
  <c r="G394" i="3"/>
  <c r="F394" i="3"/>
  <c r="G148" i="3"/>
  <c r="F148" i="3"/>
  <c r="E88" i="3"/>
  <c r="G361" i="3"/>
  <c r="F361" i="3"/>
  <c r="G149" i="3"/>
  <c r="F149" i="3"/>
  <c r="E89" i="3"/>
  <c r="E391" i="3"/>
  <c r="F166" i="3" l="1"/>
  <c r="F3186" i="3"/>
  <c r="E3185" i="3"/>
  <c r="F3185" i="3" s="1"/>
  <c r="F88" i="3"/>
  <c r="G88" i="3"/>
  <c r="F263" i="3"/>
  <c r="E258" i="3"/>
  <c r="G263" i="3"/>
  <c r="E261" i="3"/>
  <c r="F264" i="3"/>
  <c r="E259" i="3"/>
  <c r="E83" i="3" s="1"/>
  <c r="G264" i="3"/>
  <c r="F89" i="3"/>
  <c r="G89" i="3"/>
  <c r="G265" i="3"/>
  <c r="E260" i="3"/>
  <c r="E84" i="3" s="1"/>
  <c r="F90" i="3"/>
  <c r="G90" i="3"/>
  <c r="D151" i="3"/>
  <c r="D147" i="3"/>
  <c r="G157" i="3"/>
  <c r="E156" i="3"/>
  <c r="G156" i="3" s="1"/>
  <c r="E152" i="3"/>
  <c r="F391" i="3"/>
  <c r="G391" i="3"/>
  <c r="G161" i="3"/>
  <c r="F161" i="3"/>
  <c r="G291" i="3"/>
  <c r="F291" i="3"/>
  <c r="G559" i="3"/>
  <c r="F559" i="3"/>
  <c r="D146" i="3" l="1"/>
  <c r="D87" i="3"/>
  <c r="G83" i="3"/>
  <c r="F83" i="3"/>
  <c r="F259" i="3"/>
  <c r="G259" i="3"/>
  <c r="G258" i="3"/>
  <c r="F258" i="3"/>
  <c r="E256" i="3"/>
  <c r="F84" i="3"/>
  <c r="G84" i="3"/>
  <c r="E147" i="3"/>
  <c r="G152" i="3"/>
  <c r="E151" i="3"/>
  <c r="G260" i="3"/>
  <c r="F260" i="3"/>
  <c r="F261" i="3"/>
  <c r="G261" i="3"/>
  <c r="E82" i="3"/>
  <c r="G147" i="3" l="1"/>
  <c r="E146" i="3"/>
  <c r="E87" i="3"/>
  <c r="G256" i="3"/>
  <c r="F256" i="3"/>
  <c r="G151" i="3"/>
  <c r="F151" i="3"/>
  <c r="D86" i="3"/>
  <c r="D81" i="3"/>
  <c r="D80" i="3" s="1"/>
  <c r="F82" i="3"/>
  <c r="G82" i="3"/>
  <c r="F146" i="3" l="1"/>
  <c r="G146" i="3"/>
  <c r="G87" i="3"/>
  <c r="E86" i="3"/>
  <c r="E81" i="3"/>
  <c r="F86" i="3" l="1"/>
  <c r="G86" i="3"/>
  <c r="G81" i="3"/>
  <c r="E80" i="3"/>
  <c r="G80" i="3" l="1"/>
  <c r="F80" i="3"/>
  <c r="G3182" i="3" l="1"/>
  <c r="G3179" i="3" s="1"/>
  <c r="F3182" i="3"/>
  <c r="E3179" i="3"/>
  <c r="D3179" i="3"/>
  <c r="G3177" i="3"/>
  <c r="G3174" i="3" s="1"/>
  <c r="F3177" i="3"/>
  <c r="E3174" i="3"/>
  <c r="D3174" i="3"/>
  <c r="G3172" i="3"/>
  <c r="G3169" i="3" s="1"/>
  <c r="F3172" i="3"/>
  <c r="E3169" i="3"/>
  <c r="D3169" i="3"/>
  <c r="E3167" i="3"/>
  <c r="E3162" i="3" s="1"/>
  <c r="D3167" i="3"/>
  <c r="D3164" i="3" s="1"/>
  <c r="G3158" i="3"/>
  <c r="E3158" i="3"/>
  <c r="D3158" i="3"/>
  <c r="G3156" i="3"/>
  <c r="E3156" i="3"/>
  <c r="D3156" i="3"/>
  <c r="G3155" i="3"/>
  <c r="E3155" i="3"/>
  <c r="D3155" i="3"/>
  <c r="G3151" i="3"/>
  <c r="G3148" i="3" s="1"/>
  <c r="F3151" i="3"/>
  <c r="E3148" i="3"/>
  <c r="D3148" i="3"/>
  <c r="G3146" i="3"/>
  <c r="G3143" i="3" s="1"/>
  <c r="F3146" i="3"/>
  <c r="E3143" i="3"/>
  <c r="D3143" i="3"/>
  <c r="G3141" i="3"/>
  <c r="G3138" i="3" s="1"/>
  <c r="F3141" i="3"/>
  <c r="E3138" i="3"/>
  <c r="D3138" i="3"/>
  <c r="G3136" i="3"/>
  <c r="G3133" i="3" s="1"/>
  <c r="F3136" i="3"/>
  <c r="E3133" i="3"/>
  <c r="D3133" i="3"/>
  <c r="G3131" i="3"/>
  <c r="G3128" i="3" s="1"/>
  <c r="F3131" i="3"/>
  <c r="E3128" i="3"/>
  <c r="D3128" i="3"/>
  <c r="G3126" i="3"/>
  <c r="G3123" i="3" s="1"/>
  <c r="F3126" i="3"/>
  <c r="E3123" i="3"/>
  <c r="D3123" i="3"/>
  <c r="G3121" i="3"/>
  <c r="G3118" i="3" s="1"/>
  <c r="F3121" i="3"/>
  <c r="E3118" i="3"/>
  <c r="D3118" i="3"/>
  <c r="G3116" i="3"/>
  <c r="G3113" i="3" s="1"/>
  <c r="F3116" i="3"/>
  <c r="E3113" i="3"/>
  <c r="D3113" i="3"/>
  <c r="G3111" i="3"/>
  <c r="G3108" i="3" s="1"/>
  <c r="F3111" i="3"/>
  <c r="E3108" i="3"/>
  <c r="D3108" i="3"/>
  <c r="F3106" i="3"/>
  <c r="G3103" i="3"/>
  <c r="E3103" i="3"/>
  <c r="D3103" i="3"/>
  <c r="G3101" i="3"/>
  <c r="G3098" i="3" s="1"/>
  <c r="F3101" i="3"/>
  <c r="E3098" i="3"/>
  <c r="D3098" i="3"/>
  <c r="G3096" i="3"/>
  <c r="F3096" i="3"/>
  <c r="G3095" i="3"/>
  <c r="F3095" i="3"/>
  <c r="E3093" i="3"/>
  <c r="D3093" i="3"/>
  <c r="G3091" i="3"/>
  <c r="G3088" i="3" s="1"/>
  <c r="F3091" i="3"/>
  <c r="E3088" i="3"/>
  <c r="D3088" i="3"/>
  <c r="G3086" i="3"/>
  <c r="G3083" i="3" s="1"/>
  <c r="F3086" i="3"/>
  <c r="E3083" i="3"/>
  <c r="D3083" i="3"/>
  <c r="F3081" i="3"/>
  <c r="G3078" i="3"/>
  <c r="E3078" i="3"/>
  <c r="D3078" i="3"/>
  <c r="F3076" i="3"/>
  <c r="G3073" i="3"/>
  <c r="E3073" i="3"/>
  <c r="D3073" i="3"/>
  <c r="F3071" i="3"/>
  <c r="G3068" i="3"/>
  <c r="E3068" i="3"/>
  <c r="D3068" i="3"/>
  <c r="F3066" i="3"/>
  <c r="G3063" i="3"/>
  <c r="E3063" i="3"/>
  <c r="D3063" i="3"/>
  <c r="E3061" i="3"/>
  <c r="D3061" i="3"/>
  <c r="D3056" i="3" s="1"/>
  <c r="E3060" i="3"/>
  <c r="D3060" i="3"/>
  <c r="E3055" i="3"/>
  <c r="E3040" i="3" s="1"/>
  <c r="G3051" i="3"/>
  <c r="G3048" i="3" s="1"/>
  <c r="F3051" i="3"/>
  <c r="E3048" i="3"/>
  <c r="D3048" i="3"/>
  <c r="E3046" i="3"/>
  <c r="E3043" i="3" s="1"/>
  <c r="D3046" i="3"/>
  <c r="D3043" i="3" s="1"/>
  <c r="G3042" i="3"/>
  <c r="E3042" i="3"/>
  <c r="D3042" i="3"/>
  <c r="G3039" i="3"/>
  <c r="E3039" i="3"/>
  <c r="D3039" i="3"/>
  <c r="G3035" i="3"/>
  <c r="G3032" i="3" s="1"/>
  <c r="F3035" i="3"/>
  <c r="E3032" i="3"/>
  <c r="D3032" i="3"/>
  <c r="G3030" i="3"/>
  <c r="G3027" i="3" s="1"/>
  <c r="F3030" i="3"/>
  <c r="E3027" i="3"/>
  <c r="D3027" i="3"/>
  <c r="G3025" i="3"/>
  <c r="G3022" i="3" s="1"/>
  <c r="F3025" i="3"/>
  <c r="E3022" i="3"/>
  <c r="D3022" i="3"/>
  <c r="G3020" i="3"/>
  <c r="G3017" i="3" s="1"/>
  <c r="F3020" i="3"/>
  <c r="E3017" i="3"/>
  <c r="D3017" i="3"/>
  <c r="G3015" i="3"/>
  <c r="G3012" i="3" s="1"/>
  <c r="F3015" i="3"/>
  <c r="E3012" i="3"/>
  <c r="D3012" i="3"/>
  <c r="G3010" i="3"/>
  <c r="G3007" i="3" s="1"/>
  <c r="F3010" i="3"/>
  <c r="E3007" i="3"/>
  <c r="D3007" i="3"/>
  <c r="G3005" i="3"/>
  <c r="G3002" i="3" s="1"/>
  <c r="F3005" i="3"/>
  <c r="E3002" i="3"/>
  <c r="D3002" i="3"/>
  <c r="G3000" i="3"/>
  <c r="G2997" i="3" s="1"/>
  <c r="F3000" i="3"/>
  <c r="E2997" i="3"/>
  <c r="D2997" i="3"/>
  <c r="G2995" i="3"/>
  <c r="G2992" i="3" s="1"/>
  <c r="F2995" i="3"/>
  <c r="E2992" i="3"/>
  <c r="D2992" i="3"/>
  <c r="E2990" i="3"/>
  <c r="G2990" i="3" s="1"/>
  <c r="G2987" i="3" s="1"/>
  <c r="D2990" i="3"/>
  <c r="D2987" i="3" s="1"/>
  <c r="G2981" i="3"/>
  <c r="E2981" i="3"/>
  <c r="D2981" i="3"/>
  <c r="G2979" i="3"/>
  <c r="E2979" i="3"/>
  <c r="D2979" i="3"/>
  <c r="G2978" i="3"/>
  <c r="E2978" i="3"/>
  <c r="E2946" i="3" s="1"/>
  <c r="G2946" i="3" s="1"/>
  <c r="D2978" i="3"/>
  <c r="G2974" i="3"/>
  <c r="F2974" i="3"/>
  <c r="G2973" i="3"/>
  <c r="G2972" i="3"/>
  <c r="E2971" i="3"/>
  <c r="D2971" i="3"/>
  <c r="G2968" i="3"/>
  <c r="G2967" i="3"/>
  <c r="E2966" i="3"/>
  <c r="D2966" i="3"/>
  <c r="E2965" i="3"/>
  <c r="G2965" i="3" s="1"/>
  <c r="D2965" i="3"/>
  <c r="E2964" i="3"/>
  <c r="G2964" i="3" s="1"/>
  <c r="D2964" i="3"/>
  <c r="E2963" i="3"/>
  <c r="G2963" i="3" s="1"/>
  <c r="D2963" i="3"/>
  <c r="E2962" i="3"/>
  <c r="G2962" i="3" s="1"/>
  <c r="D2962" i="3"/>
  <c r="E2960" i="3"/>
  <c r="G2960" i="3" s="1"/>
  <c r="D2960" i="3"/>
  <c r="D2955" i="3" s="1"/>
  <c r="E2959" i="3"/>
  <c r="G2959" i="3" s="1"/>
  <c r="E2958" i="3"/>
  <c r="G2958" i="3" s="1"/>
  <c r="D2958" i="3"/>
  <c r="E2957" i="3"/>
  <c r="G2957" i="3" s="1"/>
  <c r="D2957" i="3"/>
  <c r="D2952" i="3" s="1"/>
  <c r="G2952" i="3"/>
  <c r="F3118" i="3" l="1"/>
  <c r="D3058" i="3"/>
  <c r="F3143" i="3"/>
  <c r="F3148" i="3"/>
  <c r="D3162" i="3"/>
  <c r="D3159" i="3" s="1"/>
  <c r="D2959" i="3"/>
  <c r="D2954" i="3" s="1"/>
  <c r="D2946" i="3"/>
  <c r="F3138" i="3"/>
  <c r="G3167" i="3"/>
  <c r="G3164" i="3" s="1"/>
  <c r="E2980" i="3"/>
  <c r="G2980" i="3" s="1"/>
  <c r="G2977" i="3" s="1"/>
  <c r="E2985" i="3"/>
  <c r="G2985" i="3" s="1"/>
  <c r="G2982" i="3" s="1"/>
  <c r="F2992" i="3"/>
  <c r="F3002" i="3"/>
  <c r="F3022" i="3"/>
  <c r="F3027" i="3"/>
  <c r="F3032" i="3"/>
  <c r="G3046" i="3"/>
  <c r="G3043" i="3" s="1"/>
  <c r="F3098" i="3"/>
  <c r="F3103" i="3"/>
  <c r="F3108" i="3"/>
  <c r="D2949" i="3"/>
  <c r="G2971" i="3"/>
  <c r="E3164" i="3"/>
  <c r="F3164" i="3" s="1"/>
  <c r="G3093" i="3"/>
  <c r="F3169" i="3"/>
  <c r="F2964" i="3"/>
  <c r="F3007" i="3"/>
  <c r="F3012" i="3"/>
  <c r="F3046" i="3"/>
  <c r="F3113" i="3"/>
  <c r="F3043" i="3"/>
  <c r="F3048" i="3"/>
  <c r="D3055" i="3"/>
  <c r="D3040" i="3" s="1"/>
  <c r="F3040" i="3" s="1"/>
  <c r="F3063" i="3"/>
  <c r="F3068" i="3"/>
  <c r="F3073" i="3"/>
  <c r="F3078" i="3"/>
  <c r="F3128" i="3"/>
  <c r="E2953" i="3"/>
  <c r="G2953" i="3" s="1"/>
  <c r="F2966" i="3"/>
  <c r="F2971" i="3"/>
  <c r="D2980" i="3"/>
  <c r="D2985" i="3"/>
  <c r="E2987" i="3"/>
  <c r="F2987" i="3" s="1"/>
  <c r="F2990" i="3"/>
  <c r="F2997" i="3"/>
  <c r="F3017" i="3"/>
  <c r="F3061" i="3"/>
  <c r="F3093" i="3"/>
  <c r="F3133" i="3"/>
  <c r="F3167" i="3"/>
  <c r="F3174" i="3"/>
  <c r="F3179" i="3"/>
  <c r="F3123" i="3"/>
  <c r="G2966" i="3"/>
  <c r="D3041" i="3"/>
  <c r="F3083" i="3"/>
  <c r="F3088" i="3"/>
  <c r="E3159" i="3"/>
  <c r="G3162" i="3"/>
  <c r="G2956" i="3"/>
  <c r="G2961" i="3"/>
  <c r="D2953" i="3"/>
  <c r="E2954" i="3"/>
  <c r="E2955" i="3"/>
  <c r="E2961" i="3"/>
  <c r="G3055" i="3"/>
  <c r="E3157" i="3"/>
  <c r="E3056" i="3"/>
  <c r="E3058" i="3"/>
  <c r="E2956" i="3"/>
  <c r="D2961" i="3"/>
  <c r="G3060" i="3"/>
  <c r="G3061" i="3"/>
  <c r="G3056" i="3" s="1"/>
  <c r="F2900" i="3"/>
  <c r="F2899" i="3"/>
  <c r="G2898" i="3"/>
  <c r="G2897" i="3" s="1"/>
  <c r="G2896" i="3" s="1"/>
  <c r="G2895" i="3" s="1"/>
  <c r="E2898" i="3"/>
  <c r="E2897" i="3" s="1"/>
  <c r="E2896" i="3" s="1"/>
  <c r="D2898" i="3"/>
  <c r="D2897" i="3" s="1"/>
  <c r="D2896" i="3" s="1"/>
  <c r="D2895" i="3" s="1"/>
  <c r="F2893" i="3"/>
  <c r="F2892" i="3"/>
  <c r="G2891" i="3"/>
  <c r="G2890" i="3" s="1"/>
  <c r="E2891" i="3"/>
  <c r="E2889" i="3" s="1"/>
  <c r="D2891" i="3"/>
  <c r="D2889" i="3" s="1"/>
  <c r="D2888" i="3" s="1"/>
  <c r="F2886" i="3"/>
  <c r="F2885" i="3"/>
  <c r="F2884" i="3"/>
  <c r="F2882" i="3"/>
  <c r="F2881" i="3"/>
  <c r="E2880" i="3"/>
  <c r="D2880" i="3"/>
  <c r="F2878" i="3"/>
  <c r="F2876" i="3" s="1"/>
  <c r="F2874" i="3" s="1"/>
  <c r="G2876" i="3"/>
  <c r="G2874" i="3" s="1"/>
  <c r="G2842" i="3" s="1"/>
  <c r="E2874" i="3"/>
  <c r="E2842" i="3" s="1"/>
  <c r="D2876" i="3"/>
  <c r="D2874" i="3" s="1"/>
  <c r="D2842" i="3" s="1"/>
  <c r="E2875" i="3"/>
  <c r="D2875" i="3"/>
  <c r="F2872" i="3"/>
  <c r="F2871" i="3"/>
  <c r="F2870" i="3"/>
  <c r="G2869" i="3"/>
  <c r="G2868" i="3" s="1"/>
  <c r="E2868" i="3"/>
  <c r="D2869" i="3"/>
  <c r="D2868" i="3" s="1"/>
  <c r="F2867" i="3"/>
  <c r="F2866" i="3"/>
  <c r="G2865" i="3"/>
  <c r="G2864" i="3" s="1"/>
  <c r="E2865" i="3"/>
  <c r="E2864" i="3" s="1"/>
  <c r="D2865" i="3"/>
  <c r="D2864" i="3" s="1"/>
  <c r="F2860" i="3"/>
  <c r="F2859" i="3"/>
  <c r="F2858" i="3"/>
  <c r="F2857" i="3"/>
  <c r="F2856" i="3"/>
  <c r="F2854" i="3"/>
  <c r="F2853" i="3"/>
  <c r="F2852" i="3"/>
  <c r="F2851" i="3"/>
  <c r="G2850" i="3"/>
  <c r="G2849" i="3" s="1"/>
  <c r="E2850" i="3"/>
  <c r="D2850" i="3"/>
  <c r="D2849" i="3" s="1"/>
  <c r="F2848" i="3"/>
  <c r="G2847" i="3"/>
  <c r="E2847" i="3"/>
  <c r="D2847" i="3"/>
  <c r="F2845" i="3"/>
  <c r="G2844" i="3"/>
  <c r="G2843" i="3" s="1"/>
  <c r="E2844" i="3"/>
  <c r="D2844" i="3"/>
  <c r="D2843" i="3" s="1"/>
  <c r="F2838" i="3"/>
  <c r="F2837" i="3"/>
  <c r="F2836" i="3"/>
  <c r="G2835" i="3"/>
  <c r="G2834" i="3" s="1"/>
  <c r="G2833" i="3" s="1"/>
  <c r="G2832" i="3" s="1"/>
  <c r="E2835" i="3"/>
  <c r="E2834" i="3" s="1"/>
  <c r="E2833" i="3" s="1"/>
  <c r="D2835" i="3"/>
  <c r="D2834" i="3" s="1"/>
  <c r="D2833" i="3" s="1"/>
  <c r="D2832" i="3" s="1"/>
  <c r="F2830" i="3"/>
  <c r="F2829" i="3"/>
  <c r="G2827" i="3"/>
  <c r="G2826" i="3" s="1"/>
  <c r="E2827" i="3"/>
  <c r="E2825" i="3" s="1"/>
  <c r="F2825" i="3" s="1"/>
  <c r="F2818" i="3"/>
  <c r="E2816" i="3"/>
  <c r="D2816" i="3"/>
  <c r="D2813" i="3" s="1"/>
  <c r="D2812" i="3" s="1"/>
  <c r="D2811" i="3" s="1"/>
  <c r="D2810" i="3" s="1"/>
  <c r="E2815" i="3"/>
  <c r="F2815" i="3" s="1"/>
  <c r="E2814" i="3"/>
  <c r="F2814" i="3" s="1"/>
  <c r="F2808" i="3"/>
  <c r="D2804" i="3"/>
  <c r="F2803" i="3"/>
  <c r="G2801" i="3"/>
  <c r="G2799" i="3" s="1"/>
  <c r="F2801" i="3"/>
  <c r="F2800" i="3"/>
  <c r="E2799" i="3"/>
  <c r="E2797" i="3" s="1"/>
  <c r="D2799" i="3"/>
  <c r="D2798" i="3" s="1"/>
  <c r="G2796" i="3"/>
  <c r="E2796" i="3"/>
  <c r="E2777" i="3" s="1"/>
  <c r="E2534" i="3" s="1"/>
  <c r="D2796" i="3"/>
  <c r="D2777" i="3" s="1"/>
  <c r="D2534" i="3" s="1"/>
  <c r="F2794" i="3"/>
  <c r="F2793" i="3"/>
  <c r="G2792" i="3"/>
  <c r="E2792" i="3"/>
  <c r="D2792" i="3"/>
  <c r="F2791" i="3"/>
  <c r="F2790" i="3"/>
  <c r="G2789" i="3"/>
  <c r="E2789" i="3"/>
  <c r="D2789" i="3"/>
  <c r="F2788" i="3"/>
  <c r="F2787" i="3"/>
  <c r="G2786" i="3"/>
  <c r="E2786" i="3"/>
  <c r="D2786" i="3"/>
  <c r="G2785" i="3"/>
  <c r="G2782" i="3" s="1"/>
  <c r="E2785" i="3"/>
  <c r="D2785" i="3"/>
  <c r="D2782" i="3" s="1"/>
  <c r="G2784" i="3"/>
  <c r="G2781" i="3" s="1"/>
  <c r="G2778" i="3" s="1"/>
  <c r="E2784" i="3"/>
  <c r="E2781" i="3" s="1"/>
  <c r="E2778" i="3" s="1"/>
  <c r="D2784" i="3"/>
  <c r="F2772" i="3"/>
  <c r="G2770" i="3"/>
  <c r="G2769" i="3" s="1"/>
  <c r="G2768" i="3" s="1"/>
  <c r="F2770" i="3"/>
  <c r="F2768" i="3" s="1"/>
  <c r="D2770" i="3"/>
  <c r="D2769" i="3" s="1"/>
  <c r="D2768" i="3" s="1"/>
  <c r="E2769" i="3"/>
  <c r="E2768" i="3" s="1"/>
  <c r="F2766" i="3"/>
  <c r="F2765" i="3"/>
  <c r="F2764" i="3"/>
  <c r="G2763" i="3"/>
  <c r="E2763" i="3"/>
  <c r="E2762" i="3" s="1"/>
  <c r="D2763" i="3"/>
  <c r="D2762" i="3" s="1"/>
  <c r="G2762" i="3"/>
  <c r="G2761" i="3" s="1"/>
  <c r="G2760" i="3" s="1"/>
  <c r="F2757" i="3"/>
  <c r="G2756" i="3"/>
  <c r="E2756" i="3"/>
  <c r="D2756" i="3"/>
  <c r="G2755" i="3"/>
  <c r="G2744" i="3" s="1"/>
  <c r="G2743" i="3" s="1"/>
  <c r="E2755" i="3"/>
  <c r="E2744" i="3" s="1"/>
  <c r="D2755" i="3"/>
  <c r="D2744" i="3" s="1"/>
  <c r="D2743" i="3" s="1"/>
  <c r="F2741" i="3"/>
  <c r="D2739" i="3"/>
  <c r="F2739" i="3" s="1"/>
  <c r="D2737" i="3"/>
  <c r="F2737" i="3" s="1"/>
  <c r="F2735" i="3"/>
  <c r="G2733" i="3"/>
  <c r="G2728" i="3" s="1"/>
  <c r="G2726" i="3" s="1"/>
  <c r="G2724" i="3" s="1"/>
  <c r="G2732" i="3"/>
  <c r="D2732" i="3"/>
  <c r="F2732" i="3" s="1"/>
  <c r="E2727" i="3"/>
  <c r="E2725" i="3" s="1"/>
  <c r="E2722" i="3"/>
  <c r="E2721" i="3"/>
  <c r="F2721" i="3" s="1"/>
  <c r="E2720" i="3"/>
  <c r="F2720" i="3" s="1"/>
  <c r="E2719" i="3"/>
  <c r="G2718" i="3"/>
  <c r="D2718" i="3"/>
  <c r="G2717" i="3"/>
  <c r="E2717" i="3" s="1"/>
  <c r="D2717" i="3"/>
  <c r="D2712" i="3" s="1"/>
  <c r="G2716" i="3"/>
  <c r="G2711" i="3" s="1"/>
  <c r="E2711" i="3" s="1"/>
  <c r="D2716" i="3"/>
  <c r="G2715" i="3"/>
  <c r="E2715" i="3" s="1"/>
  <c r="D2715" i="3"/>
  <c r="G2714" i="3"/>
  <c r="D2714" i="3"/>
  <c r="D2709" i="3" s="1"/>
  <c r="G2710" i="3"/>
  <c r="E2710" i="3" s="1"/>
  <c r="E2707" i="3"/>
  <c r="E2706" i="3"/>
  <c r="E2705" i="3"/>
  <c r="E2704" i="3"/>
  <c r="G2703" i="3"/>
  <c r="D2703" i="3"/>
  <c r="E2702" i="3"/>
  <c r="E2701" i="3"/>
  <c r="E2700" i="3"/>
  <c r="E2699" i="3"/>
  <c r="G2698" i="3"/>
  <c r="D2698" i="3"/>
  <c r="G2697" i="3"/>
  <c r="G2692" i="3" s="1"/>
  <c r="D2697" i="3"/>
  <c r="D2692" i="3" s="1"/>
  <c r="G2696" i="3"/>
  <c r="G2691" i="3" s="1"/>
  <c r="D2696" i="3"/>
  <c r="D2691" i="3" s="1"/>
  <c r="G2695" i="3"/>
  <c r="G2690" i="3" s="1"/>
  <c r="D2695" i="3"/>
  <c r="D2690" i="3" s="1"/>
  <c r="G2694" i="3"/>
  <c r="D2694" i="3"/>
  <c r="E2661" i="3"/>
  <c r="E2651" i="3" s="1"/>
  <c r="G2658" i="3"/>
  <c r="E2658" i="3" s="1"/>
  <c r="D2658" i="3"/>
  <c r="E2653" i="3"/>
  <c r="D2653" i="3"/>
  <c r="E2652" i="3"/>
  <c r="G2651" i="3"/>
  <c r="G2648" i="3" s="1"/>
  <c r="D2651" i="3"/>
  <c r="D2646" i="3" s="1"/>
  <c r="G2647" i="3"/>
  <c r="E2647" i="3" s="1"/>
  <c r="D2647" i="3"/>
  <c r="G2645" i="3"/>
  <c r="E2645" i="3" s="1"/>
  <c r="D2645" i="3"/>
  <c r="G2644" i="3"/>
  <c r="E2644" i="3" s="1"/>
  <c r="D2644" i="3"/>
  <c r="E2641" i="3"/>
  <c r="D2641" i="3"/>
  <c r="D2638" i="3" s="1"/>
  <c r="E2640" i="3"/>
  <c r="F2640" i="3" s="1"/>
  <c r="G2638" i="3"/>
  <c r="E2638" i="3" s="1"/>
  <c r="E2636" i="3"/>
  <c r="D2636" i="3"/>
  <c r="G2633" i="3"/>
  <c r="E2633" i="3" s="1"/>
  <c r="E2631" i="3"/>
  <c r="D2631" i="3"/>
  <c r="D2628" i="3" s="1"/>
  <c r="E2630" i="3"/>
  <c r="G2628" i="3"/>
  <c r="E2628" i="3" s="1"/>
  <c r="G2626" i="3"/>
  <c r="E2626" i="3" s="1"/>
  <c r="G2625" i="3"/>
  <c r="E2625" i="3" s="1"/>
  <c r="D2625" i="3"/>
  <c r="D2620" i="3" s="1"/>
  <c r="G2619" i="3"/>
  <c r="E2619" i="3" s="1"/>
  <c r="D2619" i="3"/>
  <c r="E2617" i="3"/>
  <c r="E2616" i="3"/>
  <c r="F2616" i="3" s="1"/>
  <c r="F2611" i="3" s="1"/>
  <c r="E2615" i="3"/>
  <c r="E2614" i="3"/>
  <c r="G2613" i="3"/>
  <c r="E2613" i="3" s="1"/>
  <c r="D2613" i="3"/>
  <c r="E2612" i="3"/>
  <c r="G2611" i="3"/>
  <c r="G2608" i="3" s="1"/>
  <c r="D2611" i="3"/>
  <c r="D2608" i="3" s="1"/>
  <c r="E2610" i="3"/>
  <c r="E2609" i="3"/>
  <c r="E2607" i="3"/>
  <c r="D2607" i="3"/>
  <c r="E2605" i="3"/>
  <c r="E2604" i="3"/>
  <c r="E2602" i="3"/>
  <c r="G2601" i="3"/>
  <c r="G2598" i="3" s="1"/>
  <c r="E2598" i="3" s="1"/>
  <c r="D2601" i="3"/>
  <c r="D2598" i="3" s="1"/>
  <c r="E2596" i="3"/>
  <c r="G2593" i="3"/>
  <c r="E2593" i="3" s="1"/>
  <c r="D2593" i="3"/>
  <c r="E2592" i="3"/>
  <c r="E2591" i="3"/>
  <c r="E2590" i="3"/>
  <c r="E2589" i="3"/>
  <c r="G2588" i="3"/>
  <c r="E2588" i="3" s="1"/>
  <c r="D2588" i="3"/>
  <c r="E2587" i="3"/>
  <c r="G2582" i="3"/>
  <c r="G2580" i="3"/>
  <c r="E2580" i="3" s="1"/>
  <c r="D2580" i="3"/>
  <c r="G2579" i="3"/>
  <c r="D2579" i="3"/>
  <c r="E2576" i="3"/>
  <c r="F2576" i="3" s="1"/>
  <c r="G2573" i="3"/>
  <c r="E2573" i="3" s="1"/>
  <c r="D2573" i="3"/>
  <c r="E2571" i="3"/>
  <c r="F2571" i="3" s="1"/>
  <c r="G2568" i="3"/>
  <c r="E2568" i="3" s="1"/>
  <c r="D2568" i="3"/>
  <c r="G2566" i="3"/>
  <c r="G2563" i="3" s="1"/>
  <c r="D2566" i="3"/>
  <c r="D2563" i="3" s="1"/>
  <c r="E2561" i="3"/>
  <c r="F2561" i="3" s="1"/>
  <c r="G2558" i="3"/>
  <c r="E2558" i="3" s="1"/>
  <c r="D2558" i="3"/>
  <c r="E2556" i="3"/>
  <c r="D2556" i="3"/>
  <c r="D2553" i="3" s="1"/>
  <c r="G2553" i="3"/>
  <c r="E2553" i="3" s="1"/>
  <c r="G2547" i="3"/>
  <c r="E2547" i="3" s="1"/>
  <c r="D2547" i="3"/>
  <c r="G2545" i="3"/>
  <c r="G2544" i="3"/>
  <c r="G2534" i="3"/>
  <c r="F2534" i="3"/>
  <c r="E2977" i="3" l="1"/>
  <c r="F2959" i="3"/>
  <c r="D2956" i="3"/>
  <c r="F2956" i="3" s="1"/>
  <c r="F2980" i="3"/>
  <c r="F3162" i="3"/>
  <c r="F3058" i="3"/>
  <c r="F3159" i="3"/>
  <c r="F2573" i="3"/>
  <c r="D3157" i="3"/>
  <c r="D3154" i="3" s="1"/>
  <c r="E2982" i="3"/>
  <c r="G3041" i="3"/>
  <c r="F2769" i="3"/>
  <c r="E2832" i="3"/>
  <c r="E2947" i="3"/>
  <c r="D2977" i="3"/>
  <c r="D3053" i="3"/>
  <c r="F3055" i="3"/>
  <c r="G2889" i="3"/>
  <c r="G2888" i="3" s="1"/>
  <c r="E2695" i="3"/>
  <c r="E2690" i="3" s="1"/>
  <c r="D2783" i="3"/>
  <c r="F2785" i="3"/>
  <c r="F2789" i="3"/>
  <c r="F2816" i="3"/>
  <c r="E2566" i="3"/>
  <c r="F2566" i="3" s="1"/>
  <c r="E2696" i="3"/>
  <c r="E2691" i="3" s="1"/>
  <c r="G2713" i="3"/>
  <c r="G2620" i="3"/>
  <c r="E2620" i="3" s="1"/>
  <c r="F2620" i="3" s="1"/>
  <c r="F2636" i="3"/>
  <c r="E2648" i="3"/>
  <c r="G2712" i="3"/>
  <c r="F2850" i="3"/>
  <c r="G3157" i="3"/>
  <c r="G3154" i="3" s="1"/>
  <c r="G3159" i="3"/>
  <c r="D3038" i="3"/>
  <c r="F2558" i="3"/>
  <c r="G2586" i="3"/>
  <c r="E2586" i="3" s="1"/>
  <c r="E2601" i="3"/>
  <c r="F2601" i="3" s="1"/>
  <c r="E2714" i="3"/>
  <c r="D2890" i="3"/>
  <c r="D2982" i="3"/>
  <c r="F2985" i="3"/>
  <c r="F3056" i="3"/>
  <c r="E3053" i="3"/>
  <c r="E3041" i="3"/>
  <c r="G2955" i="3"/>
  <c r="E2949" i="3"/>
  <c r="G2949" i="3" s="1"/>
  <c r="G2954" i="3"/>
  <c r="F2954" i="3"/>
  <c r="E3154" i="3"/>
  <c r="G3040" i="3"/>
  <c r="G3053" i="3"/>
  <c r="D2947" i="3"/>
  <c r="D2951" i="3"/>
  <c r="G3058" i="3"/>
  <c r="F2961" i="3"/>
  <c r="E2951" i="3"/>
  <c r="F2556" i="3"/>
  <c r="D2586" i="3"/>
  <c r="D2583" i="3" s="1"/>
  <c r="D2606" i="3"/>
  <c r="D2603" i="3" s="1"/>
  <c r="E2697" i="3"/>
  <c r="E2692" i="3" s="1"/>
  <c r="G2709" i="3"/>
  <c r="E2709" i="3" s="1"/>
  <c r="E2708" i="3" s="1"/>
  <c r="E2798" i="3"/>
  <c r="F2798" i="3" s="1"/>
  <c r="F2844" i="3"/>
  <c r="F2843" i="3" s="1"/>
  <c r="F2847" i="3"/>
  <c r="F2846" i="3" s="1"/>
  <c r="D2841" i="3"/>
  <c r="D2840" i="3" s="1"/>
  <c r="D2626" i="3"/>
  <c r="F2626" i="3" s="1"/>
  <c r="F2756" i="3"/>
  <c r="G2780" i="3"/>
  <c r="D2797" i="3"/>
  <c r="F2797" i="3" s="1"/>
  <c r="G2623" i="3"/>
  <c r="E2623" i="3" s="1"/>
  <c r="F2715" i="3"/>
  <c r="E2716" i="3"/>
  <c r="F2716" i="3" s="1"/>
  <c r="G2783" i="3"/>
  <c r="G2841" i="3"/>
  <c r="G2840" i="3" s="1"/>
  <c r="F2744" i="3"/>
  <c r="E2743" i="3"/>
  <c r="F2743" i="3" s="1"/>
  <c r="F2762" i="3"/>
  <c r="E2761" i="3"/>
  <c r="F2761" i="3" s="1"/>
  <c r="F2598" i="3"/>
  <c r="F2889" i="3"/>
  <c r="E2888" i="3"/>
  <c r="F2888" i="3" s="1"/>
  <c r="F2553" i="3"/>
  <c r="G2551" i="3"/>
  <c r="F2568" i="3"/>
  <c r="G2606" i="3"/>
  <c r="G2603" i="3" s="1"/>
  <c r="E2611" i="3"/>
  <c r="E2606" i="3" s="1"/>
  <c r="E2603" i="3" s="1"/>
  <c r="G2621" i="3"/>
  <c r="F2625" i="3"/>
  <c r="F2628" i="3"/>
  <c r="D2633" i="3"/>
  <c r="F2633" i="3" s="1"/>
  <c r="E2646" i="3"/>
  <c r="G2693" i="3"/>
  <c r="G2688" i="3" s="1"/>
  <c r="E2698" i="3"/>
  <c r="D2781" i="3"/>
  <c r="F2781" i="3" s="1"/>
  <c r="E2782" i="3"/>
  <c r="E2780" i="3" s="1"/>
  <c r="F2786" i="3"/>
  <c r="G2825" i="3"/>
  <c r="F2865" i="3"/>
  <c r="F2864" i="3" s="1"/>
  <c r="F2869" i="3"/>
  <c r="F2868" i="3" s="1"/>
  <c r="F2898" i="3"/>
  <c r="F2638" i="3"/>
  <c r="F2897" i="3"/>
  <c r="F2641" i="3"/>
  <c r="D2693" i="3"/>
  <c r="D2688" i="3" s="1"/>
  <c r="E2703" i="3"/>
  <c r="E2718" i="3"/>
  <c r="F2718" i="3" s="1"/>
  <c r="F2784" i="3"/>
  <c r="F2792" i="3"/>
  <c r="E2843" i="3"/>
  <c r="E2849" i="3"/>
  <c r="F2849" i="3" s="1"/>
  <c r="F2891" i="3"/>
  <c r="F2896" i="3"/>
  <c r="D2551" i="3"/>
  <c r="F2631" i="3"/>
  <c r="E2694" i="3"/>
  <c r="F2763" i="3"/>
  <c r="E2783" i="3"/>
  <c r="F2799" i="3"/>
  <c r="F2835" i="3"/>
  <c r="F2834" i="3" s="1"/>
  <c r="F2833" i="3" s="1"/>
  <c r="F2832" i="3" s="1"/>
  <c r="E2890" i="3"/>
  <c r="E2895" i="3"/>
  <c r="F2895" i="3" s="1"/>
  <c r="D2643" i="3"/>
  <c r="F2606" i="3"/>
  <c r="F2603" i="3" s="1"/>
  <c r="F2608" i="3"/>
  <c r="G2798" i="3"/>
  <c r="G2797" i="3"/>
  <c r="F2842" i="3"/>
  <c r="E2579" i="3"/>
  <c r="G2646" i="3"/>
  <c r="G2643" i="3" s="1"/>
  <c r="E2643" i="3" s="1"/>
  <c r="D2648" i="3"/>
  <c r="D2689" i="3"/>
  <c r="D2710" i="3"/>
  <c r="D2711" i="3"/>
  <c r="F2711" i="3" s="1"/>
  <c r="D2727" i="3"/>
  <c r="D2725" i="3" s="1"/>
  <c r="E2728" i="3"/>
  <c r="E2813" i="3"/>
  <c r="G2689" i="3"/>
  <c r="D2713" i="3"/>
  <c r="D2733" i="3"/>
  <c r="D2728" i="3" s="1"/>
  <c r="D2726" i="3" s="1"/>
  <c r="E2826" i="3"/>
  <c r="F2826" i="3" s="1"/>
  <c r="F2827" i="3"/>
  <c r="E2795" i="3"/>
  <c r="F2947" i="3" l="1"/>
  <c r="F2977" i="3"/>
  <c r="G2581" i="3"/>
  <c r="E2581" i="3" s="1"/>
  <c r="G2948" i="3"/>
  <c r="F3154" i="3"/>
  <c r="D2948" i="3"/>
  <c r="D2945" i="3" s="1"/>
  <c r="F3157" i="3"/>
  <c r="G3038" i="3"/>
  <c r="F2982" i="3"/>
  <c r="E2551" i="3"/>
  <c r="F2551" i="3" s="1"/>
  <c r="F2890" i="3"/>
  <c r="E2563" i="3"/>
  <c r="F2563" i="3" s="1"/>
  <c r="F3053" i="3"/>
  <c r="E2608" i="3"/>
  <c r="G2708" i="3"/>
  <c r="F2783" i="3"/>
  <c r="F2586" i="3"/>
  <c r="E2760" i="3"/>
  <c r="F2760" i="3" s="1"/>
  <c r="G2540" i="3"/>
  <c r="G2583" i="3"/>
  <c r="E2583" i="3" s="1"/>
  <c r="F2583" i="3" s="1"/>
  <c r="G2951" i="3"/>
  <c r="E2713" i="3"/>
  <c r="F2713" i="3" s="1"/>
  <c r="F2951" i="3"/>
  <c r="G2947" i="3"/>
  <c r="G2945" i="3" s="1"/>
  <c r="F3041" i="3"/>
  <c r="E3038" i="3"/>
  <c r="F3038" i="3" s="1"/>
  <c r="E2948" i="3"/>
  <c r="D2581" i="3"/>
  <c r="D2578" i="3" s="1"/>
  <c r="D2779" i="3"/>
  <c r="D2795" i="3"/>
  <c r="F2795" i="3" s="1"/>
  <c r="D2724" i="3"/>
  <c r="D2621" i="3"/>
  <c r="D2618" i="3" s="1"/>
  <c r="D2623" i="3"/>
  <c r="F2623" i="3" s="1"/>
  <c r="F2733" i="3"/>
  <c r="F2727" i="3"/>
  <c r="F2782" i="3"/>
  <c r="E2779" i="3"/>
  <c r="D2548" i="3"/>
  <c r="D2546" i="3"/>
  <c r="D2543" i="3" s="1"/>
  <c r="E2841" i="3"/>
  <c r="D2780" i="3"/>
  <c r="F2780" i="3" s="1"/>
  <c r="D2778" i="3"/>
  <c r="E2693" i="3"/>
  <c r="E2688" i="3" s="1"/>
  <c r="E2689" i="3"/>
  <c r="E2621" i="3"/>
  <c r="G2618" i="3"/>
  <c r="E2618" i="3" s="1"/>
  <c r="G2546" i="3"/>
  <c r="G2548" i="3"/>
  <c r="E2548" i="3" s="1"/>
  <c r="D2708" i="3"/>
  <c r="F2708" i="3" s="1"/>
  <c r="D2540" i="3"/>
  <c r="F2728" i="3"/>
  <c r="E2726" i="3"/>
  <c r="G2779" i="3"/>
  <c r="G2776" i="3" s="1"/>
  <c r="G2795" i="3"/>
  <c r="F2710" i="3"/>
  <c r="G2813" i="3"/>
  <c r="F2813" i="3"/>
  <c r="E2812" i="3"/>
  <c r="G2541" i="3" l="1"/>
  <c r="E2541" i="3" s="1"/>
  <c r="G2578" i="3"/>
  <c r="E2578" i="3" s="1"/>
  <c r="F2578" i="3" s="1"/>
  <c r="F2581" i="3"/>
  <c r="G2535" i="3"/>
  <c r="E2540" i="3"/>
  <c r="E2535" i="3" s="1"/>
  <c r="F2548" i="3"/>
  <c r="F2948" i="3"/>
  <c r="E2945" i="3"/>
  <c r="F2945" i="3" s="1"/>
  <c r="F2618" i="3"/>
  <c r="D2541" i="3"/>
  <c r="D2536" i="3" s="1"/>
  <c r="F2621" i="3"/>
  <c r="F2841" i="3"/>
  <c r="E2840" i="3"/>
  <c r="F2840" i="3" s="1"/>
  <c r="D2776" i="3"/>
  <c r="F2778" i="3"/>
  <c r="E2546" i="3"/>
  <c r="F2546" i="3" s="1"/>
  <c r="G2543" i="3"/>
  <c r="E2543" i="3" s="1"/>
  <c r="F2543" i="3" s="1"/>
  <c r="F2779" i="3"/>
  <c r="E2776" i="3"/>
  <c r="G2812" i="3"/>
  <c r="F2812" i="3"/>
  <c r="E2811" i="3"/>
  <c r="D2535" i="3"/>
  <c r="F2726" i="3"/>
  <c r="E2724" i="3"/>
  <c r="F2724" i="3" s="1"/>
  <c r="G2538" i="3" l="1"/>
  <c r="E2538" i="3" s="1"/>
  <c r="E2536" i="3"/>
  <c r="D2533" i="3"/>
  <c r="F2540" i="3"/>
  <c r="D2538" i="3"/>
  <c r="F2538" i="3" s="1"/>
  <c r="F2776" i="3"/>
  <c r="F2535" i="3"/>
  <c r="F2541" i="3"/>
  <c r="G2811" i="3"/>
  <c r="G2536" i="3" s="1"/>
  <c r="G2533" i="3" s="1"/>
  <c r="F2811" i="3"/>
  <c r="E2810" i="3"/>
  <c r="F2536" i="3" l="1"/>
  <c r="E2533" i="3"/>
  <c r="F2533" i="3" s="1"/>
  <c r="G2810" i="3"/>
  <c r="F2810" i="3"/>
  <c r="G2530" i="3" l="1"/>
  <c r="F2530" i="3"/>
  <c r="E2530" i="3"/>
  <c r="D2530" i="3"/>
  <c r="G2528" i="3"/>
  <c r="F2528" i="3"/>
  <c r="E2528" i="3"/>
  <c r="D2528" i="3"/>
  <c r="G2527" i="3"/>
  <c r="E2527" i="3"/>
  <c r="D2527" i="3"/>
  <c r="G2521" i="3"/>
  <c r="E2521" i="3"/>
  <c r="D2521" i="3"/>
  <c r="G2519" i="3"/>
  <c r="G2516" i="3" s="1"/>
  <c r="F2519" i="3"/>
  <c r="E2516" i="3"/>
  <c r="D2516" i="3"/>
  <c r="E2514" i="3"/>
  <c r="D2514" i="3"/>
  <c r="G2513" i="3"/>
  <c r="G2508" i="3" s="1"/>
  <c r="E2513" i="3"/>
  <c r="E2508" i="3" s="1"/>
  <c r="D2513" i="3"/>
  <c r="D2508" i="3" s="1"/>
  <c r="G2512" i="3"/>
  <c r="G2507" i="3" s="1"/>
  <c r="E2512" i="3"/>
  <c r="E2507" i="3" s="1"/>
  <c r="D2512" i="3"/>
  <c r="D2507" i="3" s="1"/>
  <c r="G2510" i="3"/>
  <c r="E2510" i="3"/>
  <c r="D2510" i="3"/>
  <c r="F2504" i="3"/>
  <c r="F2503" i="3"/>
  <c r="G2501" i="3"/>
  <c r="E2501" i="3"/>
  <c r="D2501" i="3"/>
  <c r="G2500" i="3"/>
  <c r="E2500" i="3"/>
  <c r="D2500" i="3"/>
  <c r="G2499" i="3"/>
  <c r="E2499" i="3"/>
  <c r="D2499" i="3"/>
  <c r="G2498" i="3"/>
  <c r="E2498" i="3"/>
  <c r="D2498" i="3"/>
  <c r="G2497" i="3"/>
  <c r="E2497" i="3"/>
  <c r="D2497" i="3"/>
  <c r="G2491" i="3"/>
  <c r="E2491" i="3"/>
  <c r="D2491" i="3"/>
  <c r="G2481" i="3"/>
  <c r="E2481" i="3"/>
  <c r="D2481" i="3"/>
  <c r="G2480" i="3"/>
  <c r="F2480" i="3"/>
  <c r="E2476" i="3"/>
  <c r="D2476" i="3"/>
  <c r="E2475" i="3"/>
  <c r="D2475" i="3"/>
  <c r="E2474" i="3"/>
  <c r="G2474" i="3" s="1"/>
  <c r="D2474" i="3"/>
  <c r="E2473" i="3"/>
  <c r="G2473" i="3" s="1"/>
  <c r="D2473" i="3"/>
  <c r="E2472" i="3"/>
  <c r="G2472" i="3" s="1"/>
  <c r="D2472" i="3"/>
  <c r="D2455" i="3"/>
  <c r="G2450" i="3"/>
  <c r="E2450" i="3"/>
  <c r="D2450" i="3"/>
  <c r="G2445" i="3"/>
  <c r="E2445" i="3"/>
  <c r="D2445" i="3"/>
  <c r="D2444" i="3"/>
  <c r="D2443" i="3"/>
  <c r="D2442" i="3"/>
  <c r="D2441" i="3"/>
  <c r="G2435" i="3"/>
  <c r="E2435" i="3"/>
  <c r="D2435" i="3"/>
  <c r="G2430" i="3"/>
  <c r="E2430" i="3"/>
  <c r="D2430" i="3"/>
  <c r="G2425" i="3"/>
  <c r="E2425" i="3"/>
  <c r="D2425" i="3"/>
  <c r="G2419" i="3"/>
  <c r="E2419" i="3"/>
  <c r="D2419" i="3"/>
  <c r="G2418" i="3"/>
  <c r="G2413" i="3" s="1"/>
  <c r="E2418" i="3"/>
  <c r="E2413" i="3" s="1"/>
  <c r="D2418" i="3"/>
  <c r="G2417" i="3"/>
  <c r="G2412" i="3" s="1"/>
  <c r="E2417" i="3"/>
  <c r="E2412" i="3" s="1"/>
  <c r="D2417" i="3"/>
  <c r="G2416" i="3"/>
  <c r="E2416" i="3"/>
  <c r="D2416" i="3"/>
  <c r="G2414" i="3"/>
  <c r="E2414" i="3"/>
  <c r="G2404" i="3"/>
  <c r="E2404" i="3"/>
  <c r="D2404" i="3"/>
  <c r="D2364" i="3"/>
  <c r="D2359" i="3"/>
  <c r="D2354" i="3"/>
  <c r="D2348" i="3"/>
  <c r="D2343" i="3" s="1"/>
  <c r="D2347" i="3"/>
  <c r="D2342" i="3" s="1"/>
  <c r="D2346" i="3"/>
  <c r="D2341" i="3" s="1"/>
  <c r="D2345" i="3"/>
  <c r="D2340" i="3" s="1"/>
  <c r="G2339" i="3"/>
  <c r="E2339" i="3"/>
  <c r="G2337" i="3"/>
  <c r="G2336" i="3"/>
  <c r="G2335" i="3"/>
  <c r="G2334" i="3"/>
  <c r="E2333" i="3"/>
  <c r="G2333" i="3" s="1"/>
  <c r="D2333" i="3"/>
  <c r="E2332" i="3"/>
  <c r="G2332" i="3" s="1"/>
  <c r="D2332" i="3"/>
  <c r="E2331" i="3"/>
  <c r="G2331" i="3" s="1"/>
  <c r="D2331" i="3"/>
  <c r="E2330" i="3"/>
  <c r="G2330" i="3" s="1"/>
  <c r="D2330" i="3"/>
  <c r="E2329" i="3"/>
  <c r="D2329" i="3"/>
  <c r="G2327" i="3"/>
  <c r="G2326" i="3"/>
  <c r="G2325" i="3"/>
  <c r="G2324" i="3"/>
  <c r="E2323" i="3"/>
  <c r="G2323" i="3" s="1"/>
  <c r="D2323" i="3"/>
  <c r="E2322" i="3"/>
  <c r="G2322" i="3" s="1"/>
  <c r="D2322" i="3"/>
  <c r="E2321" i="3"/>
  <c r="E2316" i="3" s="1"/>
  <c r="D2321" i="3"/>
  <c r="E2320" i="3"/>
  <c r="G2320" i="3" s="1"/>
  <c r="D2320" i="3"/>
  <c r="E2319" i="3"/>
  <c r="G2319" i="3" s="1"/>
  <c r="D2319" i="3"/>
  <c r="E2317" i="3"/>
  <c r="G2317" i="3" s="1"/>
  <c r="D2313" i="3"/>
  <c r="G2310" i="3"/>
  <c r="G2308" i="3" s="1"/>
  <c r="D2308" i="3"/>
  <c r="F2305" i="3"/>
  <c r="G2303" i="3"/>
  <c r="E2303" i="3"/>
  <c r="D2303" i="3"/>
  <c r="G2300" i="3"/>
  <c r="G2298" i="3" s="1"/>
  <c r="F2300" i="3"/>
  <c r="E2298" i="3"/>
  <c r="D2298" i="3"/>
  <c r="E2297" i="3"/>
  <c r="D2297" i="3"/>
  <c r="E2296" i="3"/>
  <c r="D2296" i="3"/>
  <c r="E2295" i="3"/>
  <c r="D2295" i="3"/>
  <c r="E2294" i="3"/>
  <c r="D2294" i="3"/>
  <c r="G2292" i="3"/>
  <c r="G2291" i="3"/>
  <c r="G2290" i="3"/>
  <c r="F2290" i="3"/>
  <c r="G2289" i="3"/>
  <c r="E2288" i="3"/>
  <c r="G2288" i="3" s="1"/>
  <c r="D2288" i="3"/>
  <c r="G2287" i="3"/>
  <c r="G2286" i="3"/>
  <c r="G2285" i="3"/>
  <c r="F2285" i="3"/>
  <c r="G2284" i="3"/>
  <c r="E2283" i="3"/>
  <c r="G2283" i="3" s="1"/>
  <c r="D2283" i="3"/>
  <c r="G2282" i="3"/>
  <c r="G2281" i="3"/>
  <c r="G2280" i="3"/>
  <c r="F2280" i="3"/>
  <c r="G2279" i="3"/>
  <c r="E2278" i="3"/>
  <c r="D2278" i="3"/>
  <c r="E2277" i="3"/>
  <c r="G2277" i="3" s="1"/>
  <c r="D2277" i="3"/>
  <c r="E2276" i="3"/>
  <c r="D2276" i="3"/>
  <c r="E2275" i="3"/>
  <c r="G2275" i="3" s="1"/>
  <c r="D2275" i="3"/>
  <c r="E2274" i="3"/>
  <c r="G2274" i="3" s="1"/>
  <c r="D2274" i="3"/>
  <c r="G2270" i="3"/>
  <c r="G2268" i="3" s="1"/>
  <c r="F2270" i="3"/>
  <c r="E2268" i="3"/>
  <c r="D2268" i="3"/>
  <c r="G2265" i="3"/>
  <c r="G2263" i="3" s="1"/>
  <c r="F2265" i="3"/>
  <c r="E2263" i="3"/>
  <c r="D2263" i="3"/>
  <c r="G2260" i="3"/>
  <c r="G2258" i="3" s="1"/>
  <c r="F2260" i="3"/>
  <c r="E2258" i="3"/>
  <c r="D2258" i="3"/>
  <c r="G2256" i="3"/>
  <c r="F2256" i="3"/>
  <c r="G2255" i="3"/>
  <c r="F2255" i="3"/>
  <c r="E2253" i="3"/>
  <c r="G2253" i="3" s="1"/>
  <c r="D2253" i="3"/>
  <c r="G2252" i="3"/>
  <c r="E2251" i="3"/>
  <c r="G2251" i="3" s="1"/>
  <c r="D2251" i="3"/>
  <c r="E2250" i="3"/>
  <c r="D2250" i="3"/>
  <c r="E2249" i="3"/>
  <c r="G2249" i="3" s="1"/>
  <c r="D2249" i="3"/>
  <c r="G2231" i="3"/>
  <c r="F2231" i="3"/>
  <c r="E2231" i="3"/>
  <c r="D2231" i="3"/>
  <c r="G2225" i="3"/>
  <c r="E2225" i="3"/>
  <c r="D2225" i="3"/>
  <c r="G2222" i="3"/>
  <c r="E2219" i="3"/>
  <c r="G2219" i="3" s="1"/>
  <c r="D2219" i="3"/>
  <c r="E2218" i="3"/>
  <c r="G2218" i="3" s="1"/>
  <c r="D2218" i="3"/>
  <c r="E2217" i="3"/>
  <c r="G2217" i="3" s="1"/>
  <c r="D2217" i="3"/>
  <c r="E2216" i="3"/>
  <c r="G2216" i="3" s="1"/>
  <c r="D2216" i="3"/>
  <c r="G2215" i="3"/>
  <c r="D2215" i="3"/>
  <c r="G2214" i="3"/>
  <c r="D2214" i="3"/>
  <c r="G2212" i="3"/>
  <c r="G2207" i="3" s="1"/>
  <c r="F2212" i="3"/>
  <c r="E2207" i="3"/>
  <c r="D2207" i="3"/>
  <c r="G2206" i="3"/>
  <c r="G2201" i="3" s="1"/>
  <c r="F2206" i="3"/>
  <c r="E2201" i="3"/>
  <c r="D2201" i="3"/>
  <c r="E2200" i="3"/>
  <c r="G2200" i="3" s="1"/>
  <c r="D2200" i="3"/>
  <c r="E2199" i="3"/>
  <c r="D2199" i="3"/>
  <c r="E2198" i="3"/>
  <c r="D2198" i="3"/>
  <c r="E2197" i="3"/>
  <c r="D2197" i="3"/>
  <c r="E2196" i="3"/>
  <c r="D2196" i="3"/>
  <c r="G2192" i="3"/>
  <c r="G2174" i="3" s="1"/>
  <c r="F2192" i="3"/>
  <c r="E2189" i="3"/>
  <c r="D2189" i="3"/>
  <c r="G2183" i="3"/>
  <c r="E2183" i="3"/>
  <c r="D2183" i="3"/>
  <c r="G2182" i="3"/>
  <c r="G2176" i="3" s="1"/>
  <c r="G2181" i="3"/>
  <c r="G2175" i="3" s="1"/>
  <c r="F2180" i="3"/>
  <c r="G2179" i="3"/>
  <c r="G2173" i="3" s="1"/>
  <c r="G2178" i="3"/>
  <c r="G2172" i="3" s="1"/>
  <c r="E2177" i="3"/>
  <c r="D2177" i="3"/>
  <c r="E2176" i="3"/>
  <c r="D2176" i="3"/>
  <c r="E2175" i="3"/>
  <c r="D2175" i="3"/>
  <c r="E2174" i="3"/>
  <c r="D2174" i="3"/>
  <c r="E2173" i="3"/>
  <c r="D2173" i="3"/>
  <c r="E2172" i="3"/>
  <c r="D2172" i="3"/>
  <c r="G2166" i="3" l="1"/>
  <c r="G2160" i="3" s="1"/>
  <c r="E2166" i="3"/>
  <c r="E2160" i="3" s="1"/>
  <c r="G2167" i="3"/>
  <c r="G2161" i="3" s="1"/>
  <c r="D2247" i="3"/>
  <c r="D2242" i="3" s="1"/>
  <c r="D2168" i="3"/>
  <c r="D2162" i="3" s="1"/>
  <c r="D2170" i="3"/>
  <c r="D2164" i="3" s="1"/>
  <c r="D2157" i="3" s="1"/>
  <c r="D2467" i="3"/>
  <c r="D2462" i="3" s="1"/>
  <c r="D2468" i="3"/>
  <c r="D2463" i="3" s="1"/>
  <c r="E2293" i="3"/>
  <c r="G2293" i="3" s="1"/>
  <c r="D2526" i="3"/>
  <c r="F2251" i="3"/>
  <c r="E2471" i="3"/>
  <c r="G2471" i="3" s="1"/>
  <c r="F2501" i="3"/>
  <c r="D2244" i="3"/>
  <c r="D2239" i="3" s="1"/>
  <c r="D2412" i="3"/>
  <c r="E2246" i="3"/>
  <c r="G2246" i="3" s="1"/>
  <c r="E2169" i="3"/>
  <c r="E2163" i="3" s="1"/>
  <c r="G2168" i="3"/>
  <c r="E2248" i="3"/>
  <c r="G2248" i="3" s="1"/>
  <c r="G2276" i="3"/>
  <c r="F2278" i="3"/>
  <c r="F2295" i="3"/>
  <c r="E2247" i="3"/>
  <c r="E2242" i="3" s="1"/>
  <c r="G2242" i="3" s="1"/>
  <c r="E2314" i="3"/>
  <c r="G2314" i="3" s="1"/>
  <c r="E2244" i="3"/>
  <c r="G2244" i="3" s="1"/>
  <c r="E2195" i="3"/>
  <c r="G2195" i="3" s="1"/>
  <c r="D2248" i="3"/>
  <c r="F2248" i="3" s="1"/>
  <c r="F2258" i="3"/>
  <c r="F2263" i="3"/>
  <c r="F2268" i="3"/>
  <c r="D2328" i="3"/>
  <c r="E2469" i="3"/>
  <c r="G2469" i="3" s="1"/>
  <c r="D2470" i="3"/>
  <c r="D2465" i="3" s="1"/>
  <c r="D2496" i="3"/>
  <c r="F2207" i="3"/>
  <c r="E2410" i="3"/>
  <c r="D2213" i="3"/>
  <c r="E2273" i="3"/>
  <c r="E2328" i="3"/>
  <c r="G2328" i="3" s="1"/>
  <c r="F2476" i="3"/>
  <c r="E2167" i="3"/>
  <c r="E2161" i="3" s="1"/>
  <c r="F2303" i="3"/>
  <c r="D2511" i="3"/>
  <c r="D2171" i="3"/>
  <c r="D2273" i="3"/>
  <c r="E2415" i="3"/>
  <c r="D2414" i="3"/>
  <c r="E2467" i="3"/>
  <c r="E2462" i="3" s="1"/>
  <c r="D2195" i="3"/>
  <c r="F2298" i="3"/>
  <c r="G2496" i="3"/>
  <c r="E2470" i="3"/>
  <c r="E2526" i="3"/>
  <c r="D2169" i="3"/>
  <c r="D2163" i="3" s="1"/>
  <c r="D2166" i="3"/>
  <c r="D2160" i="3" s="1"/>
  <c r="F2201" i="3"/>
  <c r="E2213" i="3"/>
  <c r="G2213" i="3" s="1"/>
  <c r="G2410" i="3"/>
  <c r="D2167" i="3"/>
  <c r="D2161" i="3" s="1"/>
  <c r="F2174" i="3"/>
  <c r="F2177" i="3"/>
  <c r="G2189" i="3"/>
  <c r="F2250" i="3"/>
  <c r="F2253" i="3"/>
  <c r="G2278" i="3"/>
  <c r="F2288" i="3"/>
  <c r="G2295" i="3"/>
  <c r="E2315" i="3"/>
  <c r="G2315" i="3" s="1"/>
  <c r="D2318" i="3"/>
  <c r="G2329" i="3"/>
  <c r="D2344" i="3"/>
  <c r="E2468" i="3"/>
  <c r="F2468" i="3" s="1"/>
  <c r="F2475" i="3"/>
  <c r="E2496" i="3"/>
  <c r="F2499" i="3"/>
  <c r="D2509" i="3"/>
  <c r="D2506" i="3" s="1"/>
  <c r="F2514" i="3"/>
  <c r="F2189" i="3"/>
  <c r="E2171" i="3"/>
  <c r="G2177" i="3"/>
  <c r="G2170" i="3"/>
  <c r="G2164" i="3" s="1"/>
  <c r="G2157" i="3" s="1"/>
  <c r="E2245" i="3"/>
  <c r="G2250" i="3"/>
  <c r="D2339" i="3"/>
  <c r="D2440" i="3"/>
  <c r="G2467" i="3"/>
  <c r="G2462" i="3" s="1"/>
  <c r="D2471" i="3"/>
  <c r="F2498" i="3"/>
  <c r="E2511" i="3"/>
  <c r="D2293" i="3"/>
  <c r="G2321" i="3"/>
  <c r="D2415" i="3"/>
  <c r="F2516" i="3"/>
  <c r="G2316" i="3"/>
  <c r="G2169" i="3"/>
  <c r="G2163" i="3" s="1"/>
  <c r="E2168" i="3"/>
  <c r="D2245" i="3"/>
  <c r="D2246" i="3"/>
  <c r="D2241" i="3" s="1"/>
  <c r="E2318" i="3"/>
  <c r="G2318" i="3" s="1"/>
  <c r="D2411" i="3"/>
  <c r="D2413" i="3"/>
  <c r="G2415" i="3"/>
  <c r="D2469" i="3"/>
  <c r="G2475" i="3"/>
  <c r="G2470" i="3" s="1"/>
  <c r="G2465" i="3" s="1"/>
  <c r="G2476" i="3"/>
  <c r="E2509" i="3"/>
  <c r="F2200" i="3"/>
  <c r="F2275" i="3"/>
  <c r="E2170" i="3"/>
  <c r="G2514" i="3"/>
  <c r="E2241" i="3" l="1"/>
  <c r="G2241" i="3" s="1"/>
  <c r="G2171" i="3"/>
  <c r="F2470" i="3"/>
  <c r="F2511" i="3"/>
  <c r="F2273" i="3"/>
  <c r="F2293" i="3"/>
  <c r="F2246" i="3"/>
  <c r="G2273" i="3"/>
  <c r="D2159" i="3"/>
  <c r="G2247" i="3"/>
  <c r="F2171" i="3"/>
  <c r="F2471" i="3"/>
  <c r="F2496" i="3"/>
  <c r="E2465" i="3"/>
  <c r="F2465" i="3" s="1"/>
  <c r="F2195" i="3"/>
  <c r="E2239" i="3"/>
  <c r="E2153" i="3" s="1"/>
  <c r="E2313" i="3"/>
  <c r="G2313" i="3" s="1"/>
  <c r="D2153" i="3"/>
  <c r="D2156" i="3"/>
  <c r="F2245" i="3"/>
  <c r="F2469" i="3"/>
  <c r="E2165" i="3"/>
  <c r="G2245" i="3"/>
  <c r="E2243" i="3"/>
  <c r="G2243" i="3" s="1"/>
  <c r="G2468" i="3"/>
  <c r="G2463" i="3" s="1"/>
  <c r="E2463" i="3"/>
  <c r="F2463" i="3" s="1"/>
  <c r="E2240" i="3"/>
  <c r="G2240" i="3" s="1"/>
  <c r="E2466" i="3"/>
  <c r="D2165" i="3"/>
  <c r="G2156" i="3"/>
  <c r="E2162" i="3"/>
  <c r="F2168" i="3"/>
  <c r="F2170" i="3"/>
  <c r="E2164" i="3"/>
  <c r="D2410" i="3"/>
  <c r="D2240" i="3"/>
  <c r="D2243" i="3"/>
  <c r="G2509" i="3"/>
  <c r="G2511" i="3"/>
  <c r="D2466" i="3"/>
  <c r="D2464" i="3"/>
  <c r="D2155" i="3" s="1"/>
  <c r="G2165" i="3"/>
  <c r="E2506" i="3"/>
  <c r="F2506" i="3" s="1"/>
  <c r="E2464" i="3"/>
  <c r="F2509" i="3"/>
  <c r="F2241" i="3" l="1"/>
  <c r="G2466" i="3"/>
  <c r="F2165" i="3"/>
  <c r="G2239" i="3"/>
  <c r="G2153" i="3" s="1"/>
  <c r="E2156" i="3"/>
  <c r="F2156" i="3" s="1"/>
  <c r="G2154" i="3"/>
  <c r="F2466" i="3"/>
  <c r="E2154" i="3"/>
  <c r="F2240" i="3"/>
  <c r="E2238" i="3"/>
  <c r="G2238" i="3" s="1"/>
  <c r="F2243" i="3"/>
  <c r="E2155" i="3"/>
  <c r="F2155" i="3" s="1"/>
  <c r="G2162" i="3"/>
  <c r="F2162" i="3"/>
  <c r="E2159" i="3"/>
  <c r="F2159" i="3" s="1"/>
  <c r="D2461" i="3"/>
  <c r="F2164" i="3"/>
  <c r="E2157" i="3"/>
  <c r="F2157" i="3" s="1"/>
  <c r="F2464" i="3"/>
  <c r="E2461" i="3"/>
  <c r="G2506" i="3"/>
  <c r="G2464" i="3"/>
  <c r="G2461" i="3" s="1"/>
  <c r="D2154" i="3"/>
  <c r="D2152" i="3" s="1"/>
  <c r="D2238" i="3"/>
  <c r="F2238" i="3" l="1"/>
  <c r="E2152" i="3"/>
  <c r="F2152" i="3" s="1"/>
  <c r="F2154" i="3"/>
  <c r="F2461" i="3"/>
  <c r="G2155" i="3"/>
  <c r="G2152" i="3" s="1"/>
  <c r="G2159" i="3"/>
  <c r="F1572" i="3" l="1"/>
  <c r="F1569" i="3"/>
  <c r="D1568" i="3"/>
  <c r="D1563" i="3" s="1"/>
  <c r="D1558" i="3" s="1"/>
  <c r="D1567" i="3"/>
  <c r="F1567" i="3" s="1"/>
  <c r="D1566" i="3"/>
  <c r="D1561" i="3" s="1"/>
  <c r="D1556" i="3" s="1"/>
  <c r="D1565" i="3"/>
  <c r="D1560" i="3" s="1"/>
  <c r="G1564" i="3"/>
  <c r="E1564" i="3"/>
  <c r="G1563" i="3"/>
  <c r="G1558" i="3" s="1"/>
  <c r="E1563" i="3"/>
  <c r="E1558" i="3" s="1"/>
  <c r="G1562" i="3"/>
  <c r="G1557" i="3" s="1"/>
  <c r="E1562" i="3"/>
  <c r="G1561" i="3"/>
  <c r="G1556" i="3" s="1"/>
  <c r="E1561" i="3"/>
  <c r="E1556" i="3" s="1"/>
  <c r="G1560" i="3"/>
  <c r="G1555" i="3" s="1"/>
  <c r="E1560" i="3"/>
  <c r="E1555" i="3" s="1"/>
  <c r="F1525" i="3"/>
  <c r="F1522" i="3"/>
  <c r="G1516" i="3"/>
  <c r="E1516" i="3"/>
  <c r="D1516" i="3"/>
  <c r="D1511" i="3" s="1"/>
  <c r="D1506" i="3" s="1"/>
  <c r="G1515" i="3"/>
  <c r="E1515" i="3"/>
  <c r="D1515" i="3"/>
  <c r="G1514" i="3"/>
  <c r="E1514" i="3"/>
  <c r="D1514" i="3"/>
  <c r="D1509" i="3" s="1"/>
  <c r="D1504" i="3" s="1"/>
  <c r="G1513" i="3"/>
  <c r="E1513" i="3"/>
  <c r="D1513" i="3"/>
  <c r="D1508" i="3" s="1"/>
  <c r="G1507" i="3"/>
  <c r="E1507" i="3"/>
  <c r="G1506" i="3"/>
  <c r="E1506" i="3"/>
  <c r="G1505" i="3"/>
  <c r="E1505" i="3"/>
  <c r="G1504" i="3"/>
  <c r="E1504" i="3"/>
  <c r="G1503" i="3"/>
  <c r="E1503" i="3"/>
  <c r="F1493" i="3"/>
  <c r="F1491" i="3"/>
  <c r="G1490" i="3"/>
  <c r="E1490" i="3"/>
  <c r="E1485" i="3" s="1"/>
  <c r="E1480" i="3" s="1"/>
  <c r="D1490" i="3"/>
  <c r="D1485" i="3" s="1"/>
  <c r="D1480" i="3" s="1"/>
  <c r="G1489" i="3"/>
  <c r="G1484" i="3" s="1"/>
  <c r="G1479" i="3" s="1"/>
  <c r="E1489" i="3"/>
  <c r="E1484" i="3" s="1"/>
  <c r="E1479" i="3" s="1"/>
  <c r="D1489" i="3"/>
  <c r="D1484" i="3" s="1"/>
  <c r="D1479" i="3" s="1"/>
  <c r="G1483" i="3"/>
  <c r="G1478" i="3" s="1"/>
  <c r="E1488" i="3"/>
  <c r="E1483" i="3" s="1"/>
  <c r="D1488" i="3"/>
  <c r="D1483" i="3" s="1"/>
  <c r="D1478" i="3" s="1"/>
  <c r="G1487" i="3"/>
  <c r="G1482" i="3" s="1"/>
  <c r="G1477" i="3" s="1"/>
  <c r="E1487" i="3"/>
  <c r="E1482" i="3" s="1"/>
  <c r="E1477" i="3" s="1"/>
  <c r="D1487" i="3"/>
  <c r="D1482" i="3" s="1"/>
  <c r="D1477" i="3" s="1"/>
  <c r="G1480" i="3"/>
  <c r="G1469" i="3"/>
  <c r="E1469" i="3"/>
  <c r="D1469" i="3"/>
  <c r="G1468" i="3"/>
  <c r="E1468" i="3"/>
  <c r="D1468" i="3"/>
  <c r="G1467" i="3"/>
  <c r="E1467" i="3"/>
  <c r="D1467" i="3"/>
  <c r="G1466" i="3"/>
  <c r="E1466" i="3"/>
  <c r="D1466" i="3"/>
  <c r="G1459" i="3"/>
  <c r="E1459" i="3"/>
  <c r="D1459" i="3"/>
  <c r="G1458" i="3"/>
  <c r="E1458" i="3"/>
  <c r="D1458" i="3"/>
  <c r="G1457" i="3"/>
  <c r="E1457" i="3"/>
  <c r="D1457" i="3"/>
  <c r="G1456" i="3"/>
  <c r="E1456" i="3"/>
  <c r="D1456" i="3"/>
  <c r="G1449" i="3"/>
  <c r="E1449" i="3"/>
  <c r="E1444" i="3" s="1"/>
  <c r="E1439" i="3" s="1"/>
  <c r="D1449" i="3"/>
  <c r="D1444" i="3" s="1"/>
  <c r="D1439" i="3" s="1"/>
  <c r="G1448" i="3"/>
  <c r="G1443" i="3" s="1"/>
  <c r="G1438" i="3" s="1"/>
  <c r="E1448" i="3"/>
  <c r="E1443" i="3" s="1"/>
  <c r="E1438" i="3" s="1"/>
  <c r="D1448" i="3"/>
  <c r="D1443" i="3" s="1"/>
  <c r="D1438" i="3" s="1"/>
  <c r="G1447" i="3"/>
  <c r="G1442" i="3" s="1"/>
  <c r="G1437" i="3" s="1"/>
  <c r="E1447" i="3"/>
  <c r="E1442" i="3" s="1"/>
  <c r="E1437" i="3" s="1"/>
  <c r="D1447" i="3"/>
  <c r="D1442" i="3" s="1"/>
  <c r="D1437" i="3" s="1"/>
  <c r="G1446" i="3"/>
  <c r="E1446" i="3"/>
  <c r="D1446" i="3"/>
  <c r="G1444" i="3"/>
  <c r="G1439" i="3" s="1"/>
  <c r="D1436" i="3"/>
  <c r="F1433" i="3"/>
  <c r="F1429" i="3"/>
  <c r="F1427" i="3"/>
  <c r="F1426" i="3"/>
  <c r="F1425" i="3"/>
  <c r="F1424" i="3"/>
  <c r="G1418" i="3"/>
  <c r="E1418" i="3"/>
  <c r="D1418" i="3"/>
  <c r="D1413" i="3" s="1"/>
  <c r="D1408" i="3" s="1"/>
  <c r="G1417" i="3"/>
  <c r="G1412" i="3" s="1"/>
  <c r="G1407" i="3" s="1"/>
  <c r="E1417" i="3"/>
  <c r="D1417" i="3"/>
  <c r="D1412" i="3" s="1"/>
  <c r="D1407" i="3" s="1"/>
  <c r="G1416" i="3"/>
  <c r="G1411" i="3" s="1"/>
  <c r="G1406" i="3" s="1"/>
  <c r="E1416" i="3"/>
  <c r="D1416" i="3"/>
  <c r="D1411" i="3" s="1"/>
  <c r="D1406" i="3" s="1"/>
  <c r="G1415" i="3"/>
  <c r="E1415" i="3"/>
  <c r="D1415" i="3"/>
  <c r="G1413" i="3"/>
  <c r="G1408" i="3" s="1"/>
  <c r="D1512" i="3" l="1"/>
  <c r="F1418" i="3"/>
  <c r="D1510" i="3"/>
  <c r="F1510" i="3" s="1"/>
  <c r="G1414" i="3"/>
  <c r="E1455" i="3"/>
  <c r="E1465" i="3"/>
  <c r="E1414" i="3"/>
  <c r="D1562" i="3"/>
  <c r="D1557" i="3" s="1"/>
  <c r="D1465" i="3"/>
  <c r="G1512" i="3"/>
  <c r="G1559" i="3"/>
  <c r="F1417" i="3"/>
  <c r="G1445" i="3"/>
  <c r="D1455" i="3"/>
  <c r="G1502" i="3"/>
  <c r="G1410" i="3"/>
  <c r="G1409" i="3" s="1"/>
  <c r="D1414" i="3"/>
  <c r="F1416" i="3"/>
  <c r="E1486" i="3"/>
  <c r="F1488" i="3"/>
  <c r="F1483" i="3"/>
  <c r="E1478" i="3"/>
  <c r="F1478" i="3" s="1"/>
  <c r="G1455" i="3"/>
  <c r="E1410" i="3"/>
  <c r="E1411" i="3"/>
  <c r="E1413" i="3"/>
  <c r="F1415" i="3"/>
  <c r="D1445" i="3"/>
  <c r="D1476" i="3"/>
  <c r="E1481" i="3"/>
  <c r="E1445" i="3"/>
  <c r="G1400" i="3"/>
  <c r="D1402" i="3"/>
  <c r="D1486" i="3"/>
  <c r="E1557" i="3"/>
  <c r="E1559" i="3"/>
  <c r="G1554" i="3"/>
  <c r="D1410" i="3"/>
  <c r="G1402" i="3"/>
  <c r="E1412" i="3"/>
  <c r="G1465" i="3"/>
  <c r="D1481" i="3"/>
  <c r="G1486" i="3"/>
  <c r="G1481" i="3" s="1"/>
  <c r="E1502" i="3"/>
  <c r="E1512" i="3"/>
  <c r="F1512" i="3" s="1"/>
  <c r="D1564" i="3"/>
  <c r="F1564" i="3" s="1"/>
  <c r="G1401" i="3"/>
  <c r="D1503" i="3"/>
  <c r="D1400" i="3"/>
  <c r="D1435" i="3"/>
  <c r="G1476" i="3"/>
  <c r="D1555" i="3"/>
  <c r="D1554" i="3" s="1"/>
  <c r="D1440" i="3"/>
  <c r="G1441" i="3"/>
  <c r="E1441" i="3"/>
  <c r="F1557" i="3" l="1"/>
  <c r="D1559" i="3"/>
  <c r="F1559" i="3" s="1"/>
  <c r="F1486" i="3"/>
  <c r="D1507" i="3"/>
  <c r="F1507" i="3" s="1"/>
  <c r="D1505" i="3"/>
  <c r="F1414" i="3"/>
  <c r="F1562" i="3"/>
  <c r="G1405" i="3"/>
  <c r="G1404" i="3" s="1"/>
  <c r="F1412" i="3"/>
  <c r="E1407" i="3"/>
  <c r="F1411" i="3"/>
  <c r="E1406" i="3"/>
  <c r="D1409" i="3"/>
  <c r="D1405" i="3"/>
  <c r="D1404" i="3" s="1"/>
  <c r="E1476" i="3"/>
  <c r="F1476" i="3" s="1"/>
  <c r="F1410" i="3"/>
  <c r="E1409" i="3"/>
  <c r="F1409" i="3" s="1"/>
  <c r="E1405" i="3"/>
  <c r="E1554" i="3"/>
  <c r="F1554" i="3" s="1"/>
  <c r="F1481" i="3"/>
  <c r="F1413" i="3"/>
  <c r="E1408" i="3"/>
  <c r="E1436" i="3"/>
  <c r="E1440" i="3"/>
  <c r="D1502" i="3"/>
  <c r="F1502" i="3" s="1"/>
  <c r="G1440" i="3"/>
  <c r="G1436" i="3"/>
  <c r="D1401" i="3" l="1"/>
  <c r="F1505" i="3"/>
  <c r="E1404" i="3"/>
  <c r="F1404" i="3" s="1"/>
  <c r="F1405" i="3"/>
  <c r="D1399" i="3"/>
  <c r="D1398" i="3" s="1"/>
  <c r="F1408" i="3"/>
  <c r="E1402" i="3"/>
  <c r="F1402" i="3" s="1"/>
  <c r="F1406" i="3"/>
  <c r="E1400" i="3"/>
  <c r="F1400" i="3" s="1"/>
  <c r="F1407" i="3"/>
  <c r="E1401" i="3"/>
  <c r="G1435" i="3"/>
  <c r="G1399" i="3"/>
  <c r="G1398" i="3" s="1"/>
  <c r="E1399" i="3"/>
  <c r="E1435" i="3"/>
  <c r="F1401" i="3" l="1"/>
  <c r="F1399" i="3"/>
  <c r="E1398" i="3"/>
  <c r="F1398" i="3" s="1"/>
  <c r="G1118" i="3" l="1"/>
  <c r="E1118" i="3"/>
  <c r="D1118" i="3"/>
  <c r="F1389" i="3"/>
  <c r="G1388" i="3"/>
  <c r="E1388" i="3"/>
  <c r="G1337" i="3"/>
  <c r="E1337" i="3"/>
  <c r="E1335" i="3"/>
  <c r="F1341" i="3"/>
  <c r="F1351" i="3"/>
  <c r="F1344" i="3"/>
  <c r="G1340" i="3"/>
  <c r="E1340" i="3"/>
  <c r="D1340" i="3"/>
  <c r="G1343" i="3"/>
  <c r="E1343" i="3"/>
  <c r="D1343" i="3"/>
  <c r="G1307" i="3"/>
  <c r="E1307" i="3"/>
  <c r="G1286" i="3"/>
  <c r="E1286" i="3"/>
  <c r="D1286" i="3"/>
  <c r="G1274" i="3"/>
  <c r="E1274" i="3"/>
  <c r="E1228" i="3"/>
  <c r="E1225" i="3" s="1"/>
  <c r="D1228" i="3"/>
  <c r="D1225" i="3" s="1"/>
  <c r="D1227" i="3"/>
  <c r="D1224" i="3" s="1"/>
  <c r="G1240" i="3"/>
  <c r="G1228" i="3" s="1"/>
  <c r="G1225" i="3" s="1"/>
  <c r="F1240" i="3"/>
  <c r="G1239" i="3"/>
  <c r="F1239" i="3"/>
  <c r="E1238" i="3"/>
  <c r="G1238" i="3" s="1"/>
  <c r="D1238" i="3"/>
  <c r="D1214" i="3"/>
  <c r="D1210" i="3" s="1"/>
  <c r="D1213" i="3"/>
  <c r="D1209" i="3" s="1"/>
  <c r="D1212" i="3"/>
  <c r="D1208" i="3" s="1"/>
  <c r="G1218" i="3"/>
  <c r="G1214" i="3" s="1"/>
  <c r="G1210" i="3" s="1"/>
  <c r="G1217" i="3"/>
  <c r="G1213" i="3" s="1"/>
  <c r="G1209" i="3" s="1"/>
  <c r="G1205" i="3" s="1"/>
  <c r="G1216" i="3"/>
  <c r="G1212" i="3" s="1"/>
  <c r="F1217" i="3"/>
  <c r="E1215" i="3"/>
  <c r="G1215" i="3" s="1"/>
  <c r="D1215" i="3"/>
  <c r="G1222" i="3"/>
  <c r="G1221" i="3"/>
  <c r="G1220" i="3"/>
  <c r="F1221" i="3"/>
  <c r="F1220" i="3"/>
  <c r="E1219" i="3"/>
  <c r="D1219" i="3"/>
  <c r="E1212" i="3"/>
  <c r="E1208" i="3" s="1"/>
  <c r="E1213" i="3"/>
  <c r="E1209" i="3" s="1"/>
  <c r="E1205" i="3" s="1"/>
  <c r="E1214" i="3"/>
  <c r="E1210" i="3" s="1"/>
  <c r="E1227" i="3"/>
  <c r="E1224" i="3" s="1"/>
  <c r="G1227" i="3"/>
  <c r="D1229" i="3"/>
  <c r="F1229" i="3" s="1"/>
  <c r="F1230" i="3"/>
  <c r="D1232" i="3"/>
  <c r="D1235" i="3"/>
  <c r="D1251" i="3"/>
  <c r="E1251" i="3"/>
  <c r="G1251" i="3"/>
  <c r="D1252" i="3"/>
  <c r="E1252" i="3"/>
  <c r="G1252" i="3"/>
  <c r="F1190" i="3"/>
  <c r="G1187" i="3"/>
  <c r="E1189" i="3"/>
  <c r="E1187" i="3"/>
  <c r="G1176" i="3"/>
  <c r="G1175" i="3"/>
  <c r="F1175" i="3"/>
  <c r="E1174" i="3"/>
  <c r="E1171" i="3" s="1"/>
  <c r="G1171" i="3" s="1"/>
  <c r="D1174" i="3"/>
  <c r="D1171" i="3" s="1"/>
  <c r="G1173" i="3"/>
  <c r="D1173" i="3"/>
  <c r="G1172" i="3"/>
  <c r="D1172" i="3"/>
  <c r="F1172" i="3" s="1"/>
  <c r="G1170" i="3"/>
  <c r="G1169" i="3"/>
  <c r="F1169" i="3"/>
  <c r="E1168" i="3"/>
  <c r="D1168" i="3"/>
  <c r="D1165" i="3" s="1"/>
  <c r="E1167" i="3"/>
  <c r="G1167" i="3" s="1"/>
  <c r="D1167" i="3"/>
  <c r="E1166" i="3"/>
  <c r="G1166" i="3" s="1"/>
  <c r="D1166" i="3"/>
  <c r="G1161" i="3"/>
  <c r="G1160" i="3"/>
  <c r="F1160" i="3"/>
  <c r="E1159" i="3"/>
  <c r="G1159" i="3" s="1"/>
  <c r="D1159" i="3"/>
  <c r="D1156" i="3" s="1"/>
  <c r="D1153" i="3" s="1"/>
  <c r="E1158" i="3"/>
  <c r="G1158" i="3" s="1"/>
  <c r="D1158" i="3"/>
  <c r="D1155" i="3" s="1"/>
  <c r="E1157" i="3"/>
  <c r="G1157" i="3" s="1"/>
  <c r="D1157" i="3"/>
  <c r="D1154" i="3" s="1"/>
  <c r="G1152" i="3"/>
  <c r="G1151" i="3"/>
  <c r="F1151" i="3"/>
  <c r="E1150" i="3"/>
  <c r="G1150" i="3" s="1"/>
  <c r="D1150" i="3"/>
  <c r="G1149" i="3"/>
  <c r="G1148" i="3"/>
  <c r="F1148" i="3"/>
  <c r="E1147" i="3"/>
  <c r="G1147" i="3" s="1"/>
  <c r="D1147" i="3"/>
  <c r="E1146" i="3"/>
  <c r="G1146" i="3" s="1"/>
  <c r="D1146" i="3"/>
  <c r="E1145" i="3"/>
  <c r="D1145" i="3"/>
  <c r="G1143" i="3"/>
  <c r="G1142" i="3"/>
  <c r="E1141" i="3"/>
  <c r="G1141" i="3" s="1"/>
  <c r="D1141" i="3"/>
  <c r="G1140" i="3"/>
  <c r="G1139" i="3"/>
  <c r="F1139" i="3"/>
  <c r="E1138" i="3"/>
  <c r="D1138" i="3"/>
  <c r="G1137" i="3"/>
  <c r="G1136" i="3"/>
  <c r="F1136" i="3"/>
  <c r="E1135" i="3"/>
  <c r="G1135" i="3" s="1"/>
  <c r="D1135" i="3"/>
  <c r="G1134" i="3"/>
  <c r="G1133" i="3"/>
  <c r="F1133" i="3"/>
  <c r="E1132" i="3"/>
  <c r="G1132" i="3" s="1"/>
  <c r="D1132" i="3"/>
  <c r="E1131" i="3"/>
  <c r="G1131" i="3" s="1"/>
  <c r="D1131" i="3"/>
  <c r="E1130" i="3"/>
  <c r="G1130" i="3" s="1"/>
  <c r="D1130" i="3"/>
  <c r="D1187" i="3"/>
  <c r="D1184" i="3" s="1"/>
  <c r="D1188" i="3"/>
  <c r="D1185" i="3" s="1"/>
  <c r="E1188" i="3"/>
  <c r="E1185" i="3" s="1"/>
  <c r="G1188" i="3"/>
  <c r="G1185" i="3" s="1"/>
  <c r="D1189" i="3"/>
  <c r="G1189" i="3"/>
  <c r="D1196" i="3"/>
  <c r="D1193" i="3" s="1"/>
  <c r="E1196" i="3"/>
  <c r="G1196" i="3"/>
  <c r="G1193" i="3" s="1"/>
  <c r="D1197" i="3"/>
  <c r="D1194" i="3" s="1"/>
  <c r="E1197" i="3"/>
  <c r="E1194" i="3" s="1"/>
  <c r="G1197" i="3"/>
  <c r="F1115" i="3"/>
  <c r="F1114" i="3"/>
  <c r="G1113" i="3"/>
  <c r="E1113" i="3"/>
  <c r="D1113" i="3"/>
  <c r="D1112" i="3"/>
  <c r="F1112" i="3" s="1"/>
  <c r="D1111" i="3"/>
  <c r="F1111" i="3" s="1"/>
  <c r="G1110" i="3"/>
  <c r="E1110" i="3"/>
  <c r="F1108" i="3"/>
  <c r="G1107" i="3"/>
  <c r="E1107" i="3"/>
  <c r="D1107" i="3"/>
  <c r="F1106" i="3"/>
  <c r="G1104" i="3"/>
  <c r="E1104" i="3"/>
  <c r="D1104" i="3"/>
  <c r="F1102" i="3"/>
  <c r="G1101" i="3"/>
  <c r="E1101" i="3"/>
  <c r="D1101" i="3"/>
  <c r="E1100" i="3"/>
  <c r="E1097" i="3" s="1"/>
  <c r="E1094" i="3" s="1"/>
  <c r="D1100" i="3"/>
  <c r="D1097" i="3" s="1"/>
  <c r="G1099" i="3"/>
  <c r="G1098" i="3" s="1"/>
  <c r="E1099" i="3"/>
  <c r="E1096" i="3" s="1"/>
  <c r="D1099" i="3"/>
  <c r="D1096" i="3" s="1"/>
  <c r="G1097" i="3"/>
  <c r="G1094" i="3" s="1"/>
  <c r="G1088" i="3"/>
  <c r="E1088" i="3"/>
  <c r="D1088" i="3"/>
  <c r="G1085" i="3"/>
  <c r="E1085" i="3"/>
  <c r="D1085" i="3"/>
  <c r="F1083" i="3"/>
  <c r="G1082" i="3"/>
  <c r="E1082" i="3"/>
  <c r="D1082" i="3"/>
  <c r="G1081" i="3"/>
  <c r="G1078" i="3" s="1"/>
  <c r="G1075" i="3" s="1"/>
  <c r="E1081" i="3"/>
  <c r="E1078" i="3" s="1"/>
  <c r="E1075" i="3" s="1"/>
  <c r="D1081" i="3"/>
  <c r="D1078" i="3" s="1"/>
  <c r="D1075" i="3" s="1"/>
  <c r="G1080" i="3"/>
  <c r="G1077" i="3" s="1"/>
  <c r="E1080" i="3"/>
  <c r="D1080" i="3"/>
  <c r="D1077" i="3" s="1"/>
  <c r="G1069" i="3"/>
  <c r="E1069" i="3"/>
  <c r="D1069" i="3"/>
  <c r="F1067" i="3"/>
  <c r="G1066" i="3"/>
  <c r="E1066" i="3"/>
  <c r="D1066" i="3"/>
  <c r="G1065" i="3"/>
  <c r="G1062" i="3" s="1"/>
  <c r="E1065" i="3"/>
  <c r="E1062" i="3" s="1"/>
  <c r="D1065" i="3"/>
  <c r="D1062" i="3" s="1"/>
  <c r="G1064" i="3"/>
  <c r="G1061" i="3" s="1"/>
  <c r="E1064" i="3"/>
  <c r="D1064" i="3"/>
  <c r="D1061" i="3" s="1"/>
  <c r="G1057" i="3"/>
  <c r="E1057" i="3"/>
  <c r="D1057" i="3"/>
  <c r="G1054" i="3"/>
  <c r="E1054" i="3"/>
  <c r="D1054" i="3"/>
  <c r="G1051" i="3"/>
  <c r="E1051" i="3"/>
  <c r="D1051" i="3"/>
  <c r="G1048" i="3"/>
  <c r="E1048" i="3"/>
  <c r="D1048" i="3"/>
  <c r="G1047" i="3"/>
  <c r="G1044" i="3" s="1"/>
  <c r="E1047" i="3"/>
  <c r="E1044" i="3" s="1"/>
  <c r="D1047" i="3"/>
  <c r="D1044" i="3" s="1"/>
  <c r="G1046" i="3"/>
  <c r="G1043" i="3" s="1"/>
  <c r="E1046" i="3"/>
  <c r="E1043" i="3" s="1"/>
  <c r="D1046" i="3"/>
  <c r="D1043" i="3" s="1"/>
  <c r="F1040" i="3"/>
  <c r="G1039" i="3"/>
  <c r="E1039" i="3"/>
  <c r="F1039" i="3" s="1"/>
  <c r="G1038" i="3"/>
  <c r="G1035" i="3" s="1"/>
  <c r="E1038" i="3"/>
  <c r="E1035" i="3" s="1"/>
  <c r="D1038" i="3"/>
  <c r="D1035" i="3" s="1"/>
  <c r="G1037" i="3"/>
  <c r="G1034" i="3" s="1"/>
  <c r="E1037" i="3"/>
  <c r="D1037" i="3"/>
  <c r="G1030" i="3"/>
  <c r="E1030" i="3"/>
  <c r="D1030" i="3"/>
  <c r="G1027" i="3"/>
  <c r="D1027" i="3"/>
  <c r="G1024" i="3"/>
  <c r="E1024" i="3"/>
  <c r="D1024" i="3"/>
  <c r="G1021" i="3"/>
  <c r="E1021" i="3"/>
  <c r="D1021" i="3"/>
  <c r="G1018" i="3"/>
  <c r="E1018" i="3"/>
  <c r="D1018" i="3"/>
  <c r="G1015" i="3"/>
  <c r="E1015" i="3"/>
  <c r="D1015" i="3"/>
  <c r="G1012" i="3"/>
  <c r="E1012" i="3"/>
  <c r="D1012" i="3"/>
  <c r="G1011" i="3"/>
  <c r="G1008" i="3" s="1"/>
  <c r="E1011" i="3"/>
  <c r="E1008" i="3" s="1"/>
  <c r="D1011" i="3"/>
  <c r="D1008" i="3" s="1"/>
  <c r="G1010" i="3"/>
  <c r="G1007" i="3" s="1"/>
  <c r="E1010" i="3"/>
  <c r="D1010" i="3"/>
  <c r="D1007" i="3" s="1"/>
  <c r="G1042" i="3" l="1"/>
  <c r="E1164" i="3"/>
  <c r="G1164" i="3" s="1"/>
  <c r="D1094" i="3"/>
  <c r="F1094" i="3" s="1"/>
  <c r="G1206" i="3"/>
  <c r="F1340" i="3"/>
  <c r="E1206" i="3"/>
  <c r="F1343" i="3"/>
  <c r="F1219" i="3"/>
  <c r="G1226" i="3"/>
  <c r="G1219" i="3"/>
  <c r="F1215" i="3"/>
  <c r="F1238" i="3"/>
  <c r="D1128" i="3"/>
  <c r="G1045" i="3"/>
  <c r="E1079" i="3"/>
  <c r="G1096" i="3"/>
  <c r="G1093" i="3" s="1"/>
  <c r="G1092" i="3" s="1"/>
  <c r="D1144" i="3"/>
  <c r="D1223" i="3"/>
  <c r="E1005" i="3"/>
  <c r="E1001" i="3" s="1"/>
  <c r="D1164" i="3"/>
  <c r="D1110" i="3"/>
  <c r="F1110" i="3" s="1"/>
  <c r="D1095" i="3"/>
  <c r="D1205" i="3"/>
  <c r="F1205" i="3" s="1"/>
  <c r="D1250" i="3"/>
  <c r="D1206" i="3"/>
  <c r="G1211" i="3"/>
  <c r="D1127" i="3"/>
  <c r="D1036" i="3"/>
  <c r="E1042" i="3"/>
  <c r="E1154" i="3"/>
  <c r="G1154" i="3" s="1"/>
  <c r="F1166" i="3"/>
  <c r="G1250" i="3"/>
  <c r="E1204" i="3"/>
  <c r="E1207" i="3"/>
  <c r="E1223" i="3"/>
  <c r="D1204" i="3"/>
  <c r="D1207" i="3"/>
  <c r="E1226" i="3"/>
  <c r="E1211" i="3"/>
  <c r="G1208" i="3"/>
  <c r="D1226" i="3"/>
  <c r="G1224" i="3"/>
  <c r="G1223" i="3" s="1"/>
  <c r="D1211" i="3"/>
  <c r="E1163" i="3"/>
  <c r="G1163" i="3" s="1"/>
  <c r="E1195" i="3"/>
  <c r="F1100" i="3"/>
  <c r="E1155" i="3"/>
  <c r="G1155" i="3" s="1"/>
  <c r="F1096" i="3"/>
  <c r="E1093" i="3"/>
  <c r="E1092" i="3" s="1"/>
  <c r="G1063" i="3"/>
  <c r="G1079" i="3"/>
  <c r="F1189" i="3"/>
  <c r="E1250" i="3"/>
  <c r="D1098" i="3"/>
  <c r="D1192" i="3"/>
  <c r="E1186" i="3"/>
  <c r="D1163" i="3"/>
  <c r="G1060" i="3"/>
  <c r="E1009" i="3"/>
  <c r="D1182" i="3"/>
  <c r="D1129" i="3"/>
  <c r="D1126" i="3" s="1"/>
  <c r="F1251" i="3"/>
  <c r="D1195" i="3"/>
  <c r="F1135" i="3"/>
  <c r="F1145" i="3"/>
  <c r="F1157" i="3"/>
  <c r="F1037" i="3"/>
  <c r="G1186" i="3"/>
  <c r="G1009" i="3"/>
  <c r="G1033" i="3"/>
  <c r="G1036" i="3"/>
  <c r="F1064" i="3"/>
  <c r="F1082" i="3"/>
  <c r="F1101" i="3"/>
  <c r="G1195" i="3"/>
  <c r="F1132" i="3"/>
  <c r="F1138" i="3"/>
  <c r="F1150" i="3"/>
  <c r="F1174" i="3"/>
  <c r="G1006" i="3"/>
  <c r="D1042" i="3"/>
  <c r="D1063" i="3"/>
  <c r="E1077" i="3"/>
  <c r="F1077" i="3" s="1"/>
  <c r="E1095" i="3"/>
  <c r="E1182" i="3"/>
  <c r="E1129" i="3"/>
  <c r="G1129" i="3" s="1"/>
  <c r="F1168" i="3"/>
  <c r="G1174" i="3"/>
  <c r="F1187" i="3"/>
  <c r="E1184" i="3"/>
  <c r="F1184" i="3" s="1"/>
  <c r="D1162" i="3"/>
  <c r="G1138" i="3"/>
  <c r="G1145" i="3"/>
  <c r="G1168" i="3"/>
  <c r="E1127" i="3"/>
  <c r="E1128" i="3"/>
  <c r="F1130" i="3"/>
  <c r="E1144" i="3"/>
  <c r="F1147" i="3"/>
  <c r="E1156" i="3"/>
  <c r="F1159" i="3"/>
  <c r="F1171" i="3"/>
  <c r="E1165" i="3"/>
  <c r="D1183" i="3"/>
  <c r="D1181" i="3"/>
  <c r="G1194" i="3"/>
  <c r="G1182" i="3" s="1"/>
  <c r="E1193" i="3"/>
  <c r="E1192" i="3" s="1"/>
  <c r="D1186" i="3"/>
  <c r="G1184" i="3"/>
  <c r="F1099" i="3"/>
  <c r="D1009" i="3"/>
  <c r="F1066" i="3"/>
  <c r="E1098" i="3"/>
  <c r="F1097" i="3"/>
  <c r="F1104" i="3"/>
  <c r="F1107" i="3"/>
  <c r="D1045" i="3"/>
  <c r="F1113" i="3"/>
  <c r="D1005" i="3"/>
  <c r="D1060" i="3"/>
  <c r="G1074" i="3"/>
  <c r="G1073" i="3" s="1"/>
  <c r="G1076" i="3"/>
  <c r="G1005" i="3"/>
  <c r="G1001" i="3" s="1"/>
  <c r="D1076" i="3"/>
  <c r="D1074" i="3"/>
  <c r="D1073" i="3" s="1"/>
  <c r="D1006" i="3"/>
  <c r="D1034" i="3"/>
  <c r="D1033" i="3" s="1"/>
  <c r="E1036" i="3"/>
  <c r="E1045" i="3"/>
  <c r="E1063" i="3"/>
  <c r="G1004" i="3"/>
  <c r="E1007" i="3"/>
  <c r="F1080" i="3"/>
  <c r="D1093" i="3"/>
  <c r="D1079" i="3"/>
  <c r="E1034" i="3"/>
  <c r="E1061" i="3"/>
  <c r="D1001" i="3" l="1"/>
  <c r="F1001" i="3" s="1"/>
  <c r="D1092" i="3"/>
  <c r="F1092" i="3" s="1"/>
  <c r="F1036" i="3"/>
  <c r="F1095" i="3"/>
  <c r="E1202" i="3"/>
  <c r="F1206" i="3"/>
  <c r="D1124" i="3"/>
  <c r="F1079" i="3"/>
  <c r="D1125" i="3"/>
  <c r="D1178" i="3"/>
  <c r="G1095" i="3"/>
  <c r="F1250" i="3"/>
  <c r="F1154" i="3"/>
  <c r="D1202" i="3"/>
  <c r="G1207" i="3"/>
  <c r="G1204" i="3"/>
  <c r="G1202" i="3" s="1"/>
  <c r="F1098" i="3"/>
  <c r="F1163" i="3"/>
  <c r="F1063" i="3"/>
  <c r="F1129" i="3"/>
  <c r="E1076" i="3"/>
  <c r="F1076" i="3" s="1"/>
  <c r="E1074" i="3"/>
  <c r="E1181" i="3"/>
  <c r="E1178" i="3" s="1"/>
  <c r="E1183" i="3"/>
  <c r="F1183" i="3" s="1"/>
  <c r="F1156" i="3"/>
  <c r="E1153" i="3"/>
  <c r="G1156" i="3"/>
  <c r="F1165" i="3"/>
  <c r="E1162" i="3"/>
  <c r="G1165" i="3"/>
  <c r="G1128" i="3"/>
  <c r="E1125" i="3"/>
  <c r="F1144" i="3"/>
  <c r="G1144" i="3"/>
  <c r="F1127" i="3"/>
  <c r="E1124" i="3"/>
  <c r="G1127" i="3"/>
  <c r="E1126" i="3"/>
  <c r="G1192" i="3"/>
  <c r="G1181" i="3"/>
  <c r="G1178" i="3" s="1"/>
  <c r="G1183" i="3"/>
  <c r="D1004" i="3"/>
  <c r="D1000" i="3" s="1"/>
  <c r="F1093" i="3"/>
  <c r="E1060" i="3"/>
  <c r="F1060" i="3" s="1"/>
  <c r="F1061" i="3"/>
  <c r="E1033" i="3"/>
  <c r="F1033" i="3" s="1"/>
  <c r="F1034" i="3"/>
  <c r="E1004" i="3"/>
  <c r="E1006" i="3"/>
  <c r="G1003" i="3"/>
  <c r="G1000" i="3"/>
  <c r="G999" i="3" s="1"/>
  <c r="D999" i="3" l="1"/>
  <c r="D1003" i="3"/>
  <c r="F1202" i="3"/>
  <c r="G1125" i="3"/>
  <c r="D1123" i="3"/>
  <c r="F1178" i="3"/>
  <c r="E1073" i="3"/>
  <c r="F1073" i="3" s="1"/>
  <c r="F1074" i="3"/>
  <c r="F1181" i="3"/>
  <c r="E1123" i="3"/>
  <c r="F1124" i="3"/>
  <c r="G1124" i="3"/>
  <c r="F1126" i="3"/>
  <c r="G1126" i="3"/>
  <c r="G1153" i="3"/>
  <c r="F1153" i="3"/>
  <c r="F1162" i="3"/>
  <c r="G1162" i="3"/>
  <c r="F1004" i="3"/>
  <c r="E1000" i="3"/>
  <c r="E1003" i="3"/>
  <c r="F1003" i="3" l="1"/>
  <c r="G1123" i="3"/>
  <c r="F1123" i="3"/>
  <c r="F1000" i="3"/>
  <c r="E999" i="3"/>
  <c r="F999" i="3" s="1"/>
  <c r="G997" i="3" l="1"/>
  <c r="G992" i="3" s="1"/>
  <c r="G987" i="3" s="1"/>
  <c r="F997" i="3"/>
  <c r="G996" i="3"/>
  <c r="G991" i="3" s="1"/>
  <c r="G986" i="3" s="1"/>
  <c r="G918" i="3" s="1"/>
  <c r="F996" i="3"/>
  <c r="G995" i="3"/>
  <c r="G990" i="3" s="1"/>
  <c r="G985" i="3" s="1"/>
  <c r="F995" i="3"/>
  <c r="G994" i="3"/>
  <c r="G989" i="3" s="1"/>
  <c r="F994" i="3"/>
  <c r="E993" i="3"/>
  <c r="D993" i="3"/>
  <c r="E992" i="3"/>
  <c r="E987" i="3" s="1"/>
  <c r="D992" i="3"/>
  <c r="D987" i="3" s="1"/>
  <c r="E991" i="3"/>
  <c r="E986" i="3" s="1"/>
  <c r="E918" i="3" s="1"/>
  <c r="D991" i="3"/>
  <c r="E990" i="3"/>
  <c r="E985" i="3" s="1"/>
  <c r="D990" i="3"/>
  <c r="D985" i="3" s="1"/>
  <c r="E989" i="3"/>
  <c r="E984" i="3" s="1"/>
  <c r="D989" i="3"/>
  <c r="G981" i="3"/>
  <c r="G980" i="3" s="1"/>
  <c r="G979" i="3" s="1"/>
  <c r="G978" i="3" s="1"/>
  <c r="G977" i="3" s="1"/>
  <c r="G976" i="3" s="1"/>
  <c r="F981" i="3"/>
  <c r="E980" i="3"/>
  <c r="E979" i="3" s="1"/>
  <c r="E978" i="3" s="1"/>
  <c r="D980" i="3"/>
  <c r="D979" i="3" s="1"/>
  <c r="D978" i="3" s="1"/>
  <c r="D977" i="3" s="1"/>
  <c r="D976" i="3" s="1"/>
  <c r="G975" i="3"/>
  <c r="G974" i="3" s="1"/>
  <c r="G973" i="3" s="1"/>
  <c r="G972" i="3" s="1"/>
  <c r="G971" i="3" s="1"/>
  <c r="G970" i="3" s="1"/>
  <c r="F975" i="3"/>
  <c r="E974" i="3"/>
  <c r="E973" i="3" s="1"/>
  <c r="E972" i="3" s="1"/>
  <c r="E971" i="3" s="1"/>
  <c r="E970" i="3" s="1"/>
  <c r="D974" i="3"/>
  <c r="D973" i="3" s="1"/>
  <c r="G969" i="3"/>
  <c r="F969" i="3"/>
  <c r="G968" i="3"/>
  <c r="F968" i="3"/>
  <c r="E967" i="3"/>
  <c r="D967" i="3"/>
  <c r="G966" i="3"/>
  <c r="F966" i="3"/>
  <c r="G965" i="3"/>
  <c r="F965" i="3"/>
  <c r="E964" i="3"/>
  <c r="D964" i="3"/>
  <c r="E963" i="3"/>
  <c r="D963" i="3"/>
  <c r="D960" i="3" s="1"/>
  <c r="E962" i="3"/>
  <c r="D962" i="3"/>
  <c r="E960" i="3"/>
  <c r="G957" i="3"/>
  <c r="F957" i="3"/>
  <c r="G956" i="3"/>
  <c r="F956" i="3"/>
  <c r="E955" i="3"/>
  <c r="D955" i="3"/>
  <c r="G954" i="3"/>
  <c r="F954" i="3"/>
  <c r="G953" i="3"/>
  <c r="F953" i="3"/>
  <c r="E952" i="3"/>
  <c r="D952" i="3"/>
  <c r="G951" i="3"/>
  <c r="F951" i="3"/>
  <c r="G950" i="3"/>
  <c r="E949" i="3"/>
  <c r="D949" i="3"/>
  <c r="E948" i="3"/>
  <c r="D948" i="3"/>
  <c r="D945" i="3" s="1"/>
  <c r="E947" i="3"/>
  <c r="D947" i="3"/>
  <c r="D944" i="3" s="1"/>
  <c r="G942" i="3"/>
  <c r="F942" i="3"/>
  <c r="G941" i="3"/>
  <c r="F941" i="3"/>
  <c r="E940" i="3"/>
  <c r="D940" i="3"/>
  <c r="G939" i="3"/>
  <c r="G932" i="3" s="1"/>
  <c r="G928" i="3" s="1"/>
  <c r="G924" i="3" s="1"/>
  <c r="F939" i="3"/>
  <c r="G938" i="3"/>
  <c r="F938" i="3"/>
  <c r="G937" i="3"/>
  <c r="E936" i="3"/>
  <c r="D936" i="3"/>
  <c r="G935" i="3"/>
  <c r="F935" i="3"/>
  <c r="G934" i="3"/>
  <c r="F934" i="3"/>
  <c r="E933" i="3"/>
  <c r="D933" i="3"/>
  <c r="E932" i="3"/>
  <c r="E928" i="3" s="1"/>
  <c r="D932" i="3"/>
  <c r="D928" i="3" s="1"/>
  <c r="D924" i="3" s="1"/>
  <c r="E931" i="3"/>
  <c r="D931" i="3"/>
  <c r="D927" i="3" s="1"/>
  <c r="E930" i="3"/>
  <c r="E926" i="3" s="1"/>
  <c r="D930" i="3"/>
  <c r="D926" i="3" s="1"/>
  <c r="F866" i="3"/>
  <c r="G865" i="3"/>
  <c r="E865" i="3"/>
  <c r="D865" i="3"/>
  <c r="G864" i="3"/>
  <c r="G856" i="3" s="1"/>
  <c r="E864" i="3"/>
  <c r="E856" i="3" s="1"/>
  <c r="D864" i="3"/>
  <c r="D863" i="3" s="1"/>
  <c r="F862" i="3"/>
  <c r="G861" i="3"/>
  <c r="G859" i="3" s="1"/>
  <c r="E861" i="3"/>
  <c r="E860" i="3" s="1"/>
  <c r="D861" i="3"/>
  <c r="D859" i="3" s="1"/>
  <c r="D857" i="3" s="1"/>
  <c r="G850" i="3"/>
  <c r="G848" i="3" s="1"/>
  <c r="G847" i="3" s="1"/>
  <c r="E850" i="3"/>
  <c r="E848" i="3" s="1"/>
  <c r="D850" i="3"/>
  <c r="D849" i="3" s="1"/>
  <c r="F846" i="3"/>
  <c r="G843" i="3"/>
  <c r="G840" i="3" s="1"/>
  <c r="E843" i="3"/>
  <c r="E840" i="3" s="1"/>
  <c r="D843" i="3"/>
  <c r="G842" i="3"/>
  <c r="G839" i="3" s="1"/>
  <c r="E842" i="3"/>
  <c r="D842" i="3"/>
  <c r="D839" i="3" s="1"/>
  <c r="D835" i="3" s="1"/>
  <c r="D790" i="3" s="1"/>
  <c r="F832" i="3"/>
  <c r="G831" i="3"/>
  <c r="E831" i="3"/>
  <c r="D831" i="3"/>
  <c r="G830" i="3"/>
  <c r="G829" i="3" s="1"/>
  <c r="E830" i="3"/>
  <c r="E829" i="3" s="1"/>
  <c r="D830" i="3"/>
  <c r="F828" i="3"/>
  <c r="F827" i="3"/>
  <c r="F826" i="3"/>
  <c r="G825" i="3"/>
  <c r="E825" i="3"/>
  <c r="D825" i="3"/>
  <c r="G824" i="3"/>
  <c r="G799" i="3" s="1"/>
  <c r="G796" i="3" s="1"/>
  <c r="E824" i="3"/>
  <c r="D824" i="3"/>
  <c r="F822" i="3"/>
  <c r="G821" i="3"/>
  <c r="E821" i="3"/>
  <c r="D821" i="3"/>
  <c r="F820" i="3"/>
  <c r="F819" i="3"/>
  <c r="F818" i="3"/>
  <c r="F817" i="3"/>
  <c r="F816" i="3"/>
  <c r="F815" i="3"/>
  <c r="F814" i="3"/>
  <c r="G813" i="3"/>
  <c r="G812" i="3" s="1"/>
  <c r="E813" i="3"/>
  <c r="D813" i="3"/>
  <c r="D812" i="3" s="1"/>
  <c r="F811" i="3"/>
  <c r="F810" i="3"/>
  <c r="F809" i="3"/>
  <c r="F808" i="3"/>
  <c r="F807" i="3"/>
  <c r="F806" i="3"/>
  <c r="F805" i="3"/>
  <c r="F804" i="3"/>
  <c r="F803" i="3"/>
  <c r="G802" i="3"/>
  <c r="G801" i="3" s="1"/>
  <c r="E802" i="3"/>
  <c r="D802" i="3"/>
  <c r="G933" i="3" l="1"/>
  <c r="D860" i="3"/>
  <c r="F860" i="3" s="1"/>
  <c r="F993" i="3"/>
  <c r="D919" i="3"/>
  <c r="F948" i="3"/>
  <c r="D943" i="3"/>
  <c r="G952" i="3"/>
  <c r="G963" i="3"/>
  <c r="G960" i="3" s="1"/>
  <c r="F931" i="3"/>
  <c r="D946" i="3"/>
  <c r="D961" i="3"/>
  <c r="G964" i="3"/>
  <c r="F947" i="3"/>
  <c r="F949" i="3"/>
  <c r="G955" i="3"/>
  <c r="F967" i="3"/>
  <c r="E961" i="3"/>
  <c r="G860" i="3"/>
  <c r="D823" i="3"/>
  <c r="F865" i="3"/>
  <c r="G936" i="3"/>
  <c r="G940" i="3"/>
  <c r="F960" i="3"/>
  <c r="F963" i="3"/>
  <c r="G962" i="3"/>
  <c r="G959" i="3" s="1"/>
  <c r="F830" i="3"/>
  <c r="D848" i="3"/>
  <c r="D847" i="3" s="1"/>
  <c r="F940" i="3"/>
  <c r="G931" i="3"/>
  <c r="G927" i="3" s="1"/>
  <c r="D959" i="3"/>
  <c r="D922" i="3" s="1"/>
  <c r="G967" i="3"/>
  <c r="D800" i="3"/>
  <c r="D797" i="3" s="1"/>
  <c r="E849" i="3"/>
  <c r="D856" i="3"/>
  <c r="F856" i="3" s="1"/>
  <c r="G930" i="3"/>
  <c r="G926" i="3" s="1"/>
  <c r="F821" i="3"/>
  <c r="E841" i="3"/>
  <c r="G841" i="3"/>
  <c r="D858" i="3"/>
  <c r="E863" i="3"/>
  <c r="F863" i="3" s="1"/>
  <c r="D929" i="3"/>
  <c r="D925" i="3" s="1"/>
  <c r="E959" i="3"/>
  <c r="E958" i="3" s="1"/>
  <c r="F991" i="3"/>
  <c r="E983" i="3"/>
  <c r="F813" i="3"/>
  <c r="D841" i="3"/>
  <c r="F933" i="3"/>
  <c r="F952" i="3"/>
  <c r="F989" i="3"/>
  <c r="G857" i="3"/>
  <c r="G854" i="3" s="1"/>
  <c r="G858" i="3"/>
  <c r="G919" i="3"/>
  <c r="F978" i="3"/>
  <c r="G988" i="3"/>
  <c r="E859" i="3"/>
  <c r="F859" i="3" s="1"/>
  <c r="E944" i="3"/>
  <c r="E945" i="3"/>
  <c r="F945" i="3" s="1"/>
  <c r="G947" i="3"/>
  <c r="G944" i="3" s="1"/>
  <c r="F987" i="3"/>
  <c r="E988" i="3"/>
  <c r="D801" i="3"/>
  <c r="F928" i="3"/>
  <c r="D799" i="3"/>
  <c r="D796" i="3" s="1"/>
  <c r="F824" i="3"/>
  <c r="G800" i="3"/>
  <c r="G797" i="3" s="1"/>
  <c r="G794" i="3" s="1"/>
  <c r="D829" i="3"/>
  <c r="F829" i="3" s="1"/>
  <c r="F861" i="3"/>
  <c r="E924" i="3"/>
  <c r="F924" i="3" s="1"/>
  <c r="E927" i="3"/>
  <c r="F930" i="3"/>
  <c r="F936" i="3"/>
  <c r="G949" i="3"/>
  <c r="F955" i="3"/>
  <c r="F964" i="3"/>
  <c r="F974" i="3"/>
  <c r="F980" i="3"/>
  <c r="G984" i="3"/>
  <c r="G983" i="3" s="1"/>
  <c r="D986" i="3"/>
  <c r="F990" i="3"/>
  <c r="F926" i="3"/>
  <c r="F973" i="3"/>
  <c r="F985" i="3"/>
  <c r="E800" i="3"/>
  <c r="E797" i="3" s="1"/>
  <c r="F802" i="3"/>
  <c r="F831" i="3"/>
  <c r="G863" i="3"/>
  <c r="E929" i="3"/>
  <c r="F932" i="3"/>
  <c r="E946" i="3"/>
  <c r="F962" i="3"/>
  <c r="D972" i="3"/>
  <c r="F979" i="3"/>
  <c r="D984" i="3"/>
  <c r="D988" i="3"/>
  <c r="F992" i="3"/>
  <c r="G993" i="3"/>
  <c r="E977" i="3"/>
  <c r="G948" i="3"/>
  <c r="G791" i="3"/>
  <c r="G823" i="3"/>
  <c r="G838" i="3"/>
  <c r="E801" i="3"/>
  <c r="E812" i="3"/>
  <c r="F812" i="3" s="1"/>
  <c r="F825" i="3"/>
  <c r="F843" i="3"/>
  <c r="F864" i="3"/>
  <c r="E799" i="3"/>
  <c r="E823" i="3"/>
  <c r="E839" i="3"/>
  <c r="E847" i="3"/>
  <c r="E837" i="3"/>
  <c r="G837" i="3"/>
  <c r="G835" i="3"/>
  <c r="D840" i="3"/>
  <c r="G849" i="3"/>
  <c r="G913" i="3"/>
  <c r="F913" i="3"/>
  <c r="G912" i="3"/>
  <c r="F912" i="3"/>
  <c r="G911" i="3"/>
  <c r="F911" i="3"/>
  <c r="G910" i="3"/>
  <c r="F910" i="3"/>
  <c r="G909" i="3"/>
  <c r="F909" i="3"/>
  <c r="G908" i="3"/>
  <c r="F908" i="3"/>
  <c r="E907" i="3"/>
  <c r="G907" i="3" s="1"/>
  <c r="D907" i="3"/>
  <c r="G906" i="3"/>
  <c r="G905" i="3"/>
  <c r="G904" i="3"/>
  <c r="F904" i="3"/>
  <c r="E903" i="3"/>
  <c r="G903" i="3" s="1"/>
  <c r="D903" i="3"/>
  <c r="G898" i="3"/>
  <c r="F898" i="3"/>
  <c r="F897" i="3"/>
  <c r="F896" i="3"/>
  <c r="G894" i="3"/>
  <c r="E894" i="3"/>
  <c r="D894" i="3"/>
  <c r="G893" i="3"/>
  <c r="G892" i="3"/>
  <c r="D892" i="3"/>
  <c r="F892" i="3" s="1"/>
  <c r="G891" i="3"/>
  <c r="F891" i="3"/>
  <c r="G890" i="3"/>
  <c r="F890" i="3"/>
  <c r="E889" i="3"/>
  <c r="E888" i="3"/>
  <c r="E878" i="3" s="1"/>
  <c r="E875" i="3" s="1"/>
  <c r="E870" i="3" s="1"/>
  <c r="D888" i="3"/>
  <c r="D878" i="3" s="1"/>
  <c r="D875" i="3" s="1"/>
  <c r="E887" i="3"/>
  <c r="D887" i="3"/>
  <c r="D877" i="3" s="1"/>
  <c r="D874" i="3" s="1"/>
  <c r="D869" i="3" s="1"/>
  <c r="G886" i="3"/>
  <c r="F886" i="3"/>
  <c r="G885" i="3"/>
  <c r="F885" i="3"/>
  <c r="G884" i="3"/>
  <c r="F884" i="3"/>
  <c r="G883" i="3"/>
  <c r="F883" i="3"/>
  <c r="G882" i="3"/>
  <c r="F882" i="3"/>
  <c r="E881" i="3"/>
  <c r="G881" i="3" s="1"/>
  <c r="D881" i="3"/>
  <c r="G880" i="3"/>
  <c r="F880" i="3"/>
  <c r="G78" i="3"/>
  <c r="G76" i="3" s="1"/>
  <c r="F78" i="3"/>
  <c r="E77" i="3"/>
  <c r="G77" i="3" s="1"/>
  <c r="D77" i="3"/>
  <c r="D76" i="3" s="1"/>
  <c r="E76" i="3"/>
  <c r="G75" i="3"/>
  <c r="G73" i="3" s="1"/>
  <c r="F75" i="3"/>
  <c r="E74" i="3"/>
  <c r="G74" i="3" s="1"/>
  <c r="D74" i="3"/>
  <c r="D73" i="3" s="1"/>
  <c r="E73" i="3"/>
  <c r="G69" i="3"/>
  <c r="G66" i="3" s="1"/>
  <c r="D69" i="3"/>
  <c r="F69" i="3" s="1"/>
  <c r="G68" i="3"/>
  <c r="G65" i="3" s="1"/>
  <c r="D68" i="3"/>
  <c r="F68" i="3" s="1"/>
  <c r="G67" i="3"/>
  <c r="G56" i="3" s="1"/>
  <c r="G53" i="3" s="1"/>
  <c r="F67" i="3"/>
  <c r="E66" i="3"/>
  <c r="E65" i="3"/>
  <c r="E57" i="3" s="1"/>
  <c r="E54" i="3" s="1"/>
  <c r="E64" i="3"/>
  <c r="D64" i="3"/>
  <c r="E63" i="3"/>
  <c r="E62" i="3" s="1"/>
  <c r="D63" i="3"/>
  <c r="D62" i="3" s="1"/>
  <c r="G61" i="3"/>
  <c r="G60" i="3"/>
  <c r="E59" i="3"/>
  <c r="G59" i="3" s="1"/>
  <c r="D59" i="3"/>
  <c r="E56" i="3"/>
  <c r="E53" i="3" s="1"/>
  <c r="E8" i="3" s="1"/>
  <c r="D56" i="3"/>
  <c r="D53" i="3" s="1"/>
  <c r="D8" i="3" s="1"/>
  <c r="G50" i="3"/>
  <c r="F50" i="3"/>
  <c r="G49" i="3"/>
  <c r="G47" i="3" s="1"/>
  <c r="F49" i="3"/>
  <c r="E48" i="3"/>
  <c r="G48" i="3" s="1"/>
  <c r="D48" i="3"/>
  <c r="D46" i="3" s="1"/>
  <c r="D43" i="3" s="1"/>
  <c r="E47" i="3"/>
  <c r="E45" i="3" s="1"/>
  <c r="G45" i="3" s="1"/>
  <c r="D47" i="3"/>
  <c r="D45" i="3" s="1"/>
  <c r="D42" i="3" s="1"/>
  <c r="G44" i="3"/>
  <c r="D41" i="3"/>
  <c r="G38" i="3"/>
  <c r="F38" i="3"/>
  <c r="G37" i="3"/>
  <c r="F37" i="3"/>
  <c r="E36" i="3"/>
  <c r="G36" i="3" s="1"/>
  <c r="D36" i="3"/>
  <c r="D34" i="3" s="1"/>
  <c r="E35" i="3"/>
  <c r="D35" i="3"/>
  <c r="D33" i="3" s="1"/>
  <c r="G32" i="3"/>
  <c r="F32" i="3"/>
  <c r="G31" i="3"/>
  <c r="G29" i="3" s="1"/>
  <c r="F31" i="3"/>
  <c r="E30" i="3"/>
  <c r="D30" i="3"/>
  <c r="E29" i="3"/>
  <c r="D29" i="3"/>
  <c r="D21" i="3" s="1"/>
  <c r="G28" i="3"/>
  <c r="F28" i="3"/>
  <c r="G27" i="3"/>
  <c r="G26" i="3"/>
  <c r="F26" i="3"/>
  <c r="G25" i="3"/>
  <c r="F25" i="3"/>
  <c r="E24" i="3"/>
  <c r="G24" i="3" s="1"/>
  <c r="D24" i="3"/>
  <c r="D23" i="3" s="1"/>
  <c r="D22" i="3" s="1"/>
  <c r="G20" i="3"/>
  <c r="F20" i="3"/>
  <c r="G19" i="3"/>
  <c r="G17" i="3" s="1"/>
  <c r="F19" i="3"/>
  <c r="E18" i="3"/>
  <c r="G18" i="3" s="1"/>
  <c r="D18" i="3"/>
  <c r="D16" i="3" s="1"/>
  <c r="E17" i="3"/>
  <c r="D17" i="3"/>
  <c r="D15" i="3" s="1"/>
  <c r="E15" i="3"/>
  <c r="G961" i="3" l="1"/>
  <c r="F959" i="3"/>
  <c r="F797" i="3"/>
  <c r="G958" i="3"/>
  <c r="F823" i="3"/>
  <c r="F841" i="3"/>
  <c r="F961" i="3"/>
  <c r="F946" i="3"/>
  <c r="E919" i="3"/>
  <c r="F988" i="3"/>
  <c r="F800" i="3"/>
  <c r="D854" i="3"/>
  <c r="E34" i="3"/>
  <c r="F34" i="3" s="1"/>
  <c r="F903" i="3"/>
  <c r="D958" i="3"/>
  <c r="F958" i="3" s="1"/>
  <c r="G929" i="3"/>
  <c r="G925" i="3" s="1"/>
  <c r="G922" i="3"/>
  <c r="G916" i="3" s="1"/>
  <c r="F801" i="3"/>
  <c r="G792" i="3"/>
  <c r="G798" i="3"/>
  <c r="D798" i="3"/>
  <c r="F984" i="3"/>
  <c r="D983" i="3"/>
  <c r="F983" i="3" s="1"/>
  <c r="F929" i="3"/>
  <c r="E925" i="3"/>
  <c r="F925" i="3" s="1"/>
  <c r="F986" i="3"/>
  <c r="D918" i="3"/>
  <c r="F918" i="3" s="1"/>
  <c r="F944" i="3"/>
  <c r="E943" i="3"/>
  <c r="F943" i="3" s="1"/>
  <c r="F927" i="3"/>
  <c r="E923" i="3"/>
  <c r="E857" i="3"/>
  <c r="E792" i="3" s="1"/>
  <c r="E858" i="3"/>
  <c r="F858" i="3" s="1"/>
  <c r="F881" i="3"/>
  <c r="F972" i="3"/>
  <c r="D971" i="3"/>
  <c r="D916" i="3"/>
  <c r="G946" i="3"/>
  <c r="G945" i="3"/>
  <c r="E976" i="3"/>
  <c r="F977" i="3"/>
  <c r="E46" i="3"/>
  <c r="G46" i="3" s="1"/>
  <c r="G43" i="3" s="1"/>
  <c r="G40" i="3" s="1"/>
  <c r="D889" i="3"/>
  <c r="D879" i="3" s="1"/>
  <c r="D876" i="3" s="1"/>
  <c r="D873" i="3" s="1"/>
  <c r="D902" i="3"/>
  <c r="D901" i="3" s="1"/>
  <c r="D900" i="3" s="1"/>
  <c r="F30" i="3"/>
  <c r="F887" i="3"/>
  <c r="E902" i="3"/>
  <c r="G902" i="3" s="1"/>
  <c r="E838" i="3"/>
  <c r="E835" i="3"/>
  <c r="E790" i="3" s="1"/>
  <c r="F878" i="3"/>
  <c r="F799" i="3"/>
  <c r="E796" i="3"/>
  <c r="E798" i="3"/>
  <c r="F798" i="3" s="1"/>
  <c r="D791" i="3"/>
  <c r="D794" i="3"/>
  <c r="D838" i="3"/>
  <c r="F838" i="3" s="1"/>
  <c r="D837" i="3"/>
  <c r="F837" i="3" s="1"/>
  <c r="F840" i="3"/>
  <c r="G834" i="3"/>
  <c r="G790" i="3"/>
  <c r="F35" i="3"/>
  <c r="F29" i="3"/>
  <c r="E21" i="3"/>
  <c r="F21" i="3" s="1"/>
  <c r="E33" i="3"/>
  <c r="F33" i="3" s="1"/>
  <c r="F36" i="3"/>
  <c r="E42" i="3"/>
  <c r="G42" i="3" s="1"/>
  <c r="F64" i="3"/>
  <c r="D72" i="3"/>
  <c r="D71" i="3" s="1"/>
  <c r="E877" i="3"/>
  <c r="E879" i="3"/>
  <c r="F888" i="3"/>
  <c r="G30" i="3"/>
  <c r="G35" i="3"/>
  <c r="G33" i="3" s="1"/>
  <c r="D870" i="3"/>
  <c r="F870" i="3" s="1"/>
  <c r="F875" i="3"/>
  <c r="G875" i="3"/>
  <c r="G887" i="3"/>
  <c r="G877" i="3" s="1"/>
  <c r="G874" i="3" s="1"/>
  <c r="G888" i="3"/>
  <c r="G878" i="3" s="1"/>
  <c r="G889" i="3"/>
  <c r="G879" i="3" s="1"/>
  <c r="F907" i="3"/>
  <c r="D14" i="3"/>
  <c r="F47" i="3"/>
  <c r="G57" i="3"/>
  <c r="G54" i="3" s="1"/>
  <c r="G9" i="3" s="1"/>
  <c r="D13" i="3"/>
  <c r="F56" i="3"/>
  <c r="F74" i="3"/>
  <c r="D40" i="3"/>
  <c r="E72" i="3"/>
  <c r="E71" i="3" s="1"/>
  <c r="G23" i="3"/>
  <c r="G21" i="3" s="1"/>
  <c r="D66" i="3"/>
  <c r="D58" i="3" s="1"/>
  <c r="D55" i="3" s="1"/>
  <c r="F77" i="3"/>
  <c r="F62" i="3"/>
  <c r="F76" i="3"/>
  <c r="F73" i="3"/>
  <c r="F17" i="3"/>
  <c r="F53" i="3"/>
  <c r="F63" i="3"/>
  <c r="G72" i="3"/>
  <c r="G71" i="3" s="1"/>
  <c r="F8" i="3"/>
  <c r="G8" i="3"/>
  <c r="E16" i="3"/>
  <c r="F15" i="3"/>
  <c r="F24" i="3"/>
  <c r="F45" i="3"/>
  <c r="F48" i="3"/>
  <c r="G63" i="3"/>
  <c r="G62" i="3" s="1"/>
  <c r="G58" i="3" s="1"/>
  <c r="G55" i="3" s="1"/>
  <c r="G64" i="3"/>
  <c r="E23" i="3"/>
  <c r="E58" i="3"/>
  <c r="D65" i="3"/>
  <c r="D57" i="3" s="1"/>
  <c r="F18" i="3"/>
  <c r="G15" i="3"/>
  <c r="F46" i="3" l="1"/>
  <c r="F919" i="3"/>
  <c r="G34" i="3"/>
  <c r="D10" i="3"/>
  <c r="F889" i="3"/>
  <c r="G789" i="3"/>
  <c r="E43" i="3"/>
  <c r="F43" i="3" s="1"/>
  <c r="E901" i="3"/>
  <c r="G901" i="3" s="1"/>
  <c r="G900" i="3" s="1"/>
  <c r="G52" i="3"/>
  <c r="E834" i="3"/>
  <c r="F971" i="3"/>
  <c r="D970" i="3"/>
  <c r="F970" i="3" s="1"/>
  <c r="D923" i="3"/>
  <c r="F923" i="3" s="1"/>
  <c r="F857" i="3"/>
  <c r="E854" i="3"/>
  <c r="F854" i="3" s="1"/>
  <c r="E917" i="3"/>
  <c r="E922" i="3"/>
  <c r="F976" i="3"/>
  <c r="G923" i="3"/>
  <c r="G943" i="3"/>
  <c r="F879" i="3"/>
  <c r="F902" i="3"/>
  <c r="F796" i="3"/>
  <c r="E794" i="3"/>
  <c r="F794" i="3" s="1"/>
  <c r="E791" i="3"/>
  <c r="F791" i="3" s="1"/>
  <c r="D871" i="3"/>
  <c r="D868" i="3" s="1"/>
  <c r="D792" i="3"/>
  <c r="D789" i="3" s="1"/>
  <c r="D834" i="3"/>
  <c r="D12" i="3"/>
  <c r="E13" i="3"/>
  <c r="E9" i="3" s="1"/>
  <c r="E876" i="3"/>
  <c r="G876" i="3" s="1"/>
  <c r="G873" i="3" s="1"/>
  <c r="F877" i="3"/>
  <c r="E874" i="3"/>
  <c r="G870" i="3"/>
  <c r="F71" i="3"/>
  <c r="F72" i="3"/>
  <c r="D54" i="3"/>
  <c r="F57" i="3"/>
  <c r="G16" i="3"/>
  <c r="F16" i="3"/>
  <c r="F65" i="3"/>
  <c r="F58" i="3"/>
  <c r="E55" i="3"/>
  <c r="F23" i="3"/>
  <c r="E22" i="3"/>
  <c r="F876" i="3" l="1"/>
  <c r="E871" i="3"/>
  <c r="F871" i="3" s="1"/>
  <c r="E40" i="3"/>
  <c r="F40" i="3" s="1"/>
  <c r="F834" i="3"/>
  <c r="E900" i="3"/>
  <c r="F900" i="3" s="1"/>
  <c r="F901" i="3"/>
  <c r="D917" i="3"/>
  <c r="D915" i="3" s="1"/>
  <c r="D921" i="3"/>
  <c r="F922" i="3"/>
  <c r="E921" i="3"/>
  <c r="E916" i="3"/>
  <c r="G917" i="3"/>
  <c r="G915" i="3" s="1"/>
  <c r="G921" i="3"/>
  <c r="E789" i="3"/>
  <c r="F789" i="3" s="1"/>
  <c r="F792" i="3"/>
  <c r="E873" i="3"/>
  <c r="F873" i="3" s="1"/>
  <c r="E869" i="3"/>
  <c r="F874" i="3"/>
  <c r="G22" i="3"/>
  <c r="G14" i="3" s="1"/>
  <c r="F22" i="3"/>
  <c r="F55" i="3"/>
  <c r="E52" i="3"/>
  <c r="E14" i="3"/>
  <c r="F54" i="3"/>
  <c r="D52" i="3"/>
  <c r="D9" i="3"/>
  <c r="G871" i="3" l="1"/>
  <c r="F921" i="3"/>
  <c r="F917" i="3"/>
  <c r="F916" i="3"/>
  <c r="E915" i="3"/>
  <c r="F915" i="3" s="1"/>
  <c r="F52" i="3"/>
  <c r="G869" i="3"/>
  <c r="F869" i="3"/>
  <c r="E868" i="3"/>
  <c r="F868" i="3" s="1"/>
  <c r="G12" i="3"/>
  <c r="G10" i="3"/>
  <c r="E10" i="3"/>
  <c r="F14" i="3"/>
  <c r="E12" i="3"/>
  <c r="F12" i="3" s="1"/>
  <c r="D7" i="3"/>
  <c r="F9" i="3"/>
  <c r="G7" i="3" l="1"/>
  <c r="G868" i="3"/>
  <c r="F10" i="3"/>
  <c r="E7" i="3"/>
  <c r="F7" i="3" s="1"/>
  <c r="D1832" i="3" l="1"/>
  <c r="D1827" i="3" s="1"/>
  <c r="D1830" i="3"/>
  <c r="D1825" i="3" s="1"/>
  <c r="E1686" i="3"/>
  <c r="E1682" i="3" s="1"/>
  <c r="D1831" i="3" l="1"/>
  <c r="F1836" i="3"/>
  <c r="D1833" i="3"/>
  <c r="F1833" i="3" s="1"/>
  <c r="F1827" i="3"/>
  <c r="G1582" i="3"/>
  <c r="F1685" i="3"/>
  <c r="D1826" i="3" l="1"/>
  <c r="D1583" i="3" s="1"/>
  <c r="D1584" i="3"/>
  <c r="D1581" i="3"/>
  <c r="D1828" i="3"/>
  <c r="D1823" i="3" s="1"/>
  <c r="G1583" i="3"/>
  <c r="E1582" i="3"/>
  <c r="D1582" i="3"/>
  <c r="G1584" i="3"/>
  <c r="G1581" i="3"/>
  <c r="G1580" i="3"/>
  <c r="F1826" i="3" l="1"/>
  <c r="F1823" i="3"/>
  <c r="F1828" i="3"/>
  <c r="F1582" i="3"/>
  <c r="E1583" i="3"/>
  <c r="F1583" i="3" s="1"/>
  <c r="F1682" i="3"/>
  <c r="E1581" i="3"/>
  <c r="F1581" i="3" s="1"/>
  <c r="E1584" i="3"/>
  <c r="F1584" i="3" s="1"/>
  <c r="D1580" i="3" l="1"/>
  <c r="E1580" i="3"/>
  <c r="F1580" i="3" l="1"/>
  <c r="D1380" i="3"/>
  <c r="G1393" i="3"/>
  <c r="E1393" i="3"/>
  <c r="D1393" i="3"/>
  <c r="G3368" i="3" l="1"/>
  <c r="E3368" i="3"/>
  <c r="D3368" i="3"/>
  <c r="G3363" i="3"/>
  <c r="E3363" i="3"/>
  <c r="D3363" i="3"/>
  <c r="G3358" i="3"/>
  <c r="E3358" i="3"/>
  <c r="D3358" i="3"/>
  <c r="G3357" i="3"/>
  <c r="E3357" i="3"/>
  <c r="E3352" i="3" s="1"/>
  <c r="E3347" i="3" s="1"/>
  <c r="D3357" i="3"/>
  <c r="D3352" i="3" s="1"/>
  <c r="D3347" i="3" s="1"/>
  <c r="G3356" i="3"/>
  <c r="G3351" i="3" s="1"/>
  <c r="G3346" i="3" s="1"/>
  <c r="E3356" i="3"/>
  <c r="E3351" i="3" s="1"/>
  <c r="E3346" i="3" s="1"/>
  <c r="D3356" i="3"/>
  <c r="D3351" i="3" s="1"/>
  <c r="D3346" i="3" s="1"/>
  <c r="G3355" i="3"/>
  <c r="E3355" i="3"/>
  <c r="E3350" i="3" s="1"/>
  <c r="E3345" i="3" s="1"/>
  <c r="D3355" i="3"/>
  <c r="D3350" i="3" s="1"/>
  <c r="D3345" i="3" s="1"/>
  <c r="G3354" i="3"/>
  <c r="G3349" i="3" s="1"/>
  <c r="G3344" i="3" s="1"/>
  <c r="E3354" i="3"/>
  <c r="D3354" i="3"/>
  <c r="G3352" i="3"/>
  <c r="G3347" i="3" s="1"/>
  <c r="G3217" i="3" l="1"/>
  <c r="G3216" i="3" s="1"/>
  <c r="D3353" i="3"/>
  <c r="E3353" i="3"/>
  <c r="D3349" i="3"/>
  <c r="D3348" i="3" s="1"/>
  <c r="G3353" i="3"/>
  <c r="E3349" i="3"/>
  <c r="G3350" i="3"/>
  <c r="G3345" i="3" s="1"/>
  <c r="G3343" i="3" s="1"/>
  <c r="E3452" i="3" l="1"/>
  <c r="E3217" i="3"/>
  <c r="F3217" i="3" s="1"/>
  <c r="G3452" i="3"/>
  <c r="D3344" i="3"/>
  <c r="D3452" i="3" s="1"/>
  <c r="E3348" i="3"/>
  <c r="E3344" i="3"/>
  <c r="E3343" i="3" s="1"/>
  <c r="G3348" i="3"/>
  <c r="E3216" i="3" l="1"/>
  <c r="F3216" i="3" s="1"/>
  <c r="D3343" i="3"/>
  <c r="G2935" i="3" l="1"/>
  <c r="E2935" i="3"/>
  <c r="D2935" i="3"/>
  <c r="G2938" i="3"/>
  <c r="E2938" i="3"/>
  <c r="D2938" i="3"/>
  <c r="G2941" i="3"/>
  <c r="E2941" i="3"/>
  <c r="D2941" i="3"/>
  <c r="D2909" i="3"/>
  <c r="D2906" i="3" s="1"/>
  <c r="G2920" i="3"/>
  <c r="D2920" i="3"/>
  <c r="G2934" i="3"/>
  <c r="G2933" i="3"/>
  <c r="E2934" i="3"/>
  <c r="E2933" i="3"/>
  <c r="D2933" i="3"/>
  <c r="D2934" i="3"/>
  <c r="F2912" i="3"/>
  <c r="F2913" i="3"/>
  <c r="F2918" i="3"/>
  <c r="F2919" i="3"/>
  <c r="F2924" i="3"/>
  <c r="F2930" i="3"/>
  <c r="F2936" i="3"/>
  <c r="F2939" i="3"/>
  <c r="F2942" i="3"/>
  <c r="G2929" i="3"/>
  <c r="E2929" i="3"/>
  <c r="D2929" i="3"/>
  <c r="G2926" i="3"/>
  <c r="E2926" i="3"/>
  <c r="D2926" i="3"/>
  <c r="G2923" i="3"/>
  <c r="E2923" i="3"/>
  <c r="E2921" i="3" s="1"/>
  <c r="E2920" i="3" s="1"/>
  <c r="D2923" i="3"/>
  <c r="G2917" i="3"/>
  <c r="E2917" i="3"/>
  <c r="D2917" i="3"/>
  <c r="G2914" i="3"/>
  <c r="E2914" i="3"/>
  <c r="D2914" i="3"/>
  <c r="G2911" i="3"/>
  <c r="E2911" i="3"/>
  <c r="D2911" i="3"/>
  <c r="G2910" i="3"/>
  <c r="G2907" i="3" s="1"/>
  <c r="G2904" i="3" s="1"/>
  <c r="E2910" i="3"/>
  <c r="E2907" i="3" s="1"/>
  <c r="D2910" i="3"/>
  <c r="D2907" i="3" s="1"/>
  <c r="D2904" i="3" s="1"/>
  <c r="G2909" i="3"/>
  <c r="G2906" i="3" s="1"/>
  <c r="E2932" i="3" l="1"/>
  <c r="D2932" i="3"/>
  <c r="D2903" i="3" s="1"/>
  <c r="D2902" i="3" s="1"/>
  <c r="G2905" i="3"/>
  <c r="F2941" i="3"/>
  <c r="G2932" i="3"/>
  <c r="G2903" i="3" s="1"/>
  <c r="G2902" i="3" s="1"/>
  <c r="D2908" i="3"/>
  <c r="F2917" i="3"/>
  <c r="F2929" i="3"/>
  <c r="F2938" i="3"/>
  <c r="F2911" i="3"/>
  <c r="F2935" i="3"/>
  <c r="D2905" i="3"/>
  <c r="F2907" i="3"/>
  <c r="E2904" i="3"/>
  <c r="F2904" i="3" s="1"/>
  <c r="G2908" i="3"/>
  <c r="F2910" i="3"/>
  <c r="F2923" i="3"/>
  <c r="E2909" i="3"/>
  <c r="F2909" i="3" s="1"/>
  <c r="F2932" i="3" l="1"/>
  <c r="F2933" i="3"/>
  <c r="E2908" i="3"/>
  <c r="F2908" i="3" s="1"/>
  <c r="E2906" i="3"/>
  <c r="F2906" i="3" s="1"/>
  <c r="E2905" i="3" l="1"/>
  <c r="F2905" i="3" s="1"/>
  <c r="E2903" i="3"/>
  <c r="F2903" i="3" s="1"/>
  <c r="E2902" i="3" l="1"/>
  <c r="F2902" i="3" s="1"/>
  <c r="D1392" i="3" l="1"/>
  <c r="D1377" i="3" s="1"/>
  <c r="G1394" i="3"/>
  <c r="E1394" i="3"/>
  <c r="D1388" i="3"/>
  <c r="F1388" i="3" s="1"/>
  <c r="G1381" i="3"/>
  <c r="G1378" i="3" s="1"/>
  <c r="E1381" i="3"/>
  <c r="E1378" i="3" s="1"/>
  <c r="D1381" i="3"/>
  <c r="D1378" i="3" s="1"/>
  <c r="G1380" i="3"/>
  <c r="G1377" i="3" s="1"/>
  <c r="E1380" i="3"/>
  <c r="D1394" i="3"/>
  <c r="D1391" i="3" s="1"/>
  <c r="D1361" i="3"/>
  <c r="G1360" i="3"/>
  <c r="E1360" i="3"/>
  <c r="D1360" i="3"/>
  <c r="D1357" i="3" s="1"/>
  <c r="G1359" i="3"/>
  <c r="E1359" i="3"/>
  <c r="D1359" i="3"/>
  <c r="E1355" i="3"/>
  <c r="D1349" i="3"/>
  <c r="F1349" i="3" s="1"/>
  <c r="F1338" i="3"/>
  <c r="D1337" i="3"/>
  <c r="F1337" i="3" s="1"/>
  <c r="G1336" i="3"/>
  <c r="G1333" i="3" s="1"/>
  <c r="E1336" i="3"/>
  <c r="E1333" i="3" s="1"/>
  <c r="D1336" i="3"/>
  <c r="D1333" i="3" s="1"/>
  <c r="G1335" i="3"/>
  <c r="G1332" i="3" s="1"/>
  <c r="D1335" i="3"/>
  <c r="D1332" i="3" s="1"/>
  <c r="D1322" i="3"/>
  <c r="G1321" i="3"/>
  <c r="G1303" i="3" s="1"/>
  <c r="E1321" i="3"/>
  <c r="D1321" i="3"/>
  <c r="G1320" i="3"/>
  <c r="E1320" i="3"/>
  <c r="D1320" i="3"/>
  <c r="F1308" i="3"/>
  <c r="D1307" i="3"/>
  <c r="F1307" i="3" s="1"/>
  <c r="E1306" i="3"/>
  <c r="D1306" i="3"/>
  <c r="E1305" i="3"/>
  <c r="G1305" i="3" s="1"/>
  <c r="D1305" i="3"/>
  <c r="F1287" i="3"/>
  <c r="F1286" i="3"/>
  <c r="G1285" i="3"/>
  <c r="E1285" i="3"/>
  <c r="D1285" i="3"/>
  <c r="G1284" i="3"/>
  <c r="E1284" i="3"/>
  <c r="D1284" i="3"/>
  <c r="F1275" i="3"/>
  <c r="D1274" i="3"/>
  <c r="F1274" i="3" s="1"/>
  <c r="G1273" i="3"/>
  <c r="G1270" i="3" s="1"/>
  <c r="E1273" i="3"/>
  <c r="E1270" i="3" s="1"/>
  <c r="D1273" i="3"/>
  <c r="G1272" i="3"/>
  <c r="E1272" i="3"/>
  <c r="D1272" i="3"/>
  <c r="D1269" i="3" s="1"/>
  <c r="G1259" i="3"/>
  <c r="E1259" i="3"/>
  <c r="D1259" i="3"/>
  <c r="G1258" i="3"/>
  <c r="G1249" i="3" s="1"/>
  <c r="G1246" i="3" s="1"/>
  <c r="E1258" i="3"/>
  <c r="E1249" i="3" s="1"/>
  <c r="E1246" i="3" s="1"/>
  <c r="D1258" i="3"/>
  <c r="D1249" i="3" s="1"/>
  <c r="D1246" i="3" s="1"/>
  <c r="G1257" i="3"/>
  <c r="G1248" i="3" s="1"/>
  <c r="E1257" i="3"/>
  <c r="E1248" i="3" s="1"/>
  <c r="D1257" i="3"/>
  <c r="D1248" i="3" s="1"/>
  <c r="F1254" i="3"/>
  <c r="G1253" i="3"/>
  <c r="E1253" i="3"/>
  <c r="D1253" i="3"/>
  <c r="G1119" i="3"/>
  <c r="G3453" i="3" s="1"/>
  <c r="E1119" i="3"/>
  <c r="E3453" i="3" s="1"/>
  <c r="E1377" i="3" l="1"/>
  <c r="F1377" i="3" s="1"/>
  <c r="F1380" i="3"/>
  <c r="D1245" i="3"/>
  <c r="D1242" i="3" s="1"/>
  <c r="D1247" i="3"/>
  <c r="E1247" i="3"/>
  <c r="E1245" i="3"/>
  <c r="F1248" i="3"/>
  <c r="G1247" i="3"/>
  <c r="G1245" i="3"/>
  <c r="G1256" i="3"/>
  <c r="G1319" i="3"/>
  <c r="E1319" i="3"/>
  <c r="D1319" i="3"/>
  <c r="F1335" i="3"/>
  <c r="E1358" i="3"/>
  <c r="E1379" i="3"/>
  <c r="D1304" i="3"/>
  <c r="E1283" i="3"/>
  <c r="D1270" i="3"/>
  <c r="D1268" i="3" s="1"/>
  <c r="G1334" i="3"/>
  <c r="E1303" i="3"/>
  <c r="E1267" i="3" s="1"/>
  <c r="E1121" i="3" s="1"/>
  <c r="E3455" i="3" s="1"/>
  <c r="G1271" i="3"/>
  <c r="G1302" i="3"/>
  <c r="G1331" i="3"/>
  <c r="F1253" i="3"/>
  <c r="D1256" i="3"/>
  <c r="D1358" i="3"/>
  <c r="G1283" i="3"/>
  <c r="E1334" i="3"/>
  <c r="D1379" i="3"/>
  <c r="E1256" i="3"/>
  <c r="D1271" i="3"/>
  <c r="F1272" i="3"/>
  <c r="D1283" i="3"/>
  <c r="E1302" i="3"/>
  <c r="E1304" i="3"/>
  <c r="G1304" i="3" s="1"/>
  <c r="D1356" i="3"/>
  <c r="D1355" i="3" s="1"/>
  <c r="G1358" i="3"/>
  <c r="D1376" i="3"/>
  <c r="E1271" i="3"/>
  <c r="G1269" i="3"/>
  <c r="D1303" i="3"/>
  <c r="D1334" i="3"/>
  <c r="G1376" i="3"/>
  <c r="F1305" i="3"/>
  <c r="G1379" i="3"/>
  <c r="D1331" i="3"/>
  <c r="E1332" i="3"/>
  <c r="E1331" i="3" s="1"/>
  <c r="G1267" i="3"/>
  <c r="G1121" i="3" s="1"/>
  <c r="G3455" i="3" s="1"/>
  <c r="D1302" i="3"/>
  <c r="E1269" i="3"/>
  <c r="E1376" i="3" l="1"/>
  <c r="G1301" i="3"/>
  <c r="G1242" i="3"/>
  <c r="F1379" i="3"/>
  <c r="F1376" i="3"/>
  <c r="E1242" i="3"/>
  <c r="F1242" i="3" s="1"/>
  <c r="F1245" i="3"/>
  <c r="F1247" i="3"/>
  <c r="D1266" i="3"/>
  <c r="D1120" i="3" s="1"/>
  <c r="D3454" i="3" s="1"/>
  <c r="D1301" i="3"/>
  <c r="F1334" i="3"/>
  <c r="D1267" i="3"/>
  <c r="D1121" i="3" s="1"/>
  <c r="D3455" i="3" s="1"/>
  <c r="G1266" i="3"/>
  <c r="G1263" i="3" s="1"/>
  <c r="F1304" i="3"/>
  <c r="F1271" i="3"/>
  <c r="E1301" i="3"/>
  <c r="F1332" i="3"/>
  <c r="F1331" i="3"/>
  <c r="F1302" i="3"/>
  <c r="F1269" i="3"/>
  <c r="E1268" i="3"/>
  <c r="E1266" i="3"/>
  <c r="E1120" i="3" s="1"/>
  <c r="E3454" i="3" s="1"/>
  <c r="E3451" i="3" s="1"/>
  <c r="D1119" i="3"/>
  <c r="D3453" i="3" s="1"/>
  <c r="D3451" i="3" l="1"/>
  <c r="G1120" i="3"/>
  <c r="G3454" i="3" s="1"/>
  <c r="G3451" i="3" s="1"/>
  <c r="F1301" i="3"/>
  <c r="F1119" i="3"/>
  <c r="F1267" i="3"/>
  <c r="D1263" i="3"/>
  <c r="F1266" i="3"/>
  <c r="E1263" i="3"/>
  <c r="G1268" i="3"/>
  <c r="F1268" i="3"/>
  <c r="G1117" i="3" l="1"/>
  <c r="F1121" i="3"/>
  <c r="E1117" i="3"/>
  <c r="F1120" i="3"/>
  <c r="D1117" i="3"/>
  <c r="F1263" i="3"/>
  <c r="F1117" i="3" l="1"/>
  <c r="F3455" i="3" l="1"/>
  <c r="F3452" i="3" l="1"/>
  <c r="F3453" i="3" l="1"/>
  <c r="F3451" i="3"/>
  <c r="F3454" i="3"/>
</calcChain>
</file>

<file path=xl/sharedStrings.xml><?xml version="1.0" encoding="utf-8"?>
<sst xmlns="http://schemas.openxmlformats.org/spreadsheetml/2006/main" count="5950" uniqueCount="1424">
  <si>
    <t>Источники финансирования</t>
  </si>
  <si>
    <t>Итого</t>
  </si>
  <si>
    <t>Средства бюджета Московской области</t>
  </si>
  <si>
    <t>Средства бюджета городского округа Домодедово</t>
  </si>
  <si>
    <t xml:space="preserve">Наименования подпрограммы, мероприятия </t>
  </si>
  <si>
    <t>Выполнено (тыс. руб.)</t>
  </si>
  <si>
    <t>Степень и результаты выполнения мероприятия</t>
  </si>
  <si>
    <t xml:space="preserve">Профинансировано (тыс.руб) </t>
  </si>
  <si>
    <t>Средства федерального бюджета</t>
  </si>
  <si>
    <t>1.</t>
  </si>
  <si>
    <t>1.1.</t>
  </si>
  <si>
    <t>1.1.1.</t>
  </si>
  <si>
    <t>1.1.6.</t>
  </si>
  <si>
    <t>1.2.</t>
  </si>
  <si>
    <t>1.2.1</t>
  </si>
  <si>
    <t>2.</t>
  </si>
  <si>
    <t>2.1.</t>
  </si>
  <si>
    <t>2.1.1.</t>
  </si>
  <si>
    <t>Всего по программе</t>
  </si>
  <si>
    <t>1.3</t>
  </si>
  <si>
    <t>Мероприятие 1 Обеспечение деятельности  муниципального бюджетного учреждения культуры  городского округа Домодедово "Историко-художественный музей"</t>
  </si>
  <si>
    <t>3.</t>
  </si>
  <si>
    <t>3.1.</t>
  </si>
  <si>
    <t>3.1.1.</t>
  </si>
  <si>
    <t xml:space="preserve">Мероприятие 1 Обеспечение организации и проведения в учреждениях культуры  мероприятий различного уровня </t>
  </si>
  <si>
    <t>3.1.2.</t>
  </si>
  <si>
    <t>Мероприятие 2 Обеспечение организации и проведения окружных фестивалей, конкурсов, выставок, проектов</t>
  </si>
  <si>
    <t>3.1.3.</t>
  </si>
  <si>
    <t>Мероприятие 3 Организация и проведение мероприятий посвященных юбилеям и круглым датам творческих коллективов</t>
  </si>
  <si>
    <t>3.1.4.</t>
  </si>
  <si>
    <t>Мероприятие 4 Организация аттестации, курсов повышения квалификации руководителей и специалистов учреждений культуры, посещение обучающих семинаров</t>
  </si>
  <si>
    <t>3.1.5.</t>
  </si>
  <si>
    <t>Мероприятие 5 Обеспечение участия в мероприятиях различного уровня</t>
  </si>
  <si>
    <t>Мероприятие 1 Обеспечение деятельности  муниципального бюджетного учреждения  городского округа Домодедово "Центр культуры и досуга "Импульс"</t>
  </si>
  <si>
    <t>4.1.</t>
  </si>
  <si>
    <t>4.1.1.</t>
  </si>
  <si>
    <t>Мероприятие 1 Обеспечение деятельности муниципального автономного учреждения культуры городского округа Домодедово "Городской парк культуры и отдыха "Елочки"</t>
  </si>
  <si>
    <t>Основное мероприятие 1. Организация библиотечного обслуживания населения муниципальными библиотеками городского округа Домодедово</t>
  </si>
  <si>
    <t>Мероприятие 1. Обеспечение деятельности  муниципального бюджетного учреждения культуры  городского округа Домодедово "Централизованная библиотечная система"</t>
  </si>
  <si>
    <t>Задача 1. Модернизация материально-технической базы муниципальных уреждений культуры, путем строительства, реконструкции, проведения капитального и текущего ремонта, технического переоснащения (количество объектов)</t>
  </si>
  <si>
    <t>Основное мероприятие 1. Выполнение текущего и капитального ремонта учреждений культуры городского округа Домодедово</t>
  </si>
  <si>
    <t>Основное мероприятие 2. Техническое переоснащение учреждений культуры</t>
  </si>
  <si>
    <t>1.2.3</t>
  </si>
  <si>
    <t>Основное мероприятие 3. Благоустройство территорий  учреждений культуры городского округа Домодедово</t>
  </si>
  <si>
    <t>1.3.1</t>
  </si>
  <si>
    <t xml:space="preserve">Мероприятие 1. Благоустройство территории  МАУК "ГПКиО "Елочки" </t>
  </si>
  <si>
    <t>Задача 1. Обеспечение эффективного выполнения полномочий Комитета по культуре, делам молодежи и спорту Администрации городского округа Домодедово и функционирования подведомственных учреждений</t>
  </si>
  <si>
    <t>Основное мероприятие 1. Создание условий для реализации полномочий органов муниципальной власти городского округа Домодедово Московской области</t>
  </si>
  <si>
    <t>Мероприятие 1. Обеспечение деятельности Комитета по культуре, делам молодежи и спорту Администрации городского округа Домодедово</t>
  </si>
  <si>
    <t>Задача 2. Обеспечение бухгалтерского учета и составления отчетности, финансово – хозяйственного, технического обслуживания подведомственных учреждений</t>
  </si>
  <si>
    <t>Основное мероприятие 1. Обеспечение выполнения функций МБУ "ЦОУ"</t>
  </si>
  <si>
    <t>Мероприятие 1. Обеспечение выполнения муниципального задания Муниципальным бюджетным учреждением городского округа Домодедово "Центр обслуживания учреждений"</t>
  </si>
  <si>
    <t>Итого по подпрограмме</t>
  </si>
  <si>
    <t>Задача 1. Увеличение числа жителей городского округа Домодедово вовлеченных в занятия физической культурой и спортом</t>
  </si>
  <si>
    <t>Основное мероприятие 1. Проведение массовых, официальных
физкультурных и спортивных мероприятий</t>
  </si>
  <si>
    <t>Основное мероприятие 2. Обеспечение выполнения функций муниципальных бюджетных, автономных учреждений физической культуры и спорта</t>
  </si>
  <si>
    <t>Мероприятие 1. Обеспечение деятельности муниципального бюджетного учреждения городского округа Домодедово "ЦФКС «Горизонт»</t>
  </si>
  <si>
    <t>1.2.2</t>
  </si>
  <si>
    <t>Мероприятие 2. Обеспечение деятельности  муниципального бюджетного учреждения  городского округа Домодедово "Физкультурно-оздоровительный клуб инвалидов «Старт»</t>
  </si>
  <si>
    <t xml:space="preserve">Мероприятие 3. Обеспечение деятельности муниципального автономного учреждения городского округа Домодедово «Городской стадион «Авангард» </t>
  </si>
  <si>
    <t>1.2.4</t>
  </si>
  <si>
    <t>Основное мероприятие 3. Капитальные вложения в объекты физической культуры и спорта, находящиеся в муниципальной собственности (строительство, реконструкция)</t>
  </si>
  <si>
    <t>1.3.7</t>
  </si>
  <si>
    <t>1.4.2</t>
  </si>
  <si>
    <t>Задача 1. Организация и осуществление мероприятий по работе с детьми и молодежью (количество проведенных мероприятий)</t>
  </si>
  <si>
    <t xml:space="preserve">Основное мероприятие 1. Обеспечение выполнения функций муниципального  бюджетного учреждения </t>
  </si>
  <si>
    <t>1.1.1</t>
  </si>
  <si>
    <t>Мероприятие 1. Обеспечение деятельности  муниципального бюджетного учреждения  городского округа Домодедово "МКЦ «Победа»</t>
  </si>
  <si>
    <t>Основное мероприятие 2. Организация и проведение мероприятий по работе с детьми и молодежью</t>
  </si>
  <si>
    <t xml:space="preserve">Мероприятие 1. Организация и проведение мероприятий по самоопределению, трудовой и социальной адаптации молодежи городского округа </t>
  </si>
  <si>
    <t>Мероприятие 2. Организация и проведение мероприятий направленных на пропаганду здорового образа жизни, первичной профилактики алкоголизма, наркомании, токсикомании и вредных привычек в молодежной среде</t>
  </si>
  <si>
    <t>Мероприятие 3. Организация и проведение мероприятий направленных на профилактику безнадзорности и правонарушений в молодежной среде</t>
  </si>
  <si>
    <t>Мероприятие 4. Организация и проведение мероприятий направленных на поддержку становления и укрепления молодых семей</t>
  </si>
  <si>
    <t>1.2.5</t>
  </si>
  <si>
    <t>Мероприятие 5. Организация и проведение мероприятий по патриотическому и гражданскому воспитанию молодежи, развитие патриотических традиций среди граждан, формирование духовно-нравственных ценностей и гражданской культуры молодежи городского округа</t>
  </si>
  <si>
    <t>1.2.6</t>
  </si>
  <si>
    <t>Мероприятие 6. Организация и проведение мероприятий направленных на поддержку творчества и инициатив различных категорий молодежи, содействие общественным институтам молодежной политики, содействие международному, межнациональному молодежному сотрудничеству, а также поддержка деятельности молодежных общественных объединений городского округа</t>
  </si>
  <si>
    <t>Причины невыполнения/
несвоевременного выполнения/текущая стадия выполнения</t>
  </si>
  <si>
    <t>№ п/п</t>
  </si>
  <si>
    <t>Выполнение муниципального задания в течение года.</t>
  </si>
  <si>
    <t>Задача 1. Увеличение общего количества посетителей музея в целях сохранения культурных традиций в городском округе</t>
  </si>
  <si>
    <t>Задача 2. Организация культурно-досуговой работы  в городском округе Домодедово</t>
  </si>
  <si>
    <t xml:space="preserve">Задача 3. Соответствие нормативу обеспеченности парками культуры и отдыха  </t>
  </si>
  <si>
    <t xml:space="preserve">Задача 1. Обеспечение роста числа посетителей библиотек </t>
  </si>
  <si>
    <t>Мероприятие 1. Выполнение ремонта учреждений культуры</t>
  </si>
  <si>
    <t>Мероприятие 1. Приобретение основных средств учреждениями культуры</t>
  </si>
  <si>
    <t xml:space="preserve"> 1. Мероприятия муниципальной программы «Культура городского округа Домодедово на 2017-2021 годы»</t>
  </si>
  <si>
    <t>Подпрограмма 1. «Развитие библиотечного дела в городском округе Домодедово на 2017-2021 годы»</t>
  </si>
  <si>
    <t xml:space="preserve"> Подпрограмма 3. «Обеспечение деятельности Комитета по культуре, делам молодежи и спорту Администрации городского округа Домодедово и подведомственных ему учреждений на 2017-2021 годы»</t>
  </si>
  <si>
    <t>Мероприятие 4. Обеспечение деятельности муниципального автономного учреждения городского округа Домодедово "Спортивный комплекс "Атлант"</t>
  </si>
  <si>
    <t>Мероприятие 1.    Реконструкция тренировочной площадки  на стадионе «Авангард» по адресу: Московская область, г.Домодедово, ул. 2-я Коммунистическая, д. 2 (ПИР и строительство)</t>
  </si>
  <si>
    <t>Мероприятие 2. Реконструкция тренировочной площадки  на стадионе «Авангард» (режим "Наследие")</t>
  </si>
  <si>
    <t>Подпрограмма 2 «Молодое поколение городского округа Домодедово на 2017-2021 годы»</t>
  </si>
  <si>
    <t>Объем финансирования на 2017 год (тыс. руб.) по муниципальной программе</t>
  </si>
  <si>
    <t>Проведение мероприятий сферы культуры в течение года.</t>
  </si>
  <si>
    <t>Проведение мероприятий в течение года.</t>
  </si>
  <si>
    <t>Развитие образования и воспитания в городском округе Домодедово на 2017- 2021 годы</t>
  </si>
  <si>
    <t>Другие источники</t>
  </si>
  <si>
    <t xml:space="preserve">Основное мероприятие 1.  Создание и развитие объектов дошкольного образования (включая реконструкцию, строительство, ремонт и благоустройство территории) </t>
  </si>
  <si>
    <t>Другие сточники</t>
  </si>
  <si>
    <t>Строительство ведет инвестор.Планируется ввод в 2017 году.</t>
  </si>
  <si>
    <t>1.1.2.</t>
  </si>
  <si>
    <t>1.1.3.</t>
  </si>
  <si>
    <t>1.1.4.</t>
  </si>
  <si>
    <t>1.1.5.</t>
  </si>
  <si>
    <t>1.1.6.1.</t>
  </si>
  <si>
    <t>2.1.2.</t>
  </si>
  <si>
    <t>Другие источники (родительская плата)</t>
  </si>
  <si>
    <t>2.1.3.</t>
  </si>
  <si>
    <t>Мероприятие 3.                            Обеспечение выполнения лицензионных требований и нормативов муниципальными  дошкольными образовательными учреждениями, в том числе:</t>
  </si>
  <si>
    <t>2.1.3.1</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</si>
  <si>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</si>
  <si>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2.1.3.1.1</t>
  </si>
  <si>
    <t>расходы на оплату труда работников, в том числе:</t>
  </si>
  <si>
    <t>2.1.3.1.1.1</t>
  </si>
  <si>
    <t>расходы на оплату труда педагогических работников</t>
  </si>
  <si>
    <t>2.1.3.1.1.2</t>
  </si>
  <si>
    <t>расходы на оплату труда  учебно-вспомогательного персонала</t>
  </si>
  <si>
    <t>2.1.3.1.1.3</t>
  </si>
  <si>
    <t>расходы на оплату труда  прочего персонала</t>
  </si>
  <si>
    <t>2.1.3.1.2</t>
  </si>
  <si>
    <t>приобретение учебников и учебных пособий, средств обучения, игр, игрушек</t>
  </si>
  <si>
    <t>2.1.3.2</t>
  </si>
  <si>
    <t>обеспечение получения гражданами дошкольного образования в частных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</si>
  <si>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2.1.3.2.1</t>
  </si>
  <si>
    <t>расходы на оплату труда работников всего, в том числе:</t>
  </si>
  <si>
    <t>2.1.3.2.1.1</t>
  </si>
  <si>
    <t>2.1.3.2.1.2</t>
  </si>
  <si>
    <t>2.1.3.2.1.3</t>
  </si>
  <si>
    <t>2.1.3.2.2</t>
  </si>
  <si>
    <t>2.1.3.3</t>
  </si>
  <si>
    <t>услуги по содержанию имущества, услуги связи и прочие</t>
  </si>
  <si>
    <t>2.1.4.</t>
  </si>
  <si>
    <t>2.1.5.</t>
  </si>
  <si>
    <t>2.1.6.</t>
  </si>
  <si>
    <t>2.2.</t>
  </si>
  <si>
    <t>2.2.1.</t>
  </si>
  <si>
    <t>1.1.2.1</t>
  </si>
  <si>
    <t>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городском округе Домодедово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</si>
  <si>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1.1.2.2</t>
  </si>
  <si>
    <t>Обеспечение горячим питанием обучающихсяв муниципальных общеобразовательных учреждений из малообеспеченных семей и посещающих группы продленного дня</t>
  </si>
  <si>
    <t>1.2.1.</t>
  </si>
  <si>
    <t>1.2.1.1</t>
  </si>
  <si>
    <t xml:space="preserve">обеспечение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
</t>
  </si>
  <si>
    <t>1.2.1.1.1</t>
  </si>
  <si>
    <t xml:space="preserve">расходы на оплату труда работников всего, 
в том числе:
</t>
  </si>
  <si>
    <t>1.2.1.1.1.1</t>
  </si>
  <si>
    <t>1.2.1.1.1.2</t>
  </si>
  <si>
    <t xml:space="preserve">расходы на оплату труда
административно-управленческого, учебно-вспомогательного и обслуживающего персонала
</t>
  </si>
  <si>
    <t>1.2.1.1.2</t>
  </si>
  <si>
    <t>1.2.1.1.3</t>
  </si>
  <si>
    <t>оплата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</si>
  <si>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1.2.1.1.4</t>
  </si>
  <si>
    <t>выплата вознаграждения за выполнение функций классного руководителя педагогическим работникам мунициципальных обшеобразовательных учреждений</t>
  </si>
  <si>
    <t>1.2.1.2</t>
  </si>
  <si>
    <t>Обеспечение получения гражданами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</si>
  <si>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1.2.1.2.1</t>
  </si>
  <si>
    <t>1.2.1.2.1.1</t>
  </si>
  <si>
    <t>1.2.1.2.1.2</t>
  </si>
  <si>
    <t>расходы на оплату труда административно-управленческого, учебно-вспомогательного и обслуживающего персонала</t>
  </si>
  <si>
    <t>1.2.1.2.2.</t>
  </si>
  <si>
    <t>1.2.1.3.</t>
  </si>
  <si>
    <t>1.2.2.</t>
  </si>
  <si>
    <t>1.2.3.</t>
  </si>
  <si>
    <t>1.2.4.</t>
  </si>
  <si>
    <t>1.3.</t>
  </si>
  <si>
    <t>Основное мероприятие 3.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содержаний и технологий образовуания</t>
  </si>
  <si>
    <t>1.3.1.</t>
  </si>
  <si>
    <t>Мероприятие 1.                                  Приобретение мультимедийного оборудования для использования электронных образовательных ресурсов в муниципальных общеобразовательных организациях</t>
  </si>
  <si>
    <t>Задача 2.                             Снижение доли обучающихся в государственных (муниципальных) общеобразовательных организациях, занимающихся во вторую смену</t>
  </si>
  <si>
    <t>Основное мероприятие  1.                                                  Создание и развитие в общеобразовательных организациях городского округа Домодедово условий для ликвидации второй смены (строительство объектов образования, ремонт, благоустройство территорий)</t>
  </si>
  <si>
    <t>2.1.1.1</t>
  </si>
  <si>
    <t>школа на 230 мест в    микрорайоне Белые Столбы</t>
  </si>
  <si>
    <t>2.1.1.2</t>
  </si>
  <si>
    <t>2.1.1.3</t>
  </si>
  <si>
    <t>учебно- общественный блок МАОУ Барыбинской СОШ на  270 мест</t>
  </si>
  <si>
    <t>2.1.1.4</t>
  </si>
  <si>
    <t>Строительство общеобразовательного учреждения на 900 мест        (мкр, Южный)</t>
  </si>
  <si>
    <t>2.1.1.5</t>
  </si>
  <si>
    <t>1 очередь строительства блока школы на 275 учащихся (1- 11 классы)</t>
  </si>
  <si>
    <t>2.1.1.6</t>
  </si>
  <si>
    <t>строительство школы на 1000 мест мкр. Западный, ул. Текстильщиков</t>
  </si>
  <si>
    <t>2.1.1.7</t>
  </si>
  <si>
    <t>Отдельно стоящее здание (г.о.Домодедово, д. Калачево)- софинансирование</t>
  </si>
  <si>
    <t>Капитальные вложения в общеобразовательные организации в целях обеспечения односменного режима обучения. Софинансирование расходов в общеобразовательные организации в целях обеспечения односменного режима.</t>
  </si>
  <si>
    <t>Капитальные вложения на проектирование, вынос сетей и снос существующих зданий по ул. Советская, д. 30 и 32.</t>
  </si>
  <si>
    <t>2.1.2.1</t>
  </si>
  <si>
    <t>реконструкция пристройки на 200 мест к МАОУ Домодедовской СОШ № 4 с УИОП по адресу: г.Домодедово, микрорайон Северный, ул. Гагарина, стр. 13</t>
  </si>
  <si>
    <t>3.1.6.</t>
  </si>
  <si>
    <t>3.1.7.</t>
  </si>
  <si>
    <t>4.1.2.</t>
  </si>
  <si>
    <t>4.1.2.1.</t>
  </si>
  <si>
    <t>На реализацию мер по социальной поддержке и социального обеспечения детей -сирот и детей, оставшихся без попечения родителей, а также лиц из их числа в муниципальных и частных организациях в городском округе Домодедово Московской области для детей сирот и детей, оставшихся без попечения родителей</t>
  </si>
  <si>
    <t>4.1.3.</t>
  </si>
  <si>
    <t>4.1.4.</t>
  </si>
  <si>
    <t>1.1.3.1.</t>
  </si>
  <si>
    <t>Закупка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 Софинансирование расходов на закупку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t>
  </si>
  <si>
    <t>2.1.7.</t>
  </si>
  <si>
    <t>2.1.8.</t>
  </si>
  <si>
    <t>2.1.9.</t>
  </si>
  <si>
    <t>2.1.10.</t>
  </si>
  <si>
    <t>2.1.11.</t>
  </si>
  <si>
    <t>Социальная защита населения городского округа Домодедово на 2017-2021 годы</t>
  </si>
  <si>
    <t>Средства Федерального бюджета</t>
  </si>
  <si>
    <t>Подпрограмма 1   «Социальная поддержка граждан пожилого возраста, ветеранов, инвалидов и других категорий граждан городского округа Домодедово на 2017-2021 годы"</t>
  </si>
  <si>
    <t xml:space="preserve">Итого по подпрограмме </t>
  </si>
  <si>
    <t>Задача 1                                Обеспеченность ветеранов и других категорий граждан единовременной материальной помощью.</t>
  </si>
  <si>
    <t xml:space="preserve">Средства бюджета Московской области   </t>
  </si>
  <si>
    <t>Мероприятие 1                                  Единовременная мат.помощь гражданам, пострадавшим от радиационных воздействий</t>
  </si>
  <si>
    <t>планируется выполнение мероприятия  к концу 2017 года</t>
  </si>
  <si>
    <t>Мероприятие  2                                                       Единовременная мат.помощь  бывшим несовершеннолетним узникам концлагерей</t>
  </si>
  <si>
    <t>Мероприятие  3                                                     Единовременная мат.помощь гражданам, пострадавшим от политических репрессий</t>
  </si>
  <si>
    <t>Мероприятие  4                                     Единовременная мат.помощь участникам Курской битвы, включая вдов</t>
  </si>
  <si>
    <t>Мероприятие 5                                          Единовременная мат.помощь участникам обороны Москвы, включая вдов</t>
  </si>
  <si>
    <t>Мероприятие 6                        Единовременная материальная помощь участникам обороны Ленинграда</t>
  </si>
  <si>
    <t>1.1.7.</t>
  </si>
  <si>
    <t>Меропирятие  7                                              Единовременная мат.помощь участникам Сталинградской битвы</t>
  </si>
  <si>
    <t>1.1.8.</t>
  </si>
  <si>
    <t>Мероприятие  8             Предоставление единовременной мат.помощи участникам ВОВ ко Дню Победы, включая вдов, гражданам возрастной группы рождения с 22.06.1927 по 03.09.1945г. и тружеников тыла зарегистрированным по месту жительства на территории городского округа Домодедово</t>
  </si>
  <si>
    <t>1.1.9.</t>
  </si>
  <si>
    <t>Мероприятие   9                         Единовременная мат.помощь семьям погибших участников Афганских событий и локальных войн</t>
  </si>
  <si>
    <t>Мероприятие  1                  Выплата единовременной материальной помощии нвалидам всех категорий в рамках проведения Дня инвалида</t>
  </si>
  <si>
    <t>Мероприятие  2                       Проведение подписки на периодические издания инвалидам и семьям с детьми-инвалидами, состоящими на учете  в ДУСЗН, малоимущим, одиноко проживающим гражданам, имеющим место жительства в городском округе</t>
  </si>
  <si>
    <t>Мероприятие   3                                      Выплата единовременной материальной помощи малоимущим гражданам и обеспечение ежемесячных доплат к пенсии бывшим руководителям исполнительного комитета Домодедовского городского Совета и Домодедовского комитета КПСС</t>
  </si>
  <si>
    <t>Мероприятие   4                     Выплата единовременной материальной помощи гражданам, находящимся в трудной жизненной ситуации</t>
  </si>
  <si>
    <t>1.2.5.</t>
  </si>
  <si>
    <t>Мероприятие   5                                  Единовременная материальная помощь по медицинским показаниям</t>
  </si>
  <si>
    <t>1.2.6.</t>
  </si>
  <si>
    <t>Мероприятие    6                       Организация горячего питания граждан пожилого возраста, инвалидов и других категорий граждан</t>
  </si>
  <si>
    <t>1.2.7.</t>
  </si>
  <si>
    <t>Мероприятие   7                     Выплаты льготной категории граждан по капитальному ремонту жилищного фонда</t>
  </si>
  <si>
    <t>выплаты к пенсиям производятся ежемесячно, в соответствии с планом мероприятия</t>
  </si>
  <si>
    <t>1.4.</t>
  </si>
  <si>
    <t>1.4.1.</t>
  </si>
  <si>
    <t>Мероприятие  1                       Субсидии на оплату жилищно-коммунальных услуг для семей, состоящих только из пенсионеров и не имеющих право на получение мер социальной поддержки и малоимущим семьям, оказавшимся в трудной жизненной ситуации</t>
  </si>
  <si>
    <t>1.4.2.</t>
  </si>
  <si>
    <t>Мероприятие  2                                Компенсация на оплату жилищно-коммунальных услуг отдельным категориям граждан</t>
  </si>
  <si>
    <t>1.4.3.</t>
  </si>
  <si>
    <t>Мероприятие  3                  Субсидии на оплату жилья  и коммунальных услуг</t>
  </si>
  <si>
    <t>Задача 2                                Обеспеченность отдельных категорий граждан социальной поддержкой по зубопротезированию</t>
  </si>
  <si>
    <t>Основное мероприятие № 1                   Меры социальной поддержки по зубопротезированию отдельным категориям граждан</t>
  </si>
  <si>
    <t>планируется выполнение мероприятия к концу 2017 года</t>
  </si>
  <si>
    <t>Задача 1                   Формирование условий для беспрепятственного доступа инвалидов и других маломобильных групп населения к приоритетным робъектам и услугам в сфере соуиальной защиты, занятости, здравоохранения, культуры, образования, транспорта и пешеходной инфраструктуры, информации и связи, физической культуры и спорта</t>
  </si>
  <si>
    <t xml:space="preserve">Средства федерального бюджета    </t>
  </si>
  <si>
    <t xml:space="preserve">Средства федерального бюджета </t>
  </si>
  <si>
    <t>Мероприятие  1    Технические средства реабилитации для граждан с ограниченными возможностями</t>
  </si>
  <si>
    <t>Мероприятие 2                 Создание безбарьерной среды в муниципальных учреждениях городского округа Домодедово</t>
  </si>
  <si>
    <t>не запланировано</t>
  </si>
  <si>
    <t>Задача 2                     Обеспечение граждан с ограниченными возможностями специализированным оборудованием</t>
  </si>
  <si>
    <t>Основное мероприятие 1 подпрограммы 2 Приобретение специализированного оборудования для инвалидов</t>
  </si>
  <si>
    <t>Мероприятие   1   Специализированные велосипеды детям - инвалидам для преодоления препятствий в общении обычными детьми</t>
  </si>
  <si>
    <t>Мероприятие   2         Тренажер-вертикализатор для граждан с ограниченными возможностями</t>
  </si>
  <si>
    <t>Задача 1                     Увеличение численности медицинских работников в медицинских учреждениях городского округа Домодедово (процент к базовому периоду).</t>
  </si>
  <si>
    <t>Основное мероприятие №1                        Создание условий для увеличения численности медицинских работников в городском округе Домодедово</t>
  </si>
  <si>
    <t>Мероприятия 1                      Материальная помощь некоторым категориям работников медицинских учреждений городского округа Домодедово</t>
  </si>
  <si>
    <t>планируется выполнение мероприятия к концу 2017 году</t>
  </si>
  <si>
    <t>Задача 2                     Сохранение уровня обеспечения социальной поддержкой беременных женщин, кормящих матерей и детей в возрате до трех лет.</t>
  </si>
  <si>
    <t>Сельское хозяйство городского округа Домодедово на 2014-2020 годы</t>
  </si>
  <si>
    <t>Итого:</t>
  </si>
  <si>
    <t>Внебюджетные источники</t>
  </si>
  <si>
    <t>Задача 1.  Сохранение индекса производства продукции растениеводства (процент к уровню прошлого года)</t>
  </si>
  <si>
    <t>Основное мероприятие 1 Сохранение плодородия почв и повышение эффективности использования сельскохозяйственных угодий</t>
  </si>
  <si>
    <t>Мероприятие 1 Оказание несвязанной поддержки сельскохозяйствен-ным товаропроизводителям в области растениеводства</t>
  </si>
  <si>
    <t>Мероприятие 2 Поддержка элитного семеноводства</t>
  </si>
  <si>
    <t>Мероприятие 3 Возмещение части процентной ставки по краткосрочным кредитам (займам) на развитие растениеводства.</t>
  </si>
  <si>
    <t>Задача 2.Увеличение уровня инвестиций в основной капитал</t>
  </si>
  <si>
    <t>Основное мероприятие 1 Проведение комплексной модернизации материально-технической базы</t>
  </si>
  <si>
    <t xml:space="preserve">Мероприятие 1                                                              Возмещение части затрат на приобретение сельскохозяйственной техники, оборудования для модернизации производства сельскохозяйственной продукции. </t>
  </si>
  <si>
    <t>Мероприятие 2                                                             Возмещение части процентной ставки по инвестиционным кредитам (займам) на развитие растениеводства.</t>
  </si>
  <si>
    <t>Мероприятие 3                                                             Возмещение части процентной ставки по инвестиционным кредитам (займам) на развитие животноводства.</t>
  </si>
  <si>
    <t>Задача 3. Сохранение индекса производства продукции животноводства</t>
  </si>
  <si>
    <t>Основное мероприятие 1 Сохранение объемов производства продукции мясного и молочного животноводства</t>
  </si>
  <si>
    <t xml:space="preserve">Мероприятие 1                                                            Субсидии на 1 литр реализованного молока. </t>
  </si>
  <si>
    <t>Мероприятие 2                                                           Возмещение части процентной ставки по краткосрочным кредитам (займам) на развитие животноводства.</t>
  </si>
  <si>
    <t>Задача 4. Сохранение удельного веса племенного поголовья крупного рогатого скота  в общем поголовье (процент к уровню прошлого года)</t>
  </si>
  <si>
    <t>Основное мероприятие 1 Формирование племенной базы</t>
  </si>
  <si>
    <t>Мероприятие 1                                      Поддержка племенного животноводства</t>
  </si>
  <si>
    <t>Подпрограмма 2 «Устойчивое развитие сельских территорий на 2014-2020 годы»</t>
  </si>
  <si>
    <t>Задача 1. Обеспечение жильем сельского населения, в том числе молодых семей и молодых специалистов (семей)</t>
  </si>
  <si>
    <t>ИТОГО:</t>
  </si>
  <si>
    <t>Основное мероприятие 1 Улучшение жилищных условий граждан, проживающих в сельской местности, в том числе молодых семей и молодых специалистов</t>
  </si>
  <si>
    <t>Всего по муниципальной программе</t>
  </si>
  <si>
    <t>Выполнение 4 квартал 2017</t>
  </si>
  <si>
    <t>в 2017 году не предусмотрено</t>
  </si>
  <si>
    <t>Выполнение мероприятий 4 квартал 2017</t>
  </si>
  <si>
    <t xml:space="preserve">Основное мероприятие подпрограммы II.          Обеспечение безопасности гидротехнических сооружений </t>
  </si>
  <si>
    <t>Основное мероприятие 1. Санитарно-оздоровительные мероприятияпо вырубке заварийных,сухостойных и больных деревьев</t>
  </si>
  <si>
    <t>Мероприятие 1. проведение санитарно-оздоровительных мероприятий по вырубке аварийных, сухостойных и больных деревьев</t>
  </si>
  <si>
    <t>Мероприятие 2.      Восстановление зон озелененных территорий</t>
  </si>
  <si>
    <t>Мероприятие 3.                                                 Получение данных о количестве и качестве зеленых насаждений, произрастающих в границах зон озелененных территорий городского округа Домодедово</t>
  </si>
  <si>
    <t xml:space="preserve">Выполнение мероприятий 4 квартал 2017 </t>
  </si>
  <si>
    <t>Основное мероприятие 1. Проведение работ по уничтожению сорной растительности (борщевик Сосновского)</t>
  </si>
  <si>
    <t xml:space="preserve">Средства бюджета городского округа Домодедово   </t>
  </si>
  <si>
    <t>Подпрограмма 2                                                                                                                                                                                                                                                                                                                                                                                                                             «Развитие и совершенствование системы оповещения и информирования населения городского округа Домодедово на 2017 - 2021 годы»</t>
  </si>
  <si>
    <t>Подпрограмма 3                                                                                                                                                                                                                                                                                                                                                                                                                                                          «Обеспечение пожарной безопасности на территории городского округа Домодедово на 2017 - 2021 годы»</t>
  </si>
  <si>
    <t>Подпрограмма 4                                                                                                                                                                                                                                                                                                                                                                                                                                        «Обеспечение мероприятий гражданской обороны на территории городского округа Домодедово на 2017 - 2021 годы»</t>
  </si>
  <si>
    <t xml:space="preserve">Средства бюджета городского округа Домодедово  </t>
  </si>
  <si>
    <t>Подпрограмма 5                                                                                                                                                                                                                                                                                                                                                                                                                                                                                                                            «Профилактика преступлений и иных правонарушений на территории городского округа Домодедово на 2017-2021 годы»</t>
  </si>
  <si>
    <t xml:space="preserve">Средства бюджета городского округа Домодедово </t>
  </si>
  <si>
    <t xml:space="preserve">Мероприятие 1.1.1. «Оборудование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</si>
  <si>
    <t>Итого по муниципальной программе</t>
  </si>
  <si>
    <t>Задача 1
Предоставление молодым семьям социальных выплат на приобретения жилого помещения или строительство индивидуального жилого дома</t>
  </si>
  <si>
    <t>Основное мероприятие подпрограммы. Оказание государственной поддержки молодым семья в виде социальных выплат на приобритение жилого помещения или строительство индивидуального жилого дома</t>
  </si>
  <si>
    <t>Мероприятие 1.                                                                                  Организация работы по выдаче свидетельств о праве на получение жилищной субсидии на приобретение жилого помещения или строительство индивидуального жилого дома.</t>
  </si>
  <si>
    <t>В пределах средств, предусмотренных на основную деятельность исполнителей</t>
  </si>
  <si>
    <t>Мероприятие 2.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</si>
  <si>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Мероприятие 3.                                                                  Привлечение собственных и заемных средств молодых семей для приобретения жилого помещения или строителства индивидуального жилого дома</t>
  </si>
  <si>
    <t xml:space="preserve">Задача 1
Оспечение жилыми помещениями отдельных категорий граждан, установленных федеральным законодательством      </t>
  </si>
  <si>
    <t>Основное мероприятие 1.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Великой-Отечественной войны 1941-1945 года".</t>
  </si>
  <si>
    <t>Мероприятие 1. Обеспечение отдельных категорий граждан, установленныхФедеральным законом от 12.01.1995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</si>
  <si>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Основное мероприятие 2. Оказание государственной поддержки по обеспечению жильем отдельным категорий граждан, установленных федеральными законами от 12 января 1995 года №5-ФЗ "О ветеранах" и от 24 ноября 1995 года № 181-ФЗ "О социальной защите инвалидов в Российской Федерации"</t>
  </si>
  <si>
    <t>Мероприятие 1. Обеспечение отдельных категорий граждан, установленным Федеральным законом от 12.01.1995  № 5-ФЗ "О ветеранах" и Федеральным законом от 24.11.1995  № 181-ФЗ "О социальной защите инвалидов в Российской Федерации"</t>
  </si>
  <si>
    <t>Основное мероприятие 3. Оказание государственной поддержки по обеспечению жильем граждан, уволенных с военной службы, и приравненных к ним лиц, в соответствии с Федеральным законом от 08.12.2010  №342-ФЗ "О внесении изменений в Федеральный закон "О статусе военнослужащих" и об обеспечении жилыми помещениями некоторых категорий граждан"</t>
  </si>
  <si>
    <t>Мероприятие 1. Обеспечение граждан, уволенных с военной службы,  приравненных к ним лиц, в соответствии с Федеральным законом от 08.12.2010 " 342-ФЗ " О внесении изменений в Федеральный закон "О статусе военнослужащих" и об обеспечении жилыми помещениями некоторых категорий граждан"</t>
  </si>
  <si>
    <t>Задача 1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</si>
  <si>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Основное мероприятие 1
Оказание государственной поддержки в
решении жилищной проблемы детей-сирот и детей, оставшихся
без попечения родителей, а также лиц из их числа
</t>
  </si>
  <si>
    <t>Мероприятие 1. Приобретение жилых помещений на первичном и вторичном рынках в муниципальную собственность для обеспечения детей-сирот и детей, оставшихся без попечения родителей, а также лицам из их числа по договорам найма специализированных жилых помещений.</t>
  </si>
  <si>
    <t>Мероприятие 2. Предоставление жилых помещений детям-сиротам, оставшимся без попечения родителей, а также лицам из их числатпо договорам найма специализированных жилых помещений.</t>
  </si>
  <si>
    <t xml:space="preserve">Задача 1
Предоставление жилищных субсидий семьям, имеющим семь и более детей     </t>
  </si>
  <si>
    <t>Основное мероприятие 1
Предоставление семьям, имеющим семь и более детей, жилищных субсидий на приобритение жилого помещения или строительства индивидуального жилого дома</t>
  </si>
  <si>
    <t>Мероприятие 1. Организация работы по выдаче свидетельств о праве на получение жилищной субсидии на приобретеие жилого помещения или строительство индивидуального жилого дома.</t>
  </si>
  <si>
    <t>Мероприятие 2. Предоставление жилищных субсидий семьям, имеющим семь и более детей, на приобретение жилого помещения или строительство индивидуального жилого дома.</t>
  </si>
  <si>
    <t>Основное мероприятие 1 Создание условий для развития рынка доступного жилья развития жилищного строительства, в том числе строительства жилья экономического класса, включая малоэтажное строительстов</t>
  </si>
  <si>
    <t>Мероприятие 1 Мониторинг ввода жилья, в том числе экономического класса, за счет внебюджетных источников финансирования</t>
  </si>
  <si>
    <t xml:space="preserve">Мероприятие 2                  Создание нормативных правовых и организационных условий для массового строительства жилья, в том числе экономического класса
</t>
  </si>
  <si>
    <t xml:space="preserve">Задача 1
Предоставление жилых помещений специализированного жилищного фонда (служебные, общежития) работникам социальной сферы </t>
  </si>
  <si>
    <t xml:space="preserve">Основное мероприятие 1
Обеспечение жилыми помещениями специализированного жилищного фонда (служебные, общежития) работников социальной сферы </t>
  </si>
  <si>
    <t xml:space="preserve">Мероприятие 1. Приобретение жилых помещений на первичном и вторичном рынках в муниципальную собственность для обеспечения работников социальной сферы </t>
  </si>
  <si>
    <t xml:space="preserve">Мероприятие 2. Предоставление жилых помещений специализированного жилищного фонда (служебные, общежития) работникам социальной сферы </t>
  </si>
  <si>
    <t>Подпрограмма 1 «Модернизация объектов коммунальной инфраструктуры на 2017- 2021 годы»</t>
  </si>
  <si>
    <t>Задача 1 «Строительство сетей канализации с целью улучшения санитарно-эпидемиологического состояния территорий городского округа Домодедово»</t>
  </si>
  <si>
    <t>1.1</t>
  </si>
  <si>
    <t>Основное мероприятие 1 "Развитие системы водоотведения"</t>
  </si>
  <si>
    <t>Строительство канализационной сети в мкр. Востряково НПВК "ВКВ"</t>
  </si>
  <si>
    <t>1.1.2</t>
  </si>
  <si>
    <t>Софинансирование на строительство сетей канализации в мкр. Востряково НП "Ручеек"</t>
  </si>
  <si>
    <t>Финансирование не запланировано на 2017 год</t>
  </si>
  <si>
    <t>1.1.3</t>
  </si>
  <si>
    <t>Софинансирование на строительство сетей канализации д. Авдотьино НПК "Авдотьино"</t>
  </si>
  <si>
    <t>1.1.4</t>
  </si>
  <si>
    <t>Софинансирование на строительство сетей канализации мкр. Западный, ул. Рябиновая, ул. Малиновая, ул. Земляничная, Племхозский проезд, ул. Ушмары НПК "Ушмары"</t>
  </si>
  <si>
    <t>Задача 2 «Повышение уровня надежности существующей системы водо-, теплоснабжения и водоотведения за счет реконструкции объектов коммунальной инфраструктуры»</t>
  </si>
  <si>
    <t>2.1</t>
  </si>
  <si>
    <t>Основное мероприятие 1 "Реконструкция  котельных и строительство сетей тепло, водоснабжения, водоотведения, очистных сооружений"</t>
  </si>
  <si>
    <t>2.1.1</t>
  </si>
  <si>
    <t>Строительство очистных сооружений мкр. Западный, ГПЗ "Константиново"</t>
  </si>
  <si>
    <t>2.1.2</t>
  </si>
  <si>
    <t>Реконструкция котельных "Речная" и "КШФ"</t>
  </si>
  <si>
    <t>2.1.3</t>
  </si>
  <si>
    <t>Проведение первоочередных мероприятий по восстановлению инфраструктуры военных городков на территории Московской области, переданных в собственность муниципальных образований Московской области</t>
  </si>
  <si>
    <t>2.1.4</t>
  </si>
  <si>
    <t>Раскрытие информации в ГИС "ЖКХ"</t>
  </si>
  <si>
    <t>Финансирование не требуется. Работа ведется постоянно.</t>
  </si>
  <si>
    <t>2.1.5</t>
  </si>
  <si>
    <t>Организация обеспечения надежного теплоснабжения потребителей, в том числе в случае неисполнения теплоснабжающими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</si>
  <si>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Ведется работа по снижению задолженности</t>
  </si>
  <si>
    <t>2.1.6</t>
  </si>
  <si>
    <t>Интегрирование лицевых счетов в базу ООО «МосОблЕИРЦ»</t>
  </si>
  <si>
    <t>Финансирование не требуется. Работа ведется.</t>
  </si>
  <si>
    <t>2.1.7</t>
  </si>
  <si>
    <t>Наличие определенной в установленном порядке единой теплоснабжающей организации и гарантирующей организации в сфере водоснабжения</t>
  </si>
  <si>
    <t>Финансирование не требуется. Работа выполнена.</t>
  </si>
  <si>
    <t>Подпрограмма 2 «Санитарное содержание, благоустройство и озеленение городского округа Домодедово на 2017-2021 годы»</t>
  </si>
  <si>
    <t>Задача 1 «Реализация ежегодного календарного плана работ на территории городского округа Домодедово»</t>
  </si>
  <si>
    <t xml:space="preserve">Основное мероприятие 1 "Санитарное содержание и озеленение" </t>
  </si>
  <si>
    <t>Мероприятия по благоустройству и озеленению мест общего пользования</t>
  </si>
  <si>
    <t>Строительство и содержание автомобильных дорог и инженерных сооружений на них в границах городских округов и поселений в рамках благоустройства</t>
  </si>
  <si>
    <t>Транспортировка в морг умерших, не имеющих супруга, близких и иных родственников, а таже умерших других категорий для производства судебно-медицинской экспертизы</t>
  </si>
  <si>
    <t>Иммобилизация безнадзорных животных</t>
  </si>
  <si>
    <t>1.1.5</t>
  </si>
  <si>
    <t>Целевая субсидия МБУ "КБ" на завершение работ по благоустройству Олимпийской аллеи</t>
  </si>
  <si>
    <t>1.1.6</t>
  </si>
  <si>
    <t>Целевая субсидия МБУ "КБ" на благоустройство дворовых территорий городского округа Домодедово (озеленение, освещение, контейнерные площадки)</t>
  </si>
  <si>
    <t>1.1.7</t>
  </si>
  <si>
    <t>1.1.8</t>
  </si>
  <si>
    <t>Устройство плоскостного фонтана на прилегающей территории к ГДиС "Мир" по адресу: Московская область, г.Домодедово, мкр-н Западный, Каширское шоссе, д.100 "А"</t>
  </si>
  <si>
    <t>Подпрограмма 3 «Капитальный ремонт общего имущества в многоквартирных домах, ремонт дворовых территорий, устройство дополнительных элементов детских игровых и спортивных площадок, расположенных на территории городского округа Домодедово на 2017-2021 годы»</t>
  </si>
  <si>
    <t>Задача 1 «Увеличение обустроенности городского округа детскими игровыми и спортивными площадками»</t>
  </si>
  <si>
    <t>Основное мероприятие 1 "Устройство детских игровых и спортивных площадок"</t>
  </si>
  <si>
    <t>Микрорайон Центральный</t>
  </si>
  <si>
    <t>Выполнение работ по комплексному благоустройству дворовой территории, расположенной по адресу: Каширское шоссе, д. 36</t>
  </si>
  <si>
    <t>Выполнение работ по комплексному благоустройству дворовой территории, расположенной по адресу: Каширское шоссе, д. 54</t>
  </si>
  <si>
    <t>Выполнение работ по комплексному благоустройству дворовой территории, расположенной по адресу: ул. Корнеева, д. 44</t>
  </si>
  <si>
    <t>Микрорайон Западный</t>
  </si>
  <si>
    <t>Выполнение работ по комплексному благоустройству дворовой территории, расположенной по адресу: ул. Зеленая, д. 74а</t>
  </si>
  <si>
    <t>Выполнение работ по комплексному благоустройству дворовой территории, расположенной по адресу: ул. Зеленая, д. 85</t>
  </si>
  <si>
    <t>Выполнение работ по комплексному благоустройству дворовой территории, расположенной по адресу: ул. Текстильщиков, д. 1-3</t>
  </si>
  <si>
    <t>Выполнение работ по комплексному благоустройству дворовой территории, расположенной по адресу: ул. Рабочая, д. 50</t>
  </si>
  <si>
    <t>Микрорайон Северный</t>
  </si>
  <si>
    <t>Выполнение работ по комплексному благоустройству дворовой территории, расположенной по адресу: ул. 3-й Московский проезд, д. 7</t>
  </si>
  <si>
    <t>1.1.9</t>
  </si>
  <si>
    <t xml:space="preserve">Выполнение работ по комплексному благоустройству дворовой территории, расположенной по адресу: ул. Ломоносова, д. 22, 24, 24а, 24б, 20б </t>
  </si>
  <si>
    <t>1.1.10</t>
  </si>
  <si>
    <t xml:space="preserve">Выполнение работ по комплексному благоустройству дворовой территории, расположенной по адресу: ул. Набережная, д. 3, 5 </t>
  </si>
  <si>
    <t>Микрорайон Авиационный</t>
  </si>
  <si>
    <t>1.1.11</t>
  </si>
  <si>
    <t xml:space="preserve">Выполнение работ по комплексному благоустройству дворовой территории, расположенной по адресу: пр-т Академика Туполева, д. 16 </t>
  </si>
  <si>
    <t>1.1.12</t>
  </si>
  <si>
    <t xml:space="preserve">Выполнение работ по комплексному благоустройству дворовой территории, расположенной по адресу: ул. Ильюшина, д. 7 </t>
  </si>
  <si>
    <t>1.1.13</t>
  </si>
  <si>
    <t xml:space="preserve">Выполнение работ по комплексному благоустройству дворовой территории, расположенной по адресу: ул. Ильюшина, д. 15/1 </t>
  </si>
  <si>
    <t>1.1.14</t>
  </si>
  <si>
    <t>Выполнение работ по комплексному благоустройству дворовой территории, расположенной по адресу: ул. Королева, д. 5</t>
  </si>
  <si>
    <t>Микрорайон Барыбино</t>
  </si>
  <si>
    <t>1.1.15</t>
  </si>
  <si>
    <t>Выполнение работ по комплексному благоустройству дворовой территории, расположенной по адресу: ул. Агрохимиков, д. д. 3-6</t>
  </si>
  <si>
    <t>Микрорайон Белые Столбы</t>
  </si>
  <si>
    <t>1.1.16</t>
  </si>
  <si>
    <t xml:space="preserve">Выполнение работ по комплексному благоустройству дворовой территории, расположенной по адресу: ул. Геологов, д. 8а </t>
  </si>
  <si>
    <t>1.1.17</t>
  </si>
  <si>
    <t>Выполнение работ по комплексному благоустройству дворовой территории, расположенной по адресу: ул. 1-ый Московской проезд, д. 8, 10</t>
  </si>
  <si>
    <t>Повадинский административный округ</t>
  </si>
  <si>
    <t>1.1.18</t>
  </si>
  <si>
    <t>Выполнение работ по комплексному благоустройству дворовой территории, расположенной по адресу: с. Вельяминово, д. 1-5</t>
  </si>
  <si>
    <t>1.1.19</t>
  </si>
  <si>
    <t>1.1.20</t>
  </si>
  <si>
    <t>Выполнение работ по комплексному благоустройству дворовой территории, расположенной по адресу: п. Повадино, д. 13-16</t>
  </si>
  <si>
    <t>Растуновский административный округ</t>
  </si>
  <si>
    <t>1.1.21</t>
  </si>
  <si>
    <t>Выполнение работ по комплексному благоустройству дворовой территории, расположенной по адресу: с. Растуново,  д. 6, 6а, 6б</t>
  </si>
  <si>
    <t>1.1.22</t>
  </si>
  <si>
    <t>Выполнение работ по комплексному благоустройству дворовой территории, расположенной по адресу: с. Растуново, д. 1, 12, 13</t>
  </si>
  <si>
    <t>Колычевский административный округ</t>
  </si>
  <si>
    <t>1.1.23</t>
  </si>
  <si>
    <t xml:space="preserve">Выполнение работ по комплексному благоустройству дворовой территории, расположенной по адресу: д. Чурилково, д.1 </t>
  </si>
  <si>
    <t>Краснопутьский административный округ</t>
  </si>
  <si>
    <t>1.1.24</t>
  </si>
  <si>
    <t>Выполнение работ по комплексному благоустройству дворовой территории, расположенной по адресу: д. Житнево, д. 3, 4</t>
  </si>
  <si>
    <t>1.1.25</t>
  </si>
  <si>
    <t>Выполнение работ по комплексному благоустройству дворовой территории, расположенной по адресу: с. Красный путь, ул. Строительная, д. 5</t>
  </si>
  <si>
    <t>1.1.26</t>
  </si>
  <si>
    <t>Выполнение работ по комплексному благоустройству дворовой территории, расположенной по адресу: с. Ильинское, д. 1а</t>
  </si>
  <si>
    <t>1.1.27</t>
  </si>
  <si>
    <t>Выполнение работ по комплексному благоустройству дворовой территории, расположенной по адресу: д. Гальчино, б-р 60-летия СССР, д.14</t>
  </si>
  <si>
    <t>Никитский административный округ</t>
  </si>
  <si>
    <t>1.1.28</t>
  </si>
  <si>
    <t xml:space="preserve">Выполнение работ по комплексному благоустройству дворовой территории, расположенной по адресу: ГПЗ "Константиново" ул. Центральная, д.4 </t>
  </si>
  <si>
    <t>1.1.29</t>
  </si>
  <si>
    <t>Выполнение работ по комплексному благоустройству дворовой территории, расположенной по адресу: территория "Лесное", д. 1-6</t>
  </si>
  <si>
    <t>1.1.30</t>
  </si>
  <si>
    <t>Выполнение работ по комплексному благоустройству дворовой территории, расположенной по адресу: п. Санатория Подмосковье, д.1</t>
  </si>
  <si>
    <t>1.1.31</t>
  </si>
  <si>
    <t>Выполнение работ по комплексному благоустройству дворовой территории, расположенной по адресу: п. Санатория Подмосковье, д.7</t>
  </si>
  <si>
    <t>Ямской административный округ</t>
  </si>
  <si>
    <t>1.1.32</t>
  </si>
  <si>
    <t>Выполнение работ по комплексному благоустройству дворовой территории, расположенной по адресу: д. Павловская, ул. Колхозная, д. 15</t>
  </si>
  <si>
    <t>1.1.33</t>
  </si>
  <si>
    <t>Выполнение работ по комплексному благоустройству дворовых территорий, расположенных на территории городского округа Домодедово</t>
  </si>
  <si>
    <t>Задача 2 «Улучшения облика городского округа Домодедово за счет проведения капитального ремонта многоквартирных домов»</t>
  </si>
  <si>
    <t>Основное мероприятие 1 "Капитальный ремонт многоквартирных домов"</t>
  </si>
  <si>
    <t xml:space="preserve"> Ремонт подъездов</t>
  </si>
  <si>
    <t>Капитальный ремонт подъездов в МКД</t>
  </si>
  <si>
    <t>Ремонт внутренних инженерных систем ( отопление, горячего и холодного водоснабжения)</t>
  </si>
  <si>
    <t xml:space="preserve"> Ремонт фасада</t>
  </si>
  <si>
    <t>Капитальный ремонт фасада в МКД</t>
  </si>
  <si>
    <t>Ремонт кровли</t>
  </si>
  <si>
    <t>Капитальный ремонт кровли в МКД</t>
  </si>
  <si>
    <t>г. Домодедово, д. Долматово, ул. Дорожная, д. 8</t>
  </si>
  <si>
    <t>г. Домодедово, д. Долматово, ул. Дорожная, д. 11</t>
  </si>
  <si>
    <t>Кадастрирование земельных участков под МКД</t>
  </si>
  <si>
    <t>Задача 3 «Проведение капитального ремонта общего имущества в многоквартирных домах, расположенных на территории Московской области на 2014-2038 годы, в соответствии с региональной программой капитального ремонта»</t>
  </si>
  <si>
    <t>3.1</t>
  </si>
  <si>
    <t>Основное мероприятие 1 "Взнос на капитальный ремонт"</t>
  </si>
  <si>
    <t>3.1.1</t>
  </si>
  <si>
    <t>Взнос на капитальный ремонт общего имущества многоквартирных домов за помещения, которые находятся в муниципальной собственности</t>
  </si>
  <si>
    <t>3.2</t>
  </si>
  <si>
    <t>Основное мероприятие 2 "Капитальный ремонт в рамках программы "Проведение капитального ремонта общего имущества в многоквартирных домах, расположенных на территории Московской области на 2014-2038 годы"</t>
  </si>
  <si>
    <t>3.2.1</t>
  </si>
  <si>
    <t>Капитальный ремонт  общего имущества в многоквартирных домах в рамках программы "Проведение капитального ремонта, расположенных на территории Московской области на 2014-2038 годы"</t>
  </si>
  <si>
    <t>Предпринимательство городского округа Домодедово на 2017-2021 годы</t>
  </si>
  <si>
    <t xml:space="preserve">За счет имущественной поддержки </t>
  </si>
  <si>
    <t>Подпрограмма 1.    «Развитие малого и среднего предпринимательства в городском округе Домодедово на 2017-2021 годы»</t>
  </si>
  <si>
    <t xml:space="preserve">Задача 1.   Увеличение объемов малого и среднего предпринимательства в экономике городского округа Домодедово                                              </t>
  </si>
  <si>
    <t xml:space="preserve">Основное мероприятие 1.                          Финансовая поддержка субъектов малого и среднего предпринимательства                                                        </t>
  </si>
  <si>
    <t>Мероприятие 1. 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</si>
  <si>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 xml:space="preserve">Мероприятие 2. Частичная компенсация затрат субъектов малого и среднего предпринимательства, связанных с участием в выставочно-ярмарочных мероприятиях 
</t>
  </si>
  <si>
    <t>Мероприятие 3.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 находящихся на социальном обслуживании</t>
  </si>
  <si>
    <t>Мероприятие 1.  Оказание помощи субъектам малого и среднего предпринимательства, осуществляющим капитальный ремонт арендуемого помещения</t>
  </si>
  <si>
    <t>Мероприятие 2. Предоставление объектов имущества, находящихся в муниципальной собственности в аренду на долгосрочной основе (по льготным коэффициентам деятельности)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</si>
  <si>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 xml:space="preserve">Основное мероприятие 3.  Информационная поддержка малого и среднего предпринимательства </t>
  </si>
  <si>
    <t xml:space="preserve">Мероприятие 1. Проведение форумов, семинаров, круглых столов , связанных с реализацией мер, направленных на формирование положительного образа предпринимателя, популяризацию роли предпринимательства 
</t>
  </si>
  <si>
    <t>1.3.2.</t>
  </si>
  <si>
    <t xml:space="preserve">Мероприятие 2. Информирование и консультирование субъектов малого и среднего предпринимательства о мерах государственной поддержки, в том числе по вопросам участия в региональных и муниципальных конкурсах. Информирование субъектов малого и среднего предпринимательства о деятельности Московских областных фондов, о существующих льготах и преференциях. Размещение информации о поддержке и развитии малого и среднего предпринимательства. </t>
  </si>
  <si>
    <t>1.3.3.</t>
  </si>
  <si>
    <t>Мероприятие 3.  Обеспечение условий для создания и развития организаций, образующих инфраструктуру поддержки субъектов малого и среднего предпринимательства</t>
  </si>
  <si>
    <t>Задача 1.  Оказание содействия во временном трудоустройстве и  профессиональной подготовке безработных, женщин в период отпуска по уходу за ребенком до 3-х лет и  несовершеннолетних</t>
  </si>
  <si>
    <t xml:space="preserve">Основное мероприятие 1. Организация оплачиваемых общественных работ, временного трудоустройства безработных и несовершеннолетних граждан  </t>
  </si>
  <si>
    <t>Мероприятие 1.  Организация временного трудоустройства несовершеннолетних граждан в возрасте от 14 до 18 лет</t>
  </si>
  <si>
    <t>Мероприятие 2. Организация оплачиваемых общественных работ</t>
  </si>
  <si>
    <t>Мероприятие 3.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 ищущих работу впервые</t>
  </si>
  <si>
    <t>Мероприятие 4. Организация временного трудоустройства безработных граждан, испытывающих трудности в поиске работы (инвалиды, лица, освобожденные из учреждений, исполняющих наказание в виде лишения свободы, лица предпенсионного возраста (за два года до наступления возраста, дающего право выхода на  трудовую пенсию по старости), граждане, уволенные с военной службы, и члены их семей, одинокие и многодетные родители, воспитывающие несовершеннолетних детей, детей-инвалидов, граждане, подвергшиеся воздействию радиации вследствие Чернобыльской и других радиационных  аварий и катастроф)</t>
  </si>
  <si>
    <t>Основное мероприятие 2. Профессиональная ориентация,  обучение безработных граждан и переподготовка женщин в период отпуска по уходу за ребенком до достижения возраста 3-х лет</t>
  </si>
  <si>
    <t>Мероприятие 1.                                                 Профессиональное обучение безработных граждан</t>
  </si>
  <si>
    <t>Мероприятие 2.                                                 Профессиональная ориентация и информирование</t>
  </si>
  <si>
    <t>Мероприятие 3.                                       Профессиональная подготовка, переподготовка и повышение квалификации женщин в период отпуска по уходу за ребенком до достижении возраста 3-х лет</t>
  </si>
  <si>
    <t>Основное меропритие 3. Оказание содействия в трудоустройстве безработных граждан</t>
  </si>
  <si>
    <t>Мероприятие 1. Оказание содействия самозанятости безработных граждан</t>
  </si>
  <si>
    <t>Мероприятие 2. Организация  ярмарок вакансий и учебных рабочих мест</t>
  </si>
  <si>
    <t>Мероприятие 3. Организация и проведение мероприятий по повышению престижа труда</t>
  </si>
  <si>
    <t>Задача 2.                                                                 Снижение производственного травматизма</t>
  </si>
  <si>
    <t xml:space="preserve">Основное мероприятие 1.                          Профилактика производственного травматизма и профессиональной заболеваемости     </t>
  </si>
  <si>
    <t>Мероприятие 1.                                                Организация участия в расследовании несчастных случаев с тяжелыми последствиями  представителей органов муниципального образования</t>
  </si>
  <si>
    <t>Основное мероприятие 2.  Проведение специальной оценки условий труда на рабочих местах</t>
  </si>
  <si>
    <t>Мероприятие 1. Проведение специальной оценки условий  труда, в общем количестве рабочих мест (по кругу организаций муниципальной собственности)</t>
  </si>
  <si>
    <t>Подпрограмма 3. «Развитие конкуренции в городском округе Домодедово на 2017-2021 годы»</t>
  </si>
  <si>
    <t xml:space="preserve">Задача 1.                                                          Развитие сферы муниципальных закупок
</t>
  </si>
  <si>
    <t>Основное мероприятие 1.                                                Привлечение к участию в торгах большего количества поставщиков (подрядчиков, исполнителей)</t>
  </si>
  <si>
    <t>Мероприятие 1.  Увеличение количества проведения конкурентных процедур методом аукциона в электронной форме</t>
  </si>
  <si>
    <t xml:space="preserve">Мероприятие 2. Проведение повторных процедур                    </t>
  </si>
  <si>
    <t xml:space="preserve">Мероприятие 3.  Укрупнение начальной максимальной цены контракта при проведении закупок одноименных товаров, работ, услуг                     </t>
  </si>
  <si>
    <t xml:space="preserve">Задача 2.  Повышение уровня развития конкуренции
</t>
  </si>
  <si>
    <t>Основное мероприятие 1.   Реализация требований Стандарта развития конкуренции в Московской области</t>
  </si>
  <si>
    <t>Мероприятие 1.   Рассмотрение вопросов содействия развитию конкуренции на заседаниях коллегиального органа</t>
  </si>
  <si>
    <t>Мероприятие 2. Утверждение перечня приоритетных и социально значимых рынков</t>
  </si>
  <si>
    <t>Мероприятие3. Разработка плана мероприятий («дорожной карты») по развитию конкуренции</t>
  </si>
  <si>
    <t>Мероприятие 4.                                                 Проведение мониторинга конкурентной среды</t>
  </si>
  <si>
    <t>Мероприятие 5.                                              Создание и реализация механизмов общественного контроля за деятельностью субъектов естественных монополий</t>
  </si>
  <si>
    <t>Мероприятие 6.                                                 Повышение уровня информированности субъектов предпринимательской деятельности и потребителей товаров, работ и услуг о состоянии конкурентной среды и деятельности по содействию развитию конкуренции</t>
  </si>
  <si>
    <t>Задача 1.Увеличение объема инвестиций в основной капитал в целом по городскому округу</t>
  </si>
  <si>
    <t xml:space="preserve">Основное мероприятие 1.          Формирования перечня приоритетных   площадок для потенциальных инвесторов </t>
  </si>
  <si>
    <t>Мероприятие 1.  Проведение презентаций, встреч, оказание информационно-консультационного содействия предприятиям (в т.ч. иностранным организациям), осуществляющим инвестиционную деятельность (планирующим ее осуществление) на территории городского округа</t>
  </si>
  <si>
    <t>Мероприятие 2. Мониторинг свободных  площадей, земельных участков для  предоставления сведений  инвесторам в целях возможной реализации инвестиционных проектов</t>
  </si>
  <si>
    <t>Мероприятие 3.  Ведение единой автоматизированной информационной системы "Перечень инвестиционных проектов" (далее - ЕАС)</t>
  </si>
  <si>
    <t>Основное мероприятие 2.          Содействие инновационно-технологическому развитию отраслей экономики</t>
  </si>
  <si>
    <t>Мероприятие 1.  Исследование, выявление и определение конкурентных преимуществ городского округа Домодедово</t>
  </si>
  <si>
    <t>Мероприятие 2. Усовершенствование механизма взаимодействия Администрации городского округа, органов государственной власти, территориальных органов федеральных органов исполнительной власти, предприятий и организаций – субъектов инвестиционной деятельности</t>
  </si>
  <si>
    <t>Мероприятие 3.  Методическое сопровождение мероприятий по реализации единой инвестиционной политики</t>
  </si>
  <si>
    <t>Подпрограмма 5. «Развитие потребительского рынка и услуг на территории  городского округа Домодедово на 2017-2021 годы»</t>
  </si>
  <si>
    <t>Задача 1.                                                        Прирост площадей торговых объектов</t>
  </si>
  <si>
    <t xml:space="preserve">Основное мероприятие 1. Развитие инфраструктуры потребительского рынка и услуг                                                  </t>
  </si>
  <si>
    <t xml:space="preserve">Мероприятие 1.                                               Ввод (строительство) новых современных мощностей инфраструктуры  потребительского рынка и услуг, в том числе баня по программе «Сто бань Подмосковья»
 </t>
  </si>
  <si>
    <t>Мероприятие 2.                                               Размещение нестационарных торговых объектов</t>
  </si>
  <si>
    <t>Мероприятие 3.                                               Организация и проведение ярмарок</t>
  </si>
  <si>
    <t>Мероприятие 4.  Размещение на официальном сайте Администрации городского округа Домодедово в сети Интернет информации по вопросам потребительского рынка и услуг, а также о законодательстве по вопросам связанным с защитой прав потребителей</t>
  </si>
  <si>
    <t>Основное мероприятие 2. Доставка товаров в сельские населенные пункты городского округа Домодедово</t>
  </si>
  <si>
    <t>Мероприятие 1.  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городского округа Домодедово</t>
  </si>
  <si>
    <t>Задача 2.                                                          Выполнение требований Порядка деятельности общественных кладбищ и крематориев на территории Московской области</t>
  </si>
  <si>
    <t>Основное мероприятие  1.  Организация ритуальных услуг и содержание мест захоронений, в том числе воинских захоронений</t>
  </si>
  <si>
    <t>Мероприятие 1. Оказание ритуальных услуг и содержание мест захоронений, в том числе воинских захоронений</t>
  </si>
  <si>
    <t>Мероприятие 2.  Проведение работ по оформлению права собственности на земельные участки под кладбищами</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</si>
  <si>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</si>
  <si>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0,0</t>
  </si>
  <si>
    <t>0,00</t>
  </si>
  <si>
    <t>Задача 1.  Обеспечение ОМСУ муниципального образования Московской области базовой информационно-технологической инфраструктурой</t>
  </si>
  <si>
    <t>Основное мероприятие 1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</si>
  <si>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Мероприятие 1 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</si>
  <si>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Закупки будут произведены согласно Плану-графику</t>
  </si>
  <si>
    <t>Мероприятие 2 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</si>
  <si>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Оплата произведена на основании заключенных контрактов  ежемесячно по факту выполнения услуг.</t>
  </si>
  <si>
    <t>Мероприятие 3  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</si>
  <si>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 xml:space="preserve">Мероприятие 4  Приобретение материалов и услуг для обеспечения деятельности ит-специалистов </t>
  </si>
  <si>
    <t xml:space="preserve">Мероприятие 5 Обеспечение заработной платой (с учетом начислений) ит-специалистов </t>
  </si>
  <si>
    <t>Заработная плата  выплачивается ежемесячно в течение всего периода</t>
  </si>
  <si>
    <t>2</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</si>
  <si>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</si>
  <si>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Основное мероприятие 2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</si>
  <si>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Мероприятие 1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</si>
  <si>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Мероприятие 2      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</si>
  <si>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Мероприятие 3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</si>
  <si>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3</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</si>
  <si>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</si>
  <si>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 xml:space="preserve">Основное мероприятие 3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 </t>
  </si>
  <si>
    <t>Мероприятие 1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</si>
  <si>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4</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</si>
  <si>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</si>
  <si>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4.1</t>
  </si>
  <si>
    <t>Основное мероприятие 4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</si>
  <si>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</si>
  <si>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Мероприятие 1   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</si>
  <si>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</si>
  <si>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Мероприятие  2     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</si>
  <si>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4.1.3</t>
  </si>
  <si>
    <t>Мероприятие 3  Развитие и сопровождение муниципальных информационных систем обеспечения деятельности ОМСУ муниципального образования Московской области</t>
  </si>
  <si>
    <t>5</t>
  </si>
  <si>
    <t>Задача 5  Улучшение качества покрытия сетями подвижной радиотелефонной связи территории муниципального образования Московской области</t>
  </si>
  <si>
    <t>5.1</t>
  </si>
  <si>
    <t>Основное мероприятие 5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</si>
  <si>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5.1.1</t>
  </si>
  <si>
    <t>Мероприятие 1  Создание условий для размещения радиоэлектронных средств на земельных участках в границах муниципального образования</t>
  </si>
  <si>
    <t>5.1.2</t>
  </si>
  <si>
    <t>Мероприятие 2  Создание условий для размещения радиоэлектронных средств на зданиях и сооружениях в границах муниципального образования</t>
  </si>
  <si>
    <t>6</t>
  </si>
  <si>
    <t>Задача 6 Улучшение обеспеченности услугами связи жителей многоквартирных домов на территории муниципального образования Московской области</t>
  </si>
  <si>
    <t>6.1</t>
  </si>
  <si>
    <t>Основное мероприятие 6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</si>
  <si>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6.1.1</t>
  </si>
  <si>
    <t>Мероприятие 1  Инвентаризация кабельной канализации на территории Московской области и постановка кабельной канализации на балансовый учет</t>
  </si>
  <si>
    <t>6.1.2</t>
  </si>
  <si>
    <t>Мероприятие 2 Создание условий доступа операторам связи в многоквартирные дома и подключение подъездного видеонаблюдения</t>
  </si>
  <si>
    <t>6.1.3</t>
  </si>
  <si>
    <t>Мероприятие 3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</si>
  <si>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1</t>
  </si>
  <si>
    <t>Задача 1. Увеличение доли обращений в МФЦ за получением государственных услуг исполнительнных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</si>
  <si>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Средства бюджета городского округа     Домодедово</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</si>
  <si>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</si>
  <si>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t xml:space="preserve">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 </t>
  </si>
  <si>
    <t>Оперативный мониторинг качества и доступности предоставления государственных и муниципальных услуг, в том числе по принципу "одного окна"</t>
  </si>
  <si>
    <t>1.2</t>
  </si>
  <si>
    <t>Оплата труда и начисления на выплаты по оплате труда</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</si>
  <si>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</si>
  <si>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</si>
  <si>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</si>
  <si>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Мероприятие 1.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</si>
  <si>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t>Изменения в муниципальные правовые акты по вопросам муниципальной службы вносятся в соответствии с действующим законодательством</t>
  </si>
  <si>
    <t>Мероприятие 2. Консультирование муниципальных служащих по правовым вопросам и иным вопросам муниципальной службы</t>
  </si>
  <si>
    <t>Ведется постоянно</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</si>
  <si>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</si>
  <si>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Мероприятие 1.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</si>
  <si>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</si>
  <si>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Проводится в соответствии с действующим законодательством</t>
  </si>
  <si>
    <t>Мероприятие 1. Организация работы по созданию муниципальных кадровых резервов</t>
  </si>
  <si>
    <t>Задача 4. Совершенствование профессионального развития муниципальных служащих Администрации</t>
  </si>
  <si>
    <t>Постановление Главы городского округа от 07.07.2016 № 94 "Об утверждении кадрового резерва на замещение должностей муниципальной службы в г/о Домодедово на 2016 год"</t>
  </si>
  <si>
    <t>Мероприятие 1. Организация работы по повышению квалификации муниципальных служащих</t>
  </si>
  <si>
    <t>Мероприятие 2. Организация работы по проведению аттестации муниципальных служащих</t>
  </si>
  <si>
    <t>Задача 1. Обеспечение эффективного выполнения полномочийФинансового управления Администрации городского округа Домодедово Московской области</t>
  </si>
  <si>
    <t>Мероприятие 1.     Материально-техническое обеспечение деятельности Финуправления</t>
  </si>
  <si>
    <t>Материально-технические средства, услуги закупаются в соответствии с заключенными контрактами</t>
  </si>
  <si>
    <t>Мероприятие 2.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</si>
  <si>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 xml:space="preserve">Зар.плата начислена и выплачена в установленные сроки. Страховые взносы перечислены в государственные внебюджетные фонды </t>
  </si>
  <si>
    <t>Мероприятие 3.                  Повышение квалификации сотрудников Финуправления, участие в консультационных семинарах</t>
  </si>
  <si>
    <t>Обучение планируется в 4 кв. 2017 года</t>
  </si>
  <si>
    <t>Подпрограмма 5 «Управление муниципальными финансами городского округа Домодедово  на 2017-2021 годы»</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</si>
  <si>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</si>
  <si>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 xml:space="preserve">Мероприятие 1.   Финансовое обеспечение непредвиденных расходов бюджета городского округа
</t>
  </si>
  <si>
    <t xml:space="preserve">Мероприятие 2.       Формирование проекта "программного" бюджета городского округа на очередной финансовый год и плановый период
</t>
  </si>
  <si>
    <t>29,27</t>
  </si>
  <si>
    <t xml:space="preserve">Задача 1.  Обеспечение эффективного выполнения полномочий  Администрации городского округа Домодедово
</t>
  </si>
  <si>
    <t>Средаства бюджета Московской области</t>
  </si>
  <si>
    <t xml:space="preserve">Средства бюджета городского округа Домодедово
</t>
  </si>
  <si>
    <t>Основное мероприятие 1: Создание условий для реализации полномочий органов местного самоуправления</t>
  </si>
  <si>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</si>
  <si>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</si>
  <si>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 xml:space="preserve">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
</t>
  </si>
  <si>
    <t xml:space="preserve">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</si>
  <si>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 xml:space="preserve">Основное мероприятие 2: Организация и проведение мероприятий, направленных на выполнение  других общегосударственных вопросов </t>
  </si>
  <si>
    <t>Мероприятие 1.
Проведение подписки на периодические печатные издания отдельным категориям граждан</t>
  </si>
  <si>
    <t>Контракты на услуги  по подписке на  периодические издания  оплачегны в размере 30% по условиям контрактов. Окончательные расчеты по фактическому исполнению.</t>
  </si>
  <si>
    <t xml:space="preserve">Мероприятие 2.
Организация и проведение мероприятий в рамках решения общегосударственных вопросов 
</t>
  </si>
  <si>
    <t>Мероприятие 4.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</si>
  <si>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Заключены договора с материально-ответственными лицами. Своевременно вносятся изменения в штатное расписание. Внесены инменения в учетную политику. Готовятся проекты распоряжений и постановлений на премирование и др.</t>
  </si>
  <si>
    <t xml:space="preserve">Мероприятие 5.
Разрешение спорных вопросов  нормативно-правового характера с участием судебно-правовых органов
</t>
  </si>
  <si>
    <t>По судебным искам выплачено в полном объеме</t>
  </si>
  <si>
    <t>2.2</t>
  </si>
  <si>
    <t>Основное мероприятие 3: Осуществление полномочий по проведению Всероссийской  сельскохозяйственной переписи в 2016 году</t>
  </si>
  <si>
    <t>0</t>
  </si>
  <si>
    <t>Мероприятие проведено в 2016г.</t>
  </si>
  <si>
    <t>2.3</t>
  </si>
  <si>
    <t>2.4</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</si>
  <si>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</si>
  <si>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 xml:space="preserve">Средства бюджета  городского округа Домодедово   </t>
  </si>
  <si>
    <t>Основное мероприятие 1. Создание условий для реализации полномочий казенных учреждений</t>
  </si>
  <si>
    <t xml:space="preserve">Мероприятие 1.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</si>
  <si>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Мероприятие 2.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</si>
  <si>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Мероприятие 3.           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</si>
  <si>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</si>
  <si>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Задача 1.  Обеспечение эффективного выполнения полномочий Муниципального казенного учреждения "Домодедовская статистика"</t>
  </si>
  <si>
    <t>Мероприятие 1.  Повышение квалификации сотрудников Муниципального казенного учреждения "Домодедовская статистика"</t>
  </si>
  <si>
    <t>обучение запланировано на 4 квартал 2017г. согласно плана-графика на 2017г.</t>
  </si>
  <si>
    <t xml:space="preserve"> Мероприятие 2.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</si>
  <si>
    <t>Контракты заключены в соответствии с планом графиком на 2017г. Оплата производится по счетам до конца года</t>
  </si>
  <si>
    <t>Мероприятие 3.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</si>
  <si>
    <t>Заработная плата выплачивалась ежемесячно в течении всего периода</t>
  </si>
  <si>
    <t>Задача 1.  Обеспечение эффективного выполнения полномочий Комитета по управлению имуществом</t>
  </si>
  <si>
    <t>Основное мероприятие 1     Создание условий для реализации полномочий органов местного самоуправления</t>
  </si>
  <si>
    <t>Мероприятие 1.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</si>
  <si>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Мероприятие 2.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</si>
  <si>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Мероприятие 3.        Уплата налога на имущество организаций, уплата прочих налогов, сборов и иных платежей</t>
  </si>
  <si>
    <t>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t>
  </si>
  <si>
    <t>Основное мероприятие 1  Оценка имущества</t>
  </si>
  <si>
    <t>Мероприятие 1.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</si>
  <si>
    <t>Контракты заключены в соответствии с планом графиком на 2017г. Оплата производится по актам выполненных работ  до конца года</t>
  </si>
  <si>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</si>
  <si>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Основное мероприятие 2 Управление имуществом, находящимся в собственности городского округа Домодедово</t>
  </si>
  <si>
    <t>Мероприятие 1.          Увеличение уставного фонда  Муниципальных унитарных предприятий</t>
  </si>
  <si>
    <t>Увеличение уставных фондов МУП производится на основании Решения Совета депутатов г/о  Домодедово в пределах средств выделенных на эти цели</t>
  </si>
  <si>
    <t>Задача 3.         Поддержание в надлежащем состоянии  муниципального жилищного фонда и нежилых помещений</t>
  </si>
  <si>
    <t xml:space="preserve">Мероприятие 1.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</si>
  <si>
    <t>3.1.2</t>
  </si>
  <si>
    <t>Мероприятие 2.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</si>
  <si>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3.1.3</t>
  </si>
  <si>
    <t xml:space="preserve">Мероприятие 3.        Оплата арендной платы за пользование имуществом   </t>
  </si>
  <si>
    <t>Контракт заключены в соответствии с планом графиком на 2017г. Оплата производится по счетам до конца года</t>
  </si>
  <si>
    <t>3.1.4</t>
  </si>
  <si>
    <t>Мероприятие 4.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</si>
  <si>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Агентские договора  заключены в соответствии с планом графиком на 2017г. Оплата производится по счетам до конца года</t>
  </si>
  <si>
    <t>3.1.5</t>
  </si>
  <si>
    <t>Мероприятие 5.       Обследование строительных конструкций с целью определения их технического состояния</t>
  </si>
  <si>
    <t>3.1.6</t>
  </si>
  <si>
    <t>Мероприятие 6.        Уплата прочих налогов, сборов и иных платежей</t>
  </si>
  <si>
    <t>3.1.7</t>
  </si>
  <si>
    <t>Мероприятие 7. Содержание наружного противопожарного водоснабжения</t>
  </si>
  <si>
    <t>Контракт заключены в соответствии с планом графиком на 2017г. Оплата будет произведена в 4 квартале2017г.</t>
  </si>
  <si>
    <t>3.1.8</t>
  </si>
  <si>
    <t>Мероприятие 8. Изготовление и установка скульптуры на территории аллеи Чернобыльцев</t>
  </si>
  <si>
    <t xml:space="preserve">Оплата будет произведена до конца 2017г. </t>
  </si>
  <si>
    <t>3.1.9</t>
  </si>
  <si>
    <t>Мероприятие 9.               Реконструкция станции катодной защиты  действующих газопроводов  низгоко и высокого давления  на территории аллеи Чернобыльцев</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</si>
  <si>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</si>
  <si>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Основное мероприятие 3   Увеличение имущественной базы городского округа Домодедово</t>
  </si>
  <si>
    <t>Мероприятие 1.       Выполнение работ по изменению (установлению)   вида разрешенного использования земельных участков, разработка документации по планировки территории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</si>
  <si>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</si>
  <si>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Мероприятие 1.   Обеспечение оформления технических планов на объекты недвижимого имущества, находящегося в собственности муниципального образоания "городской округ Домодедово" Московской области</t>
  </si>
  <si>
    <t>Мероприятие 2.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</si>
  <si>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Задача 6   Обеспечение эффективного выполнения полномочий  МКУ "Центр содействия развитию земельно-имущественного комплекса городского округа Домодедово"</t>
  </si>
  <si>
    <t>Основное мероприятие 4 Обеспечение деятельности муниципальных бюджетных учреждений</t>
  </si>
  <si>
    <t>Мероприятие 1.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</si>
  <si>
    <t>Мероприятие 2.   Оснашение материально-технической базы, необходимыми средствами, а также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</si>
  <si>
    <t>Задача 1.  Обеспечение эффективного выполнения полномочий МКУ "Дирекция единого заказчика"</t>
  </si>
  <si>
    <t>Мероприятие 1.                       Материально-техническое обеспечение деятельности МКУ "Дирекция единого заказчика"</t>
  </si>
  <si>
    <t>Контракты заключены в соответствии с планом графиком на 2017 года.</t>
  </si>
  <si>
    <t>Мероприятие 2.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</si>
  <si>
    <t>Заработная плата выплачивается  ежемесячно в течении всего периода</t>
  </si>
  <si>
    <t>Мероприятие 3.                   Повышение квалификации сотрудников МКУ "Дирекция единого заказчика", участие в консультационных семинарах</t>
  </si>
  <si>
    <t>Задача 1.  Обеспечение эффективного выполнения полномочий МКУ "Управление капитального строительства"</t>
  </si>
  <si>
    <t>Мероприятие 1.                       Материально-техническое обеспечение деятельности МКУ "Управление капитального строительства"</t>
  </si>
  <si>
    <t>Договора будут заключены в соответствии с планом графиком на 2017г.</t>
  </si>
  <si>
    <t>Мероприятие 2.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</si>
  <si>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</si>
  <si>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t>Мероприятие 1.                       Материально-техническое обеспечение деятельности МКУ "Ремонт и обслуживание зданий"</t>
  </si>
  <si>
    <t>Мероприятие 2.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</si>
  <si>
    <t xml:space="preserve">Заработная плата выплачивается ежемесячно в течении всего периода.Укомплектованность штатами Ямского округа произошла в начале марта 2017г.  </t>
  </si>
  <si>
    <t xml:space="preserve">Подпрограмма 1 «Обеспечение доступности услуг пассажирского транспорта на территории городского округа Домодедово на 2017-2021 годы»                </t>
  </si>
  <si>
    <t>Подпрограмма 2 «Обеспечение безопасности дорожного движения на территории городского округа Домодедово на 2017-2021 годы»</t>
  </si>
  <si>
    <t>Мероприятие 2 Ремонт и устройство искусственных дорожных неровностей для ограничения скорости движения автотранспорта.</t>
  </si>
  <si>
    <t>Мероприятие 3 Обустройство наиболее опасных участков улично-дорожной сети металлическими барьерными и пешеходными ограждениями.</t>
  </si>
  <si>
    <t>Мероприятие 4 Нанесение горизонтальной разметки на дорожное покрытие (в т.ч. разметка пешеходных переходов)</t>
  </si>
  <si>
    <t>Мероприятие 5 Установка дорожных знаков</t>
  </si>
  <si>
    <t>Мероприятие 6 Обеспечение бесперебойной работы средств организации дорожного движения.</t>
  </si>
  <si>
    <t>Мероприятие 10. Обустройство пешеходных переходов вблизи образовательных учреждений техническими средствами (ИДН,  пешеходными ограждениями, дорожной разметкой, знаками на желтом светоотражающем фоне и освещением)</t>
  </si>
  <si>
    <t>Подпрограмма 3 «Обеспечение проектирования, строительства, реконструкции, ремонта и содержания автомобильных дорог, тротуаров, мостов муниципального значения на 2017-2021 годы»</t>
  </si>
  <si>
    <t xml:space="preserve">Задача 1. Поддержание транспортно – эксплуатационного состояния  муниципальных дороги и тротуаров отвечающего нормативным требованиям.  </t>
  </si>
  <si>
    <t>Ежемесячная оплата выполненных работ.</t>
  </si>
  <si>
    <t>Задача 2. Развитие улично-дорожной сети городского округа Домодедово.</t>
  </si>
  <si>
    <t>Мероприятие 1. Ремонт площади Гагарина в микрорайоне Авиационный г. Домодедово</t>
  </si>
  <si>
    <t>Мероприятие 2. Текущий ремонт дорог и тротуаров городского округа Домодедово</t>
  </si>
  <si>
    <t>Мероприятие 3. Устройство водоотводных труб, кюветов вдоль ул. Чкалова микрорайона Барыбино г. Домодедово</t>
  </si>
  <si>
    <t>Мероприятие 4. Строительство дороги с тротуарами и велодорожками по ул. Лунная от ул. 25 лет Октября до ул. Триумфальная г. Домодедово</t>
  </si>
  <si>
    <t xml:space="preserve"> Мероприятие 6. Разработка проектно-сметной документации: «Строительство ливневой канализации с очистными сооружениями в районе улицы 2-я Центральная от  пересечения с улицей Гагарина  по улицам 1-я Коммунистическая, Северная, Краснодарская до Каширского  шоссе км 38,420 г. Домодедово».</t>
  </si>
  <si>
    <t xml:space="preserve"> Мероприятие 7. Технический надзор за качеством выполняемых работ по ремонту муниципальных дорог и тротуаров городского округа Домодедово.</t>
  </si>
  <si>
    <t xml:space="preserve">Мероприятие 8. Ремонт автомобильных дорог дорог общего пользования с использованием субсидий из Дорожного фонда Московской области </t>
  </si>
  <si>
    <t>Мероприятие 9. Выполнение работ по проектированию и строительству (реконструкции) автомобильных дорог общего пользования местного значения с твердым покрытием до сельских населенных пунктов городского округа Домодедово, не имеющих круглогодичной связи с сетью автомобильных дорог Московской области.</t>
  </si>
  <si>
    <t>Мероприятие 10.  Устройство кюветов и планировка территории прилегающей к автомобильным дорогам по ул. Советская, ул. Набережная и Каширское шоссе г. Домодедово.</t>
  </si>
  <si>
    <t>Мероприятие 12.  Ремонт тротуара и велодорожки по ул.Советская мкр.Северный г. Домодедово.</t>
  </si>
  <si>
    <t xml:space="preserve">Мероприятие13. Инженерно-геодезические изыскания. </t>
  </si>
  <si>
    <t>Мероприятие 1. Ремонт дворовой территории д.3,4 ул. Домодедовское шоссе, ГПЗ "Константиново"               г. Домодедово.</t>
  </si>
  <si>
    <t>Мероприятие 2. Ремонт дворовой территории д.71-74 военного городка Долматово, Растуновский а/о г. Домодедово.</t>
  </si>
  <si>
    <t>Архитектура и градостроительство городского округа Домодедово на 2017-2021 годы</t>
  </si>
  <si>
    <t>Мероприятие 1 Обеспечение денежным содержанием (с учетом  начислений) сотрудников.</t>
  </si>
  <si>
    <t>Мероприятие 9.
Проектно-изыскательные работы на транспортно-экономическое обоснование строительства автомобильной дороги регионального значения "Обход д. Заболотье и с. Домодедово" в г.о. Домодедово</t>
  </si>
  <si>
    <t>Итого по программе</t>
  </si>
  <si>
    <t xml:space="preserve">Другие источники         </t>
  </si>
  <si>
    <t>Итого по подпрограмме 1</t>
  </si>
  <si>
    <t xml:space="preserve">Задача 1 "Снижение удельного суммарного расхода энергетических ресурсов на снабжение органов местного самоуправления и муниципальных учреждений"
</t>
  </si>
  <si>
    <t>Основное мероприятие 1 "Снижение энергопотребления в организациях и учреждениях бюджетной сферы"</t>
  </si>
  <si>
    <t xml:space="preserve">Внедрение  энергосберегающего освещения (замена ламп накаливания на энергосберегающие в местах общего пользования  и установка датчиков движения)
</t>
  </si>
  <si>
    <t>Снижение тепловых потерь через ограждающие конструкции</t>
  </si>
  <si>
    <t>Итого по подпрограмме 2</t>
  </si>
  <si>
    <t>Задача 1 "Снижение удельного суммарного расхода энергетических ресурсов в многоквартирных домах"</t>
  </si>
  <si>
    <t>Основное мероприятие 1 "Снижение энергопотребления в жилищном фонде"</t>
  </si>
  <si>
    <t>Внедрение  энергосбе-регающего освещения (замена ламп накаливания на энергосберегающие в местах общего пользования  и установка датчиков движения</t>
  </si>
  <si>
    <t xml:space="preserve">Снижение тепловых потерь через ограждающие конструкции
</t>
  </si>
  <si>
    <t>Итого по подпрограмме 4</t>
  </si>
  <si>
    <t>Задача 2 "Увеличение доли освещенных улиц, проездов, набережных, площадей"</t>
  </si>
  <si>
    <t>Основное мероприятие 1 "Обеспечение бесперебойного освещения улиц г.о. Домодедово"</t>
  </si>
  <si>
    <t>Отпуск электроэнергии</t>
  </si>
  <si>
    <t>Содержание и ремонт сетей электроснабжения</t>
  </si>
  <si>
    <t>Подпрограмма 7 «Популяризация энергосбережения на 2015- 2020 годы»</t>
  </si>
  <si>
    <t>Итого по подпрограмме 7</t>
  </si>
  <si>
    <t xml:space="preserve">Задача 1 "Обеспечение доступа граждан к необходимой информации в сфере энергоэффективности"
</t>
  </si>
  <si>
    <t>Основное мероприятие 1 "Обеспечение информационной поддержки общественности по вопросу энергосбережения"</t>
  </si>
  <si>
    <t>Взаимодействие со средствами массовой информации в целях освещения хода реализации программы</t>
  </si>
  <si>
    <t>Организация и проведение научнопрактических конференций, семинаров, круглых столов по вопросам энергосбережения и энергетической эффективности</t>
  </si>
  <si>
    <t>Спорт городского округа Домодедово на 2017-2021 годы</t>
  </si>
  <si>
    <t>Экология и окружающая среда городского округа Домодедово на 2017-2021 годы</t>
  </si>
  <si>
    <t xml:space="preserve">Задача 1.          Увеличениедоли обследованных гидротехнических сооружений, расположенных на территории городского округа Домодедово </t>
  </si>
  <si>
    <t>Задача 2. 
Снижение общего количества преступлений, совершенных на территории муниципального образования</t>
  </si>
  <si>
    <t>Задача 4.                                                      Профилактика  и предупреждение преступлений экстремистской направленности</t>
  </si>
  <si>
    <t xml:space="preserve">Задача 3.                                  Увеличение количества социально значимых объектов, мест с массовым пребыванием людей, коммерческих объектов, оборудованных системами видеонаблюдения и подключенных к системе «Безопасный регион», в общем числе таковых объектов и мест
</t>
  </si>
  <si>
    <t xml:space="preserve">Задача 1. 
 Повышение степени антитеррористической  
защищенности социально значимых объектов и мест  с массовым пребыванием людей
</t>
  </si>
  <si>
    <t>«Жилище» городского округа Домодедово на 2017-2021 годы</t>
  </si>
  <si>
    <t>Культура городского округа Домодедово на 2017-2021 годы</t>
  </si>
  <si>
    <t>Подпрограмма 2 «Общее образование»</t>
  </si>
  <si>
    <t>Подпрограмма 1 «Дошкольное образование»</t>
  </si>
  <si>
    <t>Подпрограмма 3 «Дополнительное образование, воспитание и психолого-социальное сопровождение детей»</t>
  </si>
  <si>
    <t>Задача 2. Создание условий для летнего отдыха и оздоровления детей и молодежи в целях увеличения численности детей в возрасте от 7 до 15 лет, охваченных отдыхом и оздоровлением</t>
  </si>
  <si>
    <t>Подпрограмма 4 «Обеспечивающая программа»</t>
  </si>
  <si>
    <t>Подпрограмма 2 «Обеспечение безопасности гидротехнических сооружений городского округа Домодедово на 2017-2021 годы»</t>
  </si>
  <si>
    <t>Задача 1. Обеспечение перевозок пассажиров по муниципальным автобусным маршрутам регулярных перевозок.</t>
  </si>
  <si>
    <t>Итого по муниципальным программам</t>
  </si>
  <si>
    <t xml:space="preserve">Задача 1 Обеспечение населенных пунктов городского округа Домодедово источниками газификации-газопроводами высокого, среднего и низкого давления   </t>
  </si>
  <si>
    <t>Основное мероприятие 1: Развитие системы газоснабжения населённых пунктов городского округа Домодедово.</t>
  </si>
  <si>
    <t>Мероприятие подпрограммы 1 Строительство газопровода высокого, среднего и низкого давления на улицах Верхняя Павловская, Шоссейная, Московская, Пахринская, Огородная, Нижняя Павловская и Вокзальный проезд в д. Павловское</t>
  </si>
  <si>
    <t xml:space="preserve">Мероприятие подпрограммы 2 Проектирование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t>
  </si>
  <si>
    <t>Выполняются проектные работы</t>
  </si>
  <si>
    <t xml:space="preserve">Мероприятие подпрограммы 3 Строительство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t>
  </si>
  <si>
    <t xml:space="preserve">Основное мероприятие 1.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</si>
  <si>
    <t xml:space="preserve">Всего по муниципальной программе </t>
  </si>
  <si>
    <t>Задача 2. Повышение уровня информированности  населения городского округа Домодедово посредством наружной рекламы</t>
  </si>
  <si>
    <t>Задача 1.  Повышение уровня информированности населения городского округа Домодедово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</si>
  <si>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</si>
  <si>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</si>
  <si>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</si>
  <si>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 xml:space="preserve">1.1.3. </t>
  </si>
  <si>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</si>
  <si>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t>
  </si>
  <si>
    <t xml:space="preserve">1.1.5. </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</si>
  <si>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</si>
  <si>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Задача 1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 в том числе муниципальной (местной ) системы оповещения и информирования населения  об опасностях возникающих при  военных конфликтах или вследствие этих конфликтов, а также об угрозе возникновения или о возникновении ЧС природного и техногенного характера</t>
  </si>
  <si>
    <t>Основное мероприятие  1.1.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</si>
  <si>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Мероприятие 1.1.1                                                                     Создание, развитие, совершенствование и эксплуатация муниципальной системы экстренного оповещения населения городского округа  об угрозе возникновения или возникновении чрезвычайной ситуации.</t>
  </si>
  <si>
    <t>Задача 2                                                                   Создание и развитие на территории городского округа Домодедово аппаратно-программного комплекса  «Безопасный город»</t>
  </si>
  <si>
    <t xml:space="preserve">Мероприятие 2.1.1                            Создание, содержание и организация функционирования аппаратно-программного комплекса «Безопасный город» </t>
  </si>
  <si>
    <t xml:space="preserve">Задача 1                                                    Сокращение количества пожаров, произошедших на территории городского округа Домодедово (по сравнению с базовым периодом) </t>
  </si>
  <si>
    <t xml:space="preserve">Основное мероприятие  1.1.
Обеспечение пожарной безопасности
</t>
  </si>
  <si>
    <t>Мероприятие 1.1.1                                                                    Обеспечение выполнения первичных мер пожарной безопасности на территории городского округа Домодедово</t>
  </si>
  <si>
    <t>Задача 2                                                             Поддержка и оказание содействия в развитии добровольной пожарной охраны</t>
  </si>
  <si>
    <t xml:space="preserve">Основное мероприятие    2.1                                                                            Развитие добровольной пожарной охраны на территории городского 
округа Домодедово
</t>
  </si>
  <si>
    <t>Мероприятие 2.1.1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</si>
  <si>
    <t>Мероприятие 2.1.2
Выплаты добровольным пожарным, отличившимся при тушении пожаров</t>
  </si>
  <si>
    <t xml:space="preserve">Мероприятие 2.1.3                                 Обучение и страхование добровольных пожарных </t>
  </si>
  <si>
    <t xml:space="preserve">Задача 1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t>
  </si>
  <si>
    <t xml:space="preserve">Основное мероприятие 1.1                              Создание запасов материально-технических, продовольственных, медицинских и иных средств для целей гражданской обороны </t>
  </si>
  <si>
    <t>Мероприятие 1.1.1                                                                     Приобретение имущества гражданской обороны, организация  и  обеспечение его содержания.</t>
  </si>
  <si>
    <t xml:space="preserve">Основное мероприятие 1.2                                                                                                   Повышение степени готовности ЗСГО к приёму укрываемого населения </t>
  </si>
  <si>
    <t>Мероприятие 1.2.1                                                                     Восстановление технической готовности защитных сооружений гражданской обороны</t>
  </si>
  <si>
    <t xml:space="preserve">Основное мероприятие 1.1
Оборудование социально - значимых объектов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t>
  </si>
  <si>
    <t xml:space="preserve">Мероприятие 1.1.2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 установка громкоговорящей связи (оповещение о возникновении угрозы  совершения террористического акта или иного преступления);
</t>
  </si>
  <si>
    <t xml:space="preserve">Мероприятие 1.1.3 
Оборудование объектов управления образования городского округа Домодедово:
- установка инженерно-технических средств антитеррористической защиты (дополнительных камер видеонаблюдения);
- оснащение стационарными (рамочными) и ручными металлообнаружителями;
- установка систем контроля и управления доступом (СКУД)
- установка домофонов
- установка громкоговорящей связи (оповещение о возникновении угрозы  совершения террористического акта или иного преступления)
</t>
  </si>
  <si>
    <t xml:space="preserve">Основное мероприятие 1.2.
Повышение степени защищенности объектов муниципальной собственности
</t>
  </si>
  <si>
    <t>Мероприятие 1.2.1
Обеспечение централизованной пультовой охраной зданий и помещений Администрации городского округа Домодедово</t>
  </si>
  <si>
    <t xml:space="preserve">Мероприятие 1.2.2
Обеспечение охраной зданий и помещений, подведомственных Управлению образования Администрации городского округа Домодедово
</t>
  </si>
  <si>
    <t xml:space="preserve">Мероприятие 1.2.3
Обеспечение технического обслуживания систем тревожной сигнализации зданий (сооружений), подведомственных Управлению образования
</t>
  </si>
  <si>
    <t>Мероприятие 1.2.4 
Обеспечение охраной зданий (сооружений), подведомственных Комитету по культуре, делам молодежи и спорту</t>
  </si>
  <si>
    <t xml:space="preserve">Мероприятие 1.2.5
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</si>
  <si>
    <t xml:space="preserve">Основное мероприятие 2.1. 
Обеспечение деятельности общественных объединений  правоохранительной направленности
</t>
  </si>
  <si>
    <t xml:space="preserve">Мероприятие 2.1.1           Материальное стимулирование народных дружинников
</t>
  </si>
  <si>
    <t xml:space="preserve">Мероприятие 2.1.2 Осуществление мероприятий по обучению народных дружинников
</t>
  </si>
  <si>
    <t xml:space="preserve">Мероприятие 2.1.3
Материальное-техническое обеспечение деятельности народных дружин 
</t>
  </si>
  <si>
    <t xml:space="preserve">Основное мероприятие 2.2
Реализация мероприятий по обеспечению общественного порядка и общественной безопасности
</t>
  </si>
  <si>
    <t xml:space="preserve">Мероприятие 2.2.1
Изготовление, размещение и распространение рекламной продукции по профилактике преступлений и правонарушений среди подростков и молодежи  
</t>
  </si>
  <si>
    <t xml:space="preserve">Мероприятие 2.2.2 Подготовка и участие Домодедовского отряда юных друзей полиции в областном слете </t>
  </si>
  <si>
    <t xml:space="preserve">Мероприятие 2.2.3 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</si>
  <si>
    <t>Основное мероприятие 3.1.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</si>
  <si>
    <t xml:space="preserve">Мероприятие 3.1.1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</si>
  <si>
    <t xml:space="preserve">Мероприятие 3.1.2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</si>
  <si>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3.1.3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</si>
  <si>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3.1.4
Обслуживание систем видеонаблюдения, подведомственных Управлению образования
</t>
  </si>
  <si>
    <t xml:space="preserve">Мероприятие 3.1.5 
Приобретение и установка камер видеонаблюдения на объектах, подведомственных Комитету по культуре, делам молодежи и спорту 
</t>
  </si>
  <si>
    <t xml:space="preserve">Мероприятие 3.1.6
Осуществление организационных мероприятий по подключению  торговых центров, автозаправочных станций к системе «Безопасный регион»
</t>
  </si>
  <si>
    <t xml:space="preserve">Основное мероприятие 4.1.
Организация и проведение мероприятий, направленных на предупреждение проявлений экстремизма,  формирование мульти культурности и толерантности в молодежной среде
</t>
  </si>
  <si>
    <t xml:space="preserve">Мероприятие 4.1.1
Изготовление агитационных материалов направленных на предотвращение экстремизма
</t>
  </si>
  <si>
    <t>Мероприятие 4.1.2       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воспитания межнациональной  и межконфессиональной толерантности</t>
  </si>
  <si>
    <t>Мероприятие 4.1.3       Организация и проведение мероприятий, посвященных Дню солидарности в борьбе с терроризмом</t>
  </si>
  <si>
    <t>Мероприятие 4.1.4    Организация и проведение культурных мероприятий :      - Пасхальный концерт; Татарский народный праздник "Сабантуй";                       -       в рамках дня славянской письменности концертная программа "Мы славяне";                                                                     - в рамках проекта "Другие берега" в библиотеках городского округа недель литературы и культуры народов мира</t>
  </si>
  <si>
    <t>Мероприятие 4.1.5       Оказание методической помощи в подготовке специалистов, принимающих участие в информационном противодействии экстремизму</t>
  </si>
  <si>
    <t>Задача 5 
Увеличение количества лиц с диагнозом потребление наркотических средств с вредными последствиями, поставленных на диспансерный учет</t>
  </si>
  <si>
    <t xml:space="preserve">Основное мероприятие 5.1. 
Профилактика наркомании и токсикомании
</t>
  </si>
  <si>
    <t xml:space="preserve">Мероприятие 5.1.1
Внедрение профилактических антинаркотических программ в образовательных организациях
</t>
  </si>
  <si>
    <t xml:space="preserve">Мероприятие 5.1.2
Повышение квалификации специалистов и подготовка волонтеров
</t>
  </si>
  <si>
    <t>Мероприятие 5.1.3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t>
  </si>
  <si>
    <t xml:space="preserve">Основное мероприятие 5.2. 
Информационно - пропагандистское сопровождение антинаркотической деятельности.
</t>
  </si>
  <si>
    <t xml:space="preserve">Мероприятие 5.2.1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</si>
  <si>
    <t xml:space="preserve">Задача 1 Повышение уровня обеспеченности населения г.о. Домодедоово жильем </t>
  </si>
  <si>
    <t xml:space="preserve">Основное мероприятие 2.                          Оказание имущественной  поддержки субъектам малого и среднего предпринимательства                                                        </t>
  </si>
  <si>
    <t>Подпрограмма 2  «Содействие занятости населения городского округа Домодедово на 2017-2021 годы»</t>
  </si>
  <si>
    <t xml:space="preserve">Основное мероприятие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             </t>
  </si>
  <si>
    <t xml:space="preserve">Мероприятие 1.1               Хранение, комплектование, учет и использование документов Архивного фонда Московской области и других архивных документов, поступивших в архивный отдел администрации г/о Домодедово      </t>
  </si>
  <si>
    <t xml:space="preserve">Основное мероприятие.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</si>
  <si>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2.1. </t>
  </si>
  <si>
    <t xml:space="preserve"> Основное мероприятие. Информирование населения об основных социально-экономических  событиях городского округа Домодедово, а так же о деятельности органов местного самоуправления посредством наружной рекламы</t>
  </si>
  <si>
    <t xml:space="preserve"> Основное мероприятие.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 </t>
  </si>
  <si>
    <t>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</si>
  <si>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Мероприятие 2 Субсидия юридическим лицам, которым выдано свидетельство об осуществлении перевозок по соответствующим маршрутам на компенсацию недополученных доходов, связанных с предоставлением мер социальной поддержки пассажирам, имеющих право на льготы при проезде на муниципальных маршрутах регулярных перевозок по нерегулируемым тарифам №11 "мкр. Южный (ул. Курыжова) - ст. Взлетная", №12 "ст. Домодедово - мкр. Южный", №20 "ул. Ломоносова д.22а - ст. Домодедово", №45 "ст. Домодедово - д.Чурилково"</t>
  </si>
  <si>
    <t>Приложение 1</t>
  </si>
  <si>
    <t>,</t>
  </si>
  <si>
    <t>1.4</t>
  </si>
  <si>
    <t>1.4.1</t>
  </si>
  <si>
    <t>1.3.2</t>
  </si>
  <si>
    <t>Мероприятие 2.                                      Замена покрытия футбольного поля, расположенного вблизи Олимпийской Аллеи, разработка и экспертиза ПСД МАУ "ГС "Авангард"</t>
  </si>
  <si>
    <t>1.4.3</t>
  </si>
  <si>
    <t>Мероприятие 3.                                                                 Ремонт трибун с заменой кресел и подтрибунных помещений, разработка и экспертиза ПСД МАУ "ГС "Аванград"</t>
  </si>
  <si>
    <t>Основное мероприятие 2.1                 Создание АПК «Безопасный город»</t>
  </si>
  <si>
    <t>Планируется в 4 квартале</t>
  </si>
  <si>
    <t>2.2.1</t>
  </si>
  <si>
    <t>2.2.2</t>
  </si>
  <si>
    <t>2.2.3</t>
  </si>
  <si>
    <t>Оплата услуг осуществляется по-этапно</t>
  </si>
  <si>
    <t>Оплата осуществляется по-этапно</t>
  </si>
  <si>
    <t>4.1.4</t>
  </si>
  <si>
    <t>4.1.5</t>
  </si>
  <si>
    <t>5.1.3</t>
  </si>
  <si>
    <t>5.2.</t>
  </si>
  <si>
    <t>5.2.1</t>
  </si>
  <si>
    <t>Участников подпрограммы меньше, чем было запланировано</t>
  </si>
  <si>
    <t>Отражены собственные средства молодых семей</t>
  </si>
  <si>
    <t>Квартиры приобретены. мероприятие будет выполнено после заключения договоров специализированного найма (служебные, общежития) с работниками социальной сферы</t>
  </si>
  <si>
    <t>Основное мероприятие №1          Оказание единовременной мат. помощи отдельным категориям граждан к памятным датам</t>
  </si>
  <si>
    <t>Основное мероприятие №2         Оказание единовременной мат. помощи ветеранам и другим категориям граждан</t>
  </si>
  <si>
    <t>планируется выполнения мероприятия к концу 2017 года</t>
  </si>
  <si>
    <t>Основное мероприятие №3  Обеспечение ежемесячных доплат к пенсии муниципальным служащим и почетным гражданам городского округа Домодедово</t>
  </si>
  <si>
    <t>Основное мероприятие №4  Предоставление мер социальной поддержки и субсидий по оплате жилого помещения и коммунальных услуг гражданам имеющим место жительства в городском округе Домодедово</t>
  </si>
  <si>
    <t>Основное мероприятие №1         Создание безбарьерной среды в городском округе Домодедово</t>
  </si>
  <si>
    <t>планируется выполнение мероприятия в конце 2017 года</t>
  </si>
  <si>
    <t>7</t>
  </si>
  <si>
    <t>Задача 7  Повышение уровня использования информационных технологий в сфере образования Московской области</t>
  </si>
  <si>
    <t>7.1</t>
  </si>
  <si>
    <t>Основное мероприятие 7 Внедрение информационных технологий для повышения качества и доступности образовательных услуг населению Московской области</t>
  </si>
  <si>
    <t>7.1.1</t>
  </si>
  <si>
    <t>Мероприятие 1 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t>
  </si>
  <si>
    <t>7.1.2</t>
  </si>
  <si>
    <t>Мероприятие 2 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t>
  </si>
  <si>
    <t>8</t>
  </si>
  <si>
    <t>Задача 8 Повышение уровня использования информационных технологий в сфере культуры Московской области</t>
  </si>
  <si>
    <t>8.1</t>
  </si>
  <si>
    <t>Основное мероприятие 8  Внедрение информационных технологий для повышения качества и доступности услуг населению в сфере культуры Московской области</t>
  </si>
  <si>
    <t>8.1.1</t>
  </si>
  <si>
    <t>Мероприятие 1  Обеспечение муниципальных учреждений культуры доступом в информационно-телекоммуникационную сеть Интернет</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</si>
  <si>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</si>
  <si>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Образовательные услуги оказываются согласно графику обучения</t>
  </si>
  <si>
    <t>Оплата транспортных услуг отделу по делам несовершеннолетних производится по факту выполненных услуг</t>
  </si>
  <si>
    <t>Оплата по коммунальным услугам, услугам охраны,  техническому обслуживанию производятся ежемесячно по фактическому потреблению услуг, текущий ремонт помещений  намечен на 3кв.2017г.</t>
  </si>
  <si>
    <t>Основное мероприятие 4.Корректировка списков кандидатов в присяжные заседатели федеральных судов общей юрисдикции в РФ</t>
  </si>
  <si>
    <t xml:space="preserve">Основное мероприятие 5. Проведение муниципальных выборов
</t>
  </si>
  <si>
    <t>Зароботная плата выплачиваеться ежемесячно в установленные сроки</t>
  </si>
  <si>
    <t>Оплата налога производиться в  установленные сроки</t>
  </si>
  <si>
    <t>3.1.10</t>
  </si>
  <si>
    <t>Мероприятие 10. Разработка проектно-сметной документации на капитальный ремонт нежилых помещений</t>
  </si>
  <si>
    <t>Мероприятие 3. Уплата налогов, сборов и иных платежей</t>
  </si>
  <si>
    <t>За первое полугодие 2017г. Авансовые платежи по транспортному налогу уплачены в полном объеме</t>
  </si>
  <si>
    <t>Планируется выполнение в 4 квартале 2017г.</t>
  </si>
  <si>
    <t>Мероприятие 8 Установка технических средств организации дорожного движения.</t>
  </si>
  <si>
    <t>Мероприятие 9 Устройство заездных автобусных карманов с установкой павильонов.</t>
  </si>
  <si>
    <t>Мероприятие 11. Приобретение и обслуживание мобильного комплекса фиксации нарушений правил дорожного движения.</t>
  </si>
  <si>
    <t xml:space="preserve">Задача 1. Анализ состояния  компонентов окружающей  среды  </t>
  </si>
  <si>
    <t>Основное мероприятие  1. Изучение компонентов  окружающей природной среды</t>
  </si>
  <si>
    <t>Мероприятие  1. Мониторинг состояния атмосферного воздуха</t>
  </si>
  <si>
    <t xml:space="preserve">Мероприятие  2. Обследование качества воды малых рек    </t>
  </si>
  <si>
    <t xml:space="preserve">Мероприятие  3. Обследование состояния  поверхностных вод (прудов)  </t>
  </si>
  <si>
    <t>Мероприятие  4. Оценка влияния очистных вооружений на состояние поверхностных вод</t>
  </si>
  <si>
    <t>Мероприятие  5.   Анализ данных по садовым некоммерческим товариществам, как источника негативного воздействия на окружающую среду</t>
  </si>
  <si>
    <t>1.1.1.6.</t>
  </si>
  <si>
    <t>Мероприятие  6.     Анализ мест централизованного сбора отходов</t>
  </si>
  <si>
    <t>Мероприятие   7.    Выявление мест несанкционированных свалок и проведение анализа их образования</t>
  </si>
  <si>
    <t>Задача 2. Ликвидация выявленных  несанкционированных свалок</t>
  </si>
  <si>
    <t>Основное мероприятие  2.    Ликвидация несанкционированных (стихийных) свалок (навалов)</t>
  </si>
  <si>
    <t>Мероприятие   1.      Вывоз несанкционированных  (стихийных) свалок (навалов)</t>
  </si>
  <si>
    <t xml:space="preserve">Задача 3. Увеличение количества участвующих в мероприятиях экологической направленности  
</t>
  </si>
  <si>
    <t>Основное мероприятие  3.  Экологическое образование и воспитание, информирование и пропаганда экологических знаний  населения</t>
  </si>
  <si>
    <t xml:space="preserve">Мероприятие    1.      Разработка и издание  детского экологического атласа типографским способом </t>
  </si>
  <si>
    <t>Мероприятие    2.      Проведение  Общероссийских Дней защиты  от Экологической опасности,  Всемирного дня охраны природы, акций, конференций</t>
  </si>
  <si>
    <t xml:space="preserve">Мероприятие   3.      Проведение мероприятий экологической направленности - постоянно (конкурсы, акции, выставки и пр.)  </t>
  </si>
  <si>
    <t xml:space="preserve">Мероприятие    4.     Проведение экологических субботников и субботников по уборке территории </t>
  </si>
  <si>
    <t xml:space="preserve">Задача 4.        Увеличение количества очищенных водоемов </t>
  </si>
  <si>
    <t>Основное мероприятие  4.    Проведение очистки водоемов в целях улучшения качества окружающей среды</t>
  </si>
  <si>
    <t>Мероприятие  1.    Очистка береговых зон водоемов городского округа Домодедово</t>
  </si>
  <si>
    <t xml:space="preserve">Мероприятие  2.        Обустройство  и содержание зон отдыха  </t>
  </si>
  <si>
    <t>Мероприятие   I.    Обследование гидротехнических сооружений находящихся в мниципальной собственности</t>
  </si>
  <si>
    <t>Мероприятие  2.  Обследование гидротехнических сооружений расположенных на территории городского округа Домодедово (в период весеннего половодья</t>
  </si>
  <si>
    <t>Мероприятие  3. Разработка проектно-сметной документации на ремонт гидротехнического сооружения</t>
  </si>
  <si>
    <t xml:space="preserve">Задача   I.                                                   Увеличение объема посадки зеленых насаждений </t>
  </si>
  <si>
    <t xml:space="preserve">Задача 2 .                                        Снижение площади засорения борщевиком Сосновского территории общего пользования городского округа Домодедово </t>
  </si>
  <si>
    <t>Общеобразовательная школа на 275 мест, г. Домодедово, микрарайон Северный, ул. Советская, д.32 (ПИР и строительство)</t>
  </si>
  <si>
    <t>2.1.1.7.1</t>
  </si>
  <si>
    <t>2.1.1.7.2</t>
  </si>
  <si>
    <t>3.1.8.</t>
  </si>
  <si>
    <t>2.1.12.</t>
  </si>
  <si>
    <t>Основное 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</si>
  <si>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Задача 1. Повышение защищенности участников дорожного движения от дорожно–транспортных происшествий и их последствий.</t>
  </si>
  <si>
    <t>Основное мероприятие 1 Повышение уровня безопасности дорожного движения.</t>
  </si>
  <si>
    <t>Основное мероприятие 1                                              Содержание дорог и тротуаров.</t>
  </si>
  <si>
    <t>Основное мероприятие 1 Проектирование, строительство, реконструкция и ремонт муниципальных дорог и тротуаров.</t>
  </si>
  <si>
    <t>Ведутся работы. Завершение в 4 квартал 2017 года</t>
  </si>
  <si>
    <t>Мероприятие 11. Ремонт участка подъездной дороги к д. Буняково от автодороги "Востряково-Ловцово" до СНТ "Востряково", мкр Востряково, г. Домодедово</t>
  </si>
  <si>
    <t>2.1.13.</t>
  </si>
  <si>
    <t>Мероприятие 14. Разработка проектно-сметной документации: «Реконструкция участка дороги по ул. Талалихина км.0+480 - км.1+005 мкр.Западный г.Домодедово».</t>
  </si>
  <si>
    <t>2.1.14.</t>
  </si>
  <si>
    <t>2.1.15.</t>
  </si>
  <si>
    <t>Мероприятие 16. Разработка проектно-сметной документации: «Капитальный ремонт участка дороги "Подъезд к санаторию "Подмосковье"».</t>
  </si>
  <si>
    <t>2.1.16.</t>
  </si>
  <si>
    <t>Мероприятие 17. Разработка проектно-сметной документации: «Устройство тротуара и велодорожки по ул. Советская мкр.Северный г.Домодедово"».</t>
  </si>
  <si>
    <t>2.1.17.</t>
  </si>
  <si>
    <t>Мероприятие 18. Ремонт участка дороги "Подъезд к санаторию "Подмосковье" Никитский административный округ го Домодедово</t>
  </si>
  <si>
    <t>Основное мероприятие 1.                             Ремонт дворовых территорий многоквартирных жилых домов и подъездов к дворовым территориям многоквартирных жилых домов.</t>
  </si>
  <si>
    <t>Мероприятие 3. Разработка проектно-сметной документации: «Капитальный ремонт дворовой территории, проезда к дворовой территории многоквартирных домов по адресу: г. Домодедово, ул. Советская, д. 62, д. 62/1"</t>
  </si>
  <si>
    <r>
      <t xml:space="preserve">Подпрограмма 4 «Обеспечение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2017-2021 годы»   </t>
    </r>
    <r>
      <rPr>
        <sz val="11"/>
        <color indexed="8"/>
        <rFont val="Times New Roman"/>
        <family val="1"/>
        <charset val="204"/>
      </rPr>
      <t xml:space="preserve">   </t>
    </r>
  </si>
  <si>
    <t>Завершение работ в 4 квартале 2017 года.</t>
  </si>
  <si>
    <t>Строительство канализационной насосной станции производительностью 4 500 м3/сут. в г. Домодедово, мкрн. Западный, ул. Текстильщиков</t>
  </si>
  <si>
    <t>Проведение ежегодной актуализации схем водоснабжения и водоотведения округа Домодедово</t>
  </si>
  <si>
    <t>2.1.8</t>
  </si>
  <si>
    <t>2.1.9</t>
  </si>
  <si>
    <t>2.1.10</t>
  </si>
  <si>
    <t>Окончание работ в 4 квартале 2017 года</t>
  </si>
  <si>
    <t>Работа ведется в соответствии с заявками</t>
  </si>
  <si>
    <t>Целевая субсидия МБУ "КБ" на изготовление и монтаж забора по ул. Советская, мкр-н Северный, г. Домодедово</t>
  </si>
  <si>
    <t>Целевая субсидия МБУ "КБ" на приобретение уличной мебели на Аллею 60-летия Победы, мкр-н Центральный, г.Домодедово</t>
  </si>
  <si>
    <t>Целевая субсидия МБУ "КБ" на вертикальную планировку ул.Каширское шоссе, г.Домодедово</t>
  </si>
  <si>
    <t xml:space="preserve">Целевая субсидия МБУ "КБ" на приобретение бункеров для сбора ТБО для установки в городском округе Домодедово </t>
  </si>
  <si>
    <t>Экономия при проведении аукциона</t>
  </si>
  <si>
    <t>Целевая субсидия МБУ "КБ" на приобретение автомобиля</t>
  </si>
  <si>
    <t>Целевая субсидия МБУ "КБ" на приобретение оргтехники и оборудования</t>
  </si>
  <si>
    <t>Целевая субсидия МБУ "КБ" на приобретение цветочниц, подлежащих установке на ограждении вдоль улиц Каширское шоссе и Советсткая</t>
  </si>
  <si>
    <t>Приобретение техники для нужд благоустройства территории городского округа Домодедово за счет средств бюджета Московской области</t>
  </si>
  <si>
    <t>Целевая субсидия МБУ "КБ" на ремонт ограждений частного сектора по улицам 2-я Коммунистическая (у стадиона "Авангард"</t>
  </si>
  <si>
    <t>Целевая субсидия МБУ "КБ" на ремонт ограждений частного сектора по ул.Каширское шоссе</t>
  </si>
  <si>
    <t>Осуществление переданных полномочий Московской области по организации проведения мероприятий по отлову и содержанию безнадзорных животных</t>
  </si>
  <si>
    <t xml:space="preserve">Основное мероприятие 2 "Формирование комфортной среды" </t>
  </si>
  <si>
    <t>Софинансирование из средств бюджета городского округа Домодедово мероприятий по подготовке к проведению чемпионата мира по футболу в 2018 году в Российской Федерации</t>
  </si>
  <si>
    <t>Реализация мероприятий по подготовке и проведению чемпионата мира по футболу в 2018 году в Российской Федерации</t>
  </si>
  <si>
    <t>Обустройство детской игровой площадки в мкр. Северный, ул. Набережная, д. 16/1</t>
  </si>
  <si>
    <t>Обустройство детской игровой площадки в мкр. Северный, ул. Дачная, д. 25, 25а</t>
  </si>
  <si>
    <t>1.1.34</t>
  </si>
  <si>
    <t>1.1.35</t>
  </si>
  <si>
    <t>Софинансирование расходов за счет средств бюджета городского округа Домодедово устройства детской площадки в с.Вельяминово, городской округ Домодедово</t>
  </si>
  <si>
    <t>Софинансирование расходов на участие в государственной программе Московской области «Развитие жилищно-коммунального хозяйства» на 2017-2021 годы на ремонт подъездов многоквартирных домов за счет средств бюджета городского округа Домодедово</t>
  </si>
  <si>
    <t>Задача 1. Обработка поступивших заявлений  в сфере архитектурно-градостроительной деятельности, осуществление контрольно надзорных функций за строительством муниципальных объектов, разработка проектов благоустроства</t>
  </si>
  <si>
    <t>Основное мероприятие 1 Создание условий для реализации полномочий  казенного учреждения</t>
  </si>
  <si>
    <t>Выполнение к концу 2017 года</t>
  </si>
  <si>
    <t>Мероприятие 2 Закупка работ, услуг, материально-технических средств для общехозяйственных нужд.</t>
  </si>
  <si>
    <t xml:space="preserve">Задача 2. 
Утверждение документов территориального планирования и градостроительного зонирования городского округа 
</t>
  </si>
  <si>
    <t xml:space="preserve">Основное мероприятие Обеспечение утверждения документов территориального планирования и градостроительного зонирования городского округа  Домодедово </t>
  </si>
  <si>
    <t>Мероприятие 5 Разработка (корректировка)нормативов градостроительного проектирования городского округа Домодедово</t>
  </si>
  <si>
    <t xml:space="preserve">Задача 3. 
Создание архитектурно-художественного облика городского округа Домодедово.
</t>
  </si>
  <si>
    <t xml:space="preserve">Основное мероприятие Формирование привлекательного архитектурного облика </t>
  </si>
  <si>
    <t>Подпрограмма 1 «Проектно-информационное обеспечение градостроительной деятельности городского округа Домодедово на 2017-2021 годы»</t>
  </si>
  <si>
    <t>Выполнены врезка и пуск газа. Производится подключение абонентов.</t>
  </si>
  <si>
    <t>Установка приборов 
учета энергетических
ресурсов с автоматическим регулированием по параметрам наружного воздуха</t>
  </si>
  <si>
    <t>Софинансирование работ по установке и капитальному ремонту электросетевого хозяйства  и систем наружного освещения в рамках подготовки чемпионата мира по футболу в 2018 году в Российской Федерации за счет средств бюджета городского округа Домодедово</t>
  </si>
  <si>
    <t>Развитие системы информирования населения о деятельности органов местного самоуправления  городского округа Домодедово на 2017-2021 годы</t>
  </si>
  <si>
    <t>Безопасность населения городского округа Домодедово на 2017 - 2021 годы</t>
  </si>
  <si>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</si>
  <si>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Повышение энергетической  эффективности городского округа Домодедово на 2015- 2020 годы</t>
  </si>
  <si>
    <t>Подпрограмма 1. «Энергосбережение и повышение энергетической эффективности в организациях и учреждениях бюджетной сферы на 2015- 2020 годы»</t>
  </si>
  <si>
    <t>Подпрограмма 4 «Энергосбережение в системе уличного освещения на 2015- 2020 годы»</t>
  </si>
  <si>
    <t>Газификация сельских населенных пунктов городского округа Домодедово на 2015-2019</t>
  </si>
  <si>
    <t>Задача 1. Доступность дошкольного образования для детей в возрасте от 1,5 до 7 лет</t>
  </si>
  <si>
    <t>Мероприятие 6.          Ремонт существующих зданий муниципальных дошкольных образовательных учреждений, в том числе:</t>
  </si>
  <si>
    <t>Мероприятие 1.                 Детский сад № 36 "Сказка"на 160 мест в микрорайоне Западный,   ул. Дружбы</t>
  </si>
  <si>
    <t xml:space="preserve">Мероприятие 2.         Детский сад № 48 на 150 мест в микроравйоне Южный      </t>
  </si>
  <si>
    <t xml:space="preserve">Мероприятие 3.                  Детский сад № 5  на 160 мест в микрорайоне Северный         </t>
  </si>
  <si>
    <t>Мероприятие 4.                      Детский сад № 27 на 160 мест   в микрорайоне Западный</t>
  </si>
  <si>
    <t>Мероприятие 5.                  Детский сад № 44 на 9 0мест в микрорайоне Западный</t>
  </si>
  <si>
    <t>Мероприятие 11.                Капитальный ремонт МАДОУ д/с № 9 "Ягодка"</t>
  </si>
  <si>
    <t>Задача 2.                                                 Обеспечение 100% доли воспитанников дошкольных образовательных организаций, обучающихся по программам, соответствующим требованиям федерального государственного образовательного стандарта дошкольного образования</t>
  </si>
  <si>
    <t>Основное мероприятие 1.                  Обеспечение реализации прав граждан на получение общедоступного и бесплатного дошкольного образования</t>
  </si>
  <si>
    <t>Мероприятие 1.                               Приобретение оборудования и инвентаря для муниципальных дошкольных образовательных учреждений</t>
  </si>
  <si>
    <t>Мероприятие 2.                            Обеспечение воспитанников муниципальных дошкольных образовательных учреждений сбалансированным качественным питанием</t>
  </si>
  <si>
    <t>Мероприятие 4.                       Компенсация части родительской платы за присмотр и уход за детьми, осваивающими образовательные программы дошкольного образования в дошкольных образовательных учреждениях городского округа Домодедово Московской области, осуществляющих образовательную деятельность</t>
  </si>
  <si>
    <t>Мероприятие 5.               Предоставление доступа к сети Интернет</t>
  </si>
  <si>
    <t>Мероприятие 6.              Создание условий для получения детьми- инвалидами качественного образования в дошкольных образовательных организациях; софинансирование для создания условий для получения детьми- инвалидами качественного образования</t>
  </si>
  <si>
    <t>Основное мероприятие 2.                     Обеспечение реализации федерального государственного образовательного стандарта дошкольного образования</t>
  </si>
  <si>
    <t xml:space="preserve">Мероприятие 1.                   Закупка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Софинансирование на закупку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t>
  </si>
  <si>
    <t>Задача 1.              Увеличение доли обучающихся   по федеральным государственным образовательным стандартам</t>
  </si>
  <si>
    <t xml:space="preserve">Основное мероприятие 1.       Обеспечение мер социальной поддержки обучающихся в муниципальных общеобразовательных учреждениях        </t>
  </si>
  <si>
    <t xml:space="preserve">Мероприятие 1.       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городского округа Домодедово Московской области
        </t>
  </si>
  <si>
    <t>Мероприятие 2.          Финансовое обеспечение условий для обеспечения обучающихся общеобразовательных учрежджений качественным горячим питанием</t>
  </si>
  <si>
    <t>Основное мероприятие 2.               Финансовое обеспечение деятельности общеобразовательных организаций</t>
  </si>
  <si>
    <t xml:space="preserve">Мероприятие 1.                        Обеспечение выполнения лицензионных показателей муниципальными общеобразовательными учреждениями, внедрение ФГОС общего образования, реализация программ повышения качества образования,
в том числе:
</t>
  </si>
  <si>
    <t>Мероприятие 2.                      Обеспечение подвоза учащихся к месту обучения в муниципальные общеобразовательные организации, расположенные в сельской местности</t>
  </si>
  <si>
    <t>Мероприятие 3.      Предоставление общеобразовательным учреждениям доступа к образовательным ресурсам через Интернет</t>
  </si>
  <si>
    <t xml:space="preserve">Мероприятие 4.                   Гранты муниципальным общеобразовательным организациям  с высоким уровнем достижения педагогического коллектива по образованию и воспитанию </t>
  </si>
  <si>
    <t>Мероприятие 1.              Строительство общеобразовательных организаций</t>
  </si>
  <si>
    <t>Мероприятие 2.                         Капитальные вложения в общеобразовательные организации в целях ликвидации второй смены</t>
  </si>
  <si>
    <t>Мероприятие 3.               Ремонт существующих зданий муниципальных общеобразовательных учреждений</t>
  </si>
  <si>
    <t>Мероприятие 4.                           Благоустройство территорий муниципальгых общеобразовательных учрждений</t>
  </si>
  <si>
    <t>Задача 3.                               Совершенствование учебно-материальной базы муниципальных общеобразовательных учреждений в целях уприведения ее в соответствие с основными современными требованиями образования</t>
  </si>
  <si>
    <t>Основное мероприятие 1.     Обеспечение развития инновационной инфраструктуры общего образования</t>
  </si>
  <si>
    <t>Мероприятие 1.     Приобретение оборудования и инвентаря для муниципальных образовательных учреждений</t>
  </si>
  <si>
    <t xml:space="preserve">Мероприятие 2.              Закупка учебного оборудования и мебели для муниципальных общеобразовательных организаций (в т.ч. победителей областного конкурса муниципальных общеобразовательных организаций, разрабатывающих и внедряющих инновационные  </t>
  </si>
  <si>
    <t>Мероприятие 3.               Создание в общеобразовательных организациях, расположенных в сельской местности, условий для занятий физической культурой и спортом.</t>
  </si>
  <si>
    <t xml:space="preserve">Мероприятие 4.            Закупка оборудования для общеобразовательных организаций– победителей областного конкурса на присвоение статуса РИП Московской области. Софинансирование на закупку оборудования  для общеобразовательных организаций– победителей областного конкурса на присвоение статуса РИП Московской области.    </t>
  </si>
  <si>
    <t xml:space="preserve">Мероприятие 5.          Выплата грантов Губернатора Московской области лучшим общеобразовательным организациям 
в Московской области, укрепление материально- технической базы лучших общеобразовательных учреждений
     </t>
  </si>
  <si>
    <t>Мероприятие 6.               Обустройство спортивных площадок в муниципальных общеобразовательных учреждениях с целью реализации Всероссийского физкультурно- спортивного комплекса «Готов к труду и обороне», в том числе:</t>
  </si>
  <si>
    <t>Мероприятие 7.               Обеспечение аппаратно- программными комплексами общеобразовательных организаций Московской области в соответствии с государственной программой Московской области "Эффективная власть", софинансирование расходов на обеспечение аппаратно- программными комплексами общеобразовательных организаций</t>
  </si>
  <si>
    <t xml:space="preserve">Мероприятие 8.          Укрепление материально- технической базы общеобразовательных организаций, команды которых заняли 1-5 места на соревнова-ниях "Веселые старты"среди команд общеобразовательных организаций в Московской области на призы Губернатора Московской области в 2017 году. Софинансирование расходов на укрепление материально- технической базы общеобразовательных организаций, команды которых заняли 1-5 места на соревнова-ниях "Веселые старты"     </t>
  </si>
  <si>
    <t>Задача 4.                Создание условий для детей инвалидов с целью освоения программ общего образования (от общего количества детей- инвалидов)</t>
  </si>
  <si>
    <t>Основное мероприятие 1.               Финансовое обеспечение доступности общего обрахзования для детей- инвалидов и детей с ограниченными возможностями здоровья</t>
  </si>
  <si>
    <t xml:space="preserve">Мероприятие 1.       Обеспечение деятельности МБОУ Кутузовской школы-интерната        </t>
  </si>
  <si>
    <t>Мероприятие 2.               Обеспечение сбалансированным качественным питанием воспитанников МБОУ Кутузовской школы-интерната  и МБУ ДО "Центр содействия семейному устройству детей, подготовки и сопровождения замещающих семей" им. Талалихина, в том числе:</t>
  </si>
  <si>
    <t xml:space="preserve">Мероприятие 3.         Распространение на всей территории Российской Федерации современных моделей успешной социализации детей      </t>
  </si>
  <si>
    <t>Мероприятие 4.               Формирование сети базовых общеобразовательных организаций, в которых созданы условия для инклюзивного образования детей– инвалидов</t>
  </si>
  <si>
    <t>Задача 1.  Увеличение численности детей, привлекаемых к участию в творческих мероприятиях</t>
  </si>
  <si>
    <t xml:space="preserve">Мероприятие 1.     Обеспечение выполнения лицензионных требований и нормативов муниципальными учреждениями дополнительного образования,
в том числе формирование муниципального задания на услуги дополнительного образования детей и финансовое обеспечение его реализации 
</t>
  </si>
  <si>
    <t xml:space="preserve">Мероприятие 2.           Обеспечение деятельности  муниципального бюджетного образовательного учреждения дополнительного образования детей городского округа Домодедово "Домодедовская детская школа искусств"    </t>
  </si>
  <si>
    <t xml:space="preserve">Мероприятие 3.            Приобретение оборудования муниципальным учреждениям дополнительного образования          </t>
  </si>
  <si>
    <t xml:space="preserve">Основное мероприятие 2.     Поддержка детей и молодежи, проявивших способности в области искусства, науки, физической культуры и спорта     </t>
  </si>
  <si>
    <t>Мероприятие 1.          Проведение олимпиад, творческих конкурсов, фестивалей и проздников с обучающимися, воспитанниками образовательных организаций и педагогическими работниками</t>
  </si>
  <si>
    <t>Основное мероприятие 3.          Строительство, реконструкция и ремонт учреждений дополнитель ного образования</t>
  </si>
  <si>
    <t>Мероприятие 3.                   Ремонт учреждений дополнительного образования</t>
  </si>
  <si>
    <t>Основное мероприятие 1.                       Реализация комплекса мер по обеспечению прав детей на организованный досуг, отдых и оздоровление</t>
  </si>
  <si>
    <t>Мероприятие 1.                   Обеспечение жизнедеятельности оздоровительных лагерей с дневным пребыванием детей, временно располагаемых на базах муниципальных образовательных учреждений.</t>
  </si>
  <si>
    <t>Мероприятие 2.                      Организация отдыха детей- сирот и детей, оставшихся без попечения родителей, в загородных стационарных учреждениях отдыха и оздоровления.</t>
  </si>
  <si>
    <t>Мероприятие 3.             Организация и проведение профильных смен для детей и подростков</t>
  </si>
  <si>
    <t>Мероприятие 4.                 Частичная оплата путевок или оплата компенсации за приобретённые путёвки в детские оздоровительные учреждения для детей работников муниципальных образовательных учреждений городского округа Домодедово, а также оплата компенсации для детей граждан Российской Федерации, имеющих место жительства в городском округе Домодедово.</t>
  </si>
  <si>
    <t>Мероприятие 5.            Организация отдыха и оздоровления детей и подростков, обучающихся в общеобразовательных учреждениях, проявивших особые способности в обучении и творческой деятельности, а также иных категорий детей, в том числе находящихся в трудной жизненной ситуации</t>
  </si>
  <si>
    <t>Мероприятие 6.         Организация и обеспечение функционирования оборонно-спортивного лагеря «Салют».</t>
  </si>
  <si>
    <t xml:space="preserve">Мероприятие 7.            Обучение начальников лагерей с дневным пребыванием детей, временно располагаемых на базах муниципальных образовательных учреждений, по вопросам охраны труда </t>
  </si>
  <si>
    <t>Мероприятие 8.                        Оплата труда начальникам и медицинским сестрам лагерей с дневным пребыванием детей, временно располагаемых на базах муниципальных образовательных учреждений</t>
  </si>
  <si>
    <t>Мероприятие 9.                Организация досуговых площадок при домах культуры и по месту жительства</t>
  </si>
  <si>
    <t>Мероприятие 10.                  Организация отдыха и оздоровления детей и подростков – участников творческих коллективов,  проявивших особые способности в обучении и творческой деятельности.</t>
  </si>
  <si>
    <t>Мероприятие 11.  Организация оздоровительных лагерей с дневным пребыванием детей на базах учреждений спорта</t>
  </si>
  <si>
    <t>Мероприятие 12.               Экскурсии в военно- патриотический парк культуры и отдыха Вооруженных Сил Российской Федерации "Патриот" в рамках реализации мероприятий военно- патриотического движения "Юнармия"</t>
  </si>
  <si>
    <t>Задача 3.               Сохранение уровня социализации детей-сирот и детей, оставшихся без попечения родителей</t>
  </si>
  <si>
    <t>Основное мероприятие 1.             Реализация комплекса мер, направленных на защиту прав детей- сирот и детей, оставшихся без попечения родителей</t>
  </si>
  <si>
    <t>Мероприятие 1.                  Обеспечение деятельности МБУ ДО "Центр содействия семейному устройству детей, подготовки и сопровождений замещающих семей" им. Талалихина</t>
  </si>
  <si>
    <t>Задача 4.                  Обеспечение отсутствия учащихся  и воспитанников муниципальных образовательных организаций, употребляющих психоактивные вещества в немедицинских целях</t>
  </si>
  <si>
    <t>Основное мероприятие 1.         Реализация мероприятий, напрвленных на профилактику правонарушений и формирование навыков законопослушного гражданина</t>
  </si>
  <si>
    <t>Мероприятие 1.          Проведение социально-психологического тестирования учащихся старших классов на предмет определения распространенности в общеобразо-вательных учреждениях факторов риска немедицинского употребления учащимися психоактивных веществ и добровольного анонимного экспресс-тестирования учащихся, достигших возраста 15 лет, на употребление наркотических средств</t>
  </si>
  <si>
    <t>Задача 1.        Обеспечение эффективного выполнения функций аппарата Управления образования</t>
  </si>
  <si>
    <t>Основное мероприятие 1.      Финансовое обеспечение функции Управления образования</t>
  </si>
  <si>
    <t>Мероприятие 1.             Расходы на содержание аппарата Управления образования</t>
  </si>
  <si>
    <t>Задача 2.                  Обеспечение эффективноного выполнения полномочий МБУ «Центр бухгалтерского обслуживания учреждений образования», МБУ "ЭРИС"</t>
  </si>
  <si>
    <t>Основное мероприятие 1.            Финансовое обеспечение деятельности МБУ «Центр бухгалтерского обслуживания учреждений образования», МБУ "ЭРИС"</t>
  </si>
  <si>
    <t>Мероприятие 1.                Выполнение муниципального задания на содержание МБУ «Центр бухгалтерского обслуживания учреждений образования»</t>
  </si>
  <si>
    <t>Мероприятие 2.              Выполнение муниципального задания на содержание МБУ «ЭРИС»</t>
  </si>
  <si>
    <t>Задача 3.                     Переподготовка и повышение квалификации педагогических и руководящих работников муниципальных образовательных организаций</t>
  </si>
  <si>
    <t>Основное мероприятие 1.              Реализация комплекса мер для обновления состава и компетенций педагогических работников</t>
  </si>
  <si>
    <t>Мероприятие 1.       Создание механизмов мотивации педагогических и руководящих работников к повышению качества работы и непрерывному профессиональному развитию.</t>
  </si>
  <si>
    <t>Задача 4.                   Обеспечене эффективного выполнения полномочий Муниципальным автономным учреждением дополнительного профессионального образования «Центр развития образования»</t>
  </si>
  <si>
    <t>Основное  мероприятие 1.           Создание условий для информационного, методического сопровожденияи мониторинга реализации муниципальной программы, в том числе финансовое обеспечение МАУ ДПО «Центр развития образования»</t>
  </si>
  <si>
    <t>Мероприятие 1.           Обеспечене выполнения лицензионных показателей Муниципальным автономным учреждением дополнительного профессионального образования «Центр развития образования»</t>
  </si>
  <si>
    <t xml:space="preserve">Мероприятие 2.1.4
Информирование населения муниципального образования  о деятельности народных дружин и т.д.
</t>
  </si>
  <si>
    <t>«Развитие жилищно-коммунального хозяйства городского округа Домодедово на 2017-2021 годы»</t>
  </si>
  <si>
    <t>Патриотическое воспитание граждан, проживающих в городском округе Домодедово, на 2017-2021 годы</t>
  </si>
  <si>
    <t>Задача 1. Увеличение числа граждан, проживающих в городском округе Домодедово, принимающих участие в меоприятиях гражданско-патриотической направленности</t>
  </si>
  <si>
    <t xml:space="preserve">Основное мероприятие 1. Организация и проведение массовых гражданоско-патриотических мероприятий для всех категорий граждан. </t>
  </si>
  <si>
    <t>Мероприятие 1. Организация и проведение мероприятий, связанных с Днями воинской славы России, а также памятными датами России, Московской области и городского округа Домодедово</t>
  </si>
  <si>
    <t>Мероприятие 2. Организация и проведение для граждан тематических учебно-практических занятий (семинаров, экскурсий, встреч, лекций с демонстрацией документальных фильмов гражданоско-патриотической тематики)</t>
  </si>
  <si>
    <t>Мероприятие 3. Организация и проведение мероприятий по выполнению гражданами нормативов и испытаний (тестов) Всероссийского физкультурно-спортивного комплекса "Готов к труду и обороне" (ГТО)</t>
  </si>
  <si>
    <t>Мероприятие 4. Разработка и реализация образовательно-патриотических маршрутов по местам Боевой и Трудовой Славы, историко-культурного и православного наследия родного края «Маршрут памяти»</t>
  </si>
  <si>
    <t>Мероприятие 5. Реализация общественными объединениями и организациями, функционирующими на территории городского округа Домодедово, гражданско-патриотических проектов и инициатив</t>
  </si>
  <si>
    <t>Основное мероприятие 2. Внедрение программ (проектов) гражданско-патриотической тематики</t>
  </si>
  <si>
    <t>Мероприятие 1. Разработка и реализация просветительских, в том числе интерактивных, конкурсных мероприятий гражданско-патриотической тематики, направленных на повышение уровня знаний истории и культуры России, Московской области и городского округа Домодедово</t>
  </si>
  <si>
    <t>Мероприятие 2. Разработка и реализация программ (проектов) воспитания граждан, направленных на противодействие экстремизму, сепаратизму, межрелигиозным и межнациональным конфликтам</t>
  </si>
  <si>
    <t>Мероприятие 3. Реализация комплексного учебного курса «Основы религиозных культур и светской этики» в общеобразовательных учреждениях в контексте реализации федеральных государственных образовательных стандартов общего образования</t>
  </si>
  <si>
    <t>Мероприятие 4. Изучение истории христианской православной и иных культур на землях Подмосковья, в том числе в рамках преподавания в общеобразовательных учреждениях предмета «Духовное краеведение Подмосковья»</t>
  </si>
  <si>
    <t>Задача 1. Увеличение числа граждан, проживающих в городском округе Домодедово, принимающих участие в мероприятиях военно-патриотической направленности</t>
  </si>
  <si>
    <t>Основное мероприятие 1. Обучение граждан основам военной службы</t>
  </si>
  <si>
    <t>Мероприятие 1. Расширение связей образовательных организаций с воинскими частями по вопросам подготовки молодежи допризывного и призывного возрастов к военной службе и призыву в Вооруженные Силы Российской Федерации</t>
  </si>
  <si>
    <t>Мероприятие 2. Обучение молодежи допризывного и призывного возрастов начальным знаниям в сфере обороны и их подготовки по основам военной службы</t>
  </si>
  <si>
    <t xml:space="preserve">Мероприятие 3. Создание условий для подготовки граждан по военно-прикладным и техническим видам спорта </t>
  </si>
  <si>
    <t>Мероприятие 4. Создание условий для подготовки граждан в возрасте 17 лет и старше по военно-учетным специальностям в общественных объединениях и профессиональных образовательных организациях</t>
  </si>
  <si>
    <t>Основное мероприятие 2. Организация и проведение военно-патриотических мероприятий для молодёжи допризывного и призывного возрастов</t>
  </si>
  <si>
    <t>Мероприятие 1. Организация и проведение 5-дневных учебных сборов с учащимися 10-х классов муниципальных общеобразовательных учреждений на базах воинских частей, расположенных на территории городского округа Домодедово</t>
  </si>
  <si>
    <t>Мероприятие 2. Организация и проведение муниципальных спартакиад по военно-прикладным и техническим видам спорта</t>
  </si>
  <si>
    <t>Мероприятие 3. Организация и проведение для учащейся молодёжи профильных смен военно-патриотической направленности и обеспечение их участия в деятельности оборонно-спортивных лагерей</t>
  </si>
  <si>
    <t xml:space="preserve">Задача 1. Увеличение числа организаторов и специалистов в сфере патриотического воспитания, в том числе руководителей военно-патриотических клубов и объединений, прошедших дополнительные профессиональные программы по повышению уровня компектенций в обалсти патриотического воспитания, в общей численности </t>
  </si>
  <si>
    <t>Основное мероприятие 1. Профессиональная подготовка, переподготовка и повышение квалификации специалистов, работающих в сфере патриотического воспитания</t>
  </si>
  <si>
    <t>Мероприятие 1. Организация профессиональной подготовки и переподготовки организаторов и специалистов, работающих в сфере патриотического воспитания</t>
  </si>
  <si>
    <t>Мероприятие 2. Проведение учебно-методических сборов с педагогическими работниками образовательных организаций, осуществляющими обучение граждан начальным знаниям в сфере обороны и их подготовку по основам военной службы, а также должностными лицами военного комиссариата, ответственными за подготовку граждан к военной службе, и военно-патриотических клубов и объединений</t>
  </si>
  <si>
    <t>Мероприятие 3. Разработка, организация и проведение для представителей профессионального сообщества цикла обучающих семинаров, в том числе с использованием интернет-технологий, по актуальным проблемам патриотического воспитания граждан</t>
  </si>
  <si>
    <t>Основное мероприятие 2. Использование конкурсных технологий в повышении профессионального мастерства специалистов, работающих в сфере патриотического воспитания</t>
  </si>
  <si>
    <t>Мероприятие 1. Организация и проведение муниципального конкурса профессионального мастерства среди организаторов и специалистов, работающих в сфере патриотического воспитания, «Растим патриотов России»</t>
  </si>
  <si>
    <t>Мероприятие 2. Организация и проведение муниципального конкурса среди образовательных организаций, расположенных на территории городского округа Домодедово, на лучшую подготовку граждан к военной службе «Защитник Отечества»</t>
  </si>
  <si>
    <t>Задача 2. Увеличение числа образовательных организаций, в которых функционируют спортивные клубы, военно-патриотические объединения, историко-краеведческие музеи, от общего количества образовательных организаций, осуществляющих свою деятельность на территории городского округа Домодедово</t>
  </si>
  <si>
    <t>Основное мероприятие 1. Создание и обеспечение функционирования в учреждениях и организациях, расположенных в городском округе Домодедово, объединений патриотической направленности</t>
  </si>
  <si>
    <t>Мероприятие 1. Создание и обеспечение деятельности в муниципальных учреждениях детских и молодёжных объединений в рамках движений «РОССИЙСКОЕ ДВИЖЕНИЕ ШКОЛЬНИКОВ» и «ЮНАРМИЯ»</t>
  </si>
  <si>
    <t>Мероприятие 2. Создание и обеспечение деятельности в муниципальных общеобразовательных учреждениях КАЗАЧЬИХ КЛАССОВ</t>
  </si>
  <si>
    <t>Мероприятие 3. Создание и обеспечение деятельности ШКОЛЬНЫХ СПОРТИВНЫХ КЛУБОВ</t>
  </si>
  <si>
    <t>Мероприятие 4. Создание и обеспечение деятельности в учреждениях и организациях, функционирующих в городском округе Домодедово, объединений дополнительного образования технической направленности</t>
  </si>
  <si>
    <t>Основное мероприятие 2. Развитие и укрепление материально-технической базы в сфере патриотического воспитания граждан</t>
  </si>
  <si>
    <t>Мероприятие 1. Обеспечение текущего содержания памятников, обелисков и мемориальных досок, посвященных событиям Великой Отечественной войны 1941-1945 гг., а также локальным войнам, находящихся на территории городского округа Домодедово</t>
  </si>
  <si>
    <t>2.2.2.</t>
  </si>
  <si>
    <t>Мероприятие 2. Создание в учреждениях и организациях различной ведомственной принадлежности патриотических экспозиций (юнармейских комнат, музеев, музейных комнат, уголков и выставок), в том числе посвящённых Дням воинской славы России, государственной символике, достижениям государства, героям и значимым событиям в истории страны и родного края</t>
  </si>
  <si>
    <t>2.2.3.</t>
  </si>
  <si>
    <t>Мероприятие 3. Оснащение учреждений и организаций специализированным инвентарём и оборудованием для организации физкультурно-оздоровительной и спортивной работы</t>
  </si>
  <si>
    <t>2.2.4.</t>
  </si>
  <si>
    <t>Мероприятие 4. Оснащение учреждений и организаций различной ведомственной принадлежности современной материально-технической базой для развития военно-прикладных и технических видов спорта</t>
  </si>
  <si>
    <t>Задача 3. Увеличение числа учреждений и организаций, осуществляющих свою деятельность в соответствии с критериями эффективности деятельности в сфере патриотического воспитания граждан, от общего количества учреждений и организаций, осуществляющих свою деятельность на территории городского округа Домодедово</t>
  </si>
  <si>
    <t>Основное мероприятие 1. Внедрение перспективных моделей повышения эффективности деятельности в сфере патриотического воспитания граждан</t>
  </si>
  <si>
    <t>Мероприятие 1. Создание базовых образовательных организаций по апробации новых форм патриотического воспитания, в том числе на основе проектов победителей и призёров муниципальных конкурсов патриотической направленности</t>
  </si>
  <si>
    <t>Мероприятие 2. Разработка и внедрение критериев эффективности деятельности учреждений (организаций), осуществляющих свою деятельность на территории городского округа Домодедово, в сфере патриотического воспитания граждан</t>
  </si>
  <si>
    <t>Мероприятие 3. Организация и популяризация волонтерской деятельности в сфере патриотического воспитания граждан</t>
  </si>
  <si>
    <t>Мероприятие 4. Разработка порядка оказания финансовой, имущественной, информационной, консультационной и иной поддержки учреждениям (организациям) и специалистам, осуществляющим свою деятельность в сфере патриотического воспитания граждан</t>
  </si>
  <si>
    <t>4.</t>
  </si>
  <si>
    <t>Задача 4. Увеличение числа граждан, информированных о мероприятиях муниципальной программы, в общей численности граждан, проживающих в городском округе Домодедово</t>
  </si>
  <si>
    <t>Основное мероприятие 1. Создание условий для развития гражданской активности по формированию патриотической культуры в телевизионных, электронных и печатных средствах массовой информации</t>
  </si>
  <si>
    <t>Мероприятие 1. Издание и распространение информационных материалов патриотической тематики (справочные и учебные пособия, медиапрограммы (проекты) для военно-патриотических и гражданско-патриотических объединений и т.д.), в том числе на электронных носителях</t>
  </si>
  <si>
    <t>Мероприятие 2. Выпуск тематических видеопроектов и печатной продукции, ориентированной на повышение престижа службы в Вооруженных Силах Российской Федерации</t>
  </si>
  <si>
    <t>Мероприятие 3. Издание сборников, книг, брошюр (в том числе электронных версий печатных изданий) по истории учреждений (организаций), осуществляющих или осуществлявших свою деятельность на территории городского округа Домодедово</t>
  </si>
  <si>
    <t>Мероприятие 4. Создание карты памятников, мемориальных мест, обелисков и мемориальных досок, посвященных героям и событиям Великой Отечественной войны 1941-1945 г.г., а также локальных войн, находящихся на территории городского округа Домодедово</t>
  </si>
  <si>
    <t>4.1.5.</t>
  </si>
  <si>
    <t>Мероприятие 5. Создание на основе музейных фондов виртуальных экспозиций, посвящённых истории родного края и героическим событиям в истории нашей страны</t>
  </si>
  <si>
    <t>4.1.6.</t>
  </si>
  <si>
    <t>Мероприятие 6. Создание групп в социальных сетях и электронных системах мгновенного обмена сообщениями (мессенджерах) для презентации творческих проектов в сфере патриотического воспитания граждан</t>
  </si>
  <si>
    <t>4.2.</t>
  </si>
  <si>
    <t>Основное мероприятие 2. Создание системы управления процессом патриотического воспитания граждан</t>
  </si>
  <si>
    <t>4.2.1.</t>
  </si>
  <si>
    <t>Мероприятие 1. Создание единого Реестра учреждений, организаций и объединений, функционирующих в городском округе Домодедово и принимающих участие в мероприятиях патриотической направленности</t>
  </si>
  <si>
    <t>4.2.2.</t>
  </si>
  <si>
    <t>Мероприятие 2. Создание и обеспечение функционирования Единой системы мониторинга за реализацией муниципальной программы</t>
  </si>
  <si>
    <t>4.2.3.</t>
  </si>
  <si>
    <t>Мероприятие 3. Создание и обеспечение функционирования Единого электронного ресурса для информационной поддержки реализации муниципальной программы</t>
  </si>
  <si>
    <t>4.3.</t>
  </si>
  <si>
    <t>Основное мероприятие 3. Создание системы общественного управления муниципальной программой</t>
  </si>
  <si>
    <t>4.3.1.</t>
  </si>
  <si>
    <t>Мероприятие 1. Создание и обеспечение деятельности экспертной группы по поддержке проектов в сфере патриотического воспитания граждан</t>
  </si>
  <si>
    <t>4.3.2</t>
  </si>
  <si>
    <t>Мероприятие 2. Создание и обеспечение деятельности Межведомственного координационного совета по патриотическому воспитанию граждан</t>
  </si>
  <si>
    <t>Подпрограмма 1. «Гражданско-патриотическое воспитание граждан, проживающих в городском округе Домодедово, на 2017-2021 годы»</t>
  </si>
  <si>
    <t>Подпрограмма 2. "Военно-патриотическое воспитание граждан, проживающих в городском округе Домодедово, на 2017-2021 годы"</t>
  </si>
  <si>
    <t xml:space="preserve"> Подпрограмма 3. «Создание условий для реализации муниципальной программы городского округа Домодедово на 2017-2021 годы»</t>
  </si>
  <si>
    <t>Запланировано на 4 квартал 2017 года</t>
  </si>
  <si>
    <t>Отчет о реализации муниципальных программ городского округа Домодедово за январь-сентябрь 2017 года</t>
  </si>
  <si>
    <t>Подпрограмма 2. Укрепление материально-технической базы учреждений культуры и искусства городского округа Домодедово на 2017-2021 годы.</t>
  </si>
  <si>
    <t>Основное мероприятие 2. Обеспечение выполнения функций музея</t>
  </si>
  <si>
    <t>Основное мероприятие 3. Организация и проведение мероприятий культуры и искусства</t>
  </si>
  <si>
    <t>Основное мероприятие 4. Обеспечение выполнения функций муниципальных культурно-досуговых учреждений</t>
  </si>
  <si>
    <t>Основное мероприятие 5. Обеспечение выполнения функций муниципального парка</t>
  </si>
  <si>
    <t>Выполнение муниципального задания. Освоение средств планируется до конца 2017 года в объеме 100%.</t>
  </si>
  <si>
    <t>Проведение мероприятий сферы культуры в течение года. Освоение средств планируется до конца 2017 года в объеме 100%.</t>
  </si>
  <si>
    <t>Окончательно выполнение работ и оплата запланированы на 4-й квартал 2017 года.</t>
  </si>
  <si>
    <t>Оплата за поставку уличной мебели бутет произведена в 4 -м квартале 2017 года.</t>
  </si>
  <si>
    <t>Выполнено, на экономию от проведенных аукционов будут заключены контракты на поставку материалов для изготовления топиарных фигур, на выполнение работ по изготовлению топиарных фигур и на постаку материалов для бук-кросинга</t>
  </si>
  <si>
    <t xml:space="preserve">Объявлен электронный аукцион на устройство ограждения. Объявлен аукцион на устройство освещения.Будут потрачены контракты на устройство сетей видеонаблюдения. В октябре будут заключены контракты на поставку материалов для изготовления топиарных фигур, на выполнение работ по изготовлению топиарных фигур и на постаку материалов для бук-кросинга. </t>
  </si>
  <si>
    <t>Объявлен конкурс на разработку проекта пляжа. В октябре будут заключены контракты на поставку материалов для изготовления топиарных фигур, на выполнение работ по изготовлению топиарных фигур и на постаку материалов для бук-кросинга</t>
  </si>
  <si>
    <t>Подпрограмма 1 "Развитие физической культуры и спорта в городском округе Домодедово на 2017-2021 годы"</t>
  </si>
  <si>
    <t>Выполнено.</t>
  </si>
  <si>
    <t>Мероприятие 5. Обеспечение деятельности муниципального бюджетного учреждения городского округа Домодедово Спортивная школа "Олимп"</t>
  </si>
  <si>
    <t>Окончательное выполнение работ и оплата планируется в 4-м квартале 2017 года.</t>
  </si>
  <si>
    <t>Основное мероприятие 4. Модернизация материально-технической базы объектов физической культуры и спорта, находящихся в муниципальной собственности путем проведения капитального и текущего ремонта</t>
  </si>
  <si>
    <t>Мероприятие 1.                    Приобретение основных средств</t>
  </si>
  <si>
    <t>Выполнение работ запланировано на 4-й квартал 2017 года.</t>
  </si>
  <si>
    <t>Мероприятие 4. Приобретение и установка спортивной площадки с покрытием на МАУ "ГС "Авангард"</t>
  </si>
  <si>
    <t>Окончательная оплата будет произведена в 4-м квартале 2017 года.</t>
  </si>
  <si>
    <t>Мероприятие 1.Оформление сцены в МБУ "МКЦ "Победа"</t>
  </si>
  <si>
    <t>Оплата будет произведена в октябре 2017 года.</t>
  </si>
  <si>
    <t>Мероприятие 2. Выполнение ремонтных работ в МБУ "МКЦ "Победа"</t>
  </si>
  <si>
    <t>Освоение средств планируется до конца 2017 года в объеме 100%.</t>
  </si>
  <si>
    <t>Проведение мероприятий в сфере молодежной политики в течение года. Освоение средств планируется до конца 2017 года в объеме 100%.</t>
  </si>
  <si>
    <t>Средства бюджета городского округа</t>
  </si>
  <si>
    <t xml:space="preserve">Средства бюджета Московской области  </t>
  </si>
  <si>
    <t>Подпрограмма 2   "Формирование доступной среды на 2017-2021 годы"</t>
  </si>
  <si>
    <t>Подпрограмма 3 "Создание условий для оказания медицинской помощи населению на 2017-2021 годы</t>
  </si>
  <si>
    <t>Плановый объем финансирования рассчитан в целом на 2017 год ,  выполнение - за 9 месяцев. В связи с тем, что финансирование по большинству статей проводится по фактическому выполнению показателей, финансирование по месяцам сдвигается на более поздний период</t>
  </si>
  <si>
    <t xml:space="preserve">Средства бюджета городского округа </t>
  </si>
  <si>
    <t>Подпрограмма 1 «Развитие отраслей сельского хозяйства городского округа Домодедово Московской области на 2014-2020"</t>
  </si>
  <si>
    <t>Финансирование будет произведено в 4 квартале.</t>
  </si>
  <si>
    <t>За 9 месяцев 2017г. ООО ПЗ "Барыбино" приобретена техника, подлежащая субсидированию. Финансирование планируется в 4 квартале 2017 г.</t>
  </si>
  <si>
    <t>Финансирование будет произведено в 4 квартале 2017г.</t>
  </si>
  <si>
    <t>Данные за 9 месяцев 2017 г.</t>
  </si>
  <si>
    <t>Задача 5. Сохранение обеспечения эпизоотического благополучия территории городского округа Домодедово от заноса и распространения заразных, в том числе особо опасных болезней животных, включая африканскую чуму свиней</t>
  </si>
  <si>
    <t>5.1.</t>
  </si>
  <si>
    <t>Основное мероприятие 1. Обеспечение эпизоотического благополучия территории городского округа Домодедово от заноса и распространения заразных, в том числе особо опасных болезней животных, включая африканскую чуму свиней</t>
  </si>
  <si>
    <t>5.1.1.</t>
  </si>
  <si>
    <t>Мероприятие 1 Осуществление переданных полномочий по организации проведения мероприятий по отлову и содержанию безнадзорных животных</t>
  </si>
  <si>
    <t>Подпрограмма 1 "Охрана окружающей среды городского округа Домодедово на 2017-2021годы"</t>
  </si>
  <si>
    <t>Подпрограмма 3«Охрана особо охраняемых природных   территорий  местного значения, городских лесов и лесопарковых зон, озелененных территорий городского округа Домодедово и борьба с сорной растительностью на 2017-2021годы»</t>
  </si>
  <si>
    <t>ТСУ проведено</t>
  </si>
  <si>
    <t>Соревнования проведены</t>
  </si>
  <si>
    <t>Муниципальные курсы ГО сформированы на базе МАУ ДПО "ЦРО"</t>
  </si>
  <si>
    <t>ЧС на территории округа не произошло</t>
  </si>
  <si>
    <t>Планируется приобретение рекламной продукции о запрете выхода на лед</t>
  </si>
  <si>
    <t>Планируется приобретение холодильника и оплата проживания в СЦ "Звенигород" на время обучения (повышение квалификации).</t>
  </si>
  <si>
    <t>Заработная плата работников МКУ "ЕДДС-112"</t>
  </si>
  <si>
    <t>Заключены контракты на ЭТО систем оповещения, модернизации системы управления оповещением, проключение Изернет к точкам оповещения. Завершение работ - 31.12.2017 г.</t>
  </si>
  <si>
    <t>Заключены муниципальные контракты на строительство площадки для забора воды пожарными автомобилями и на изготовление и размещение противопожарной рекламы на автобусах. Оплата в октябре 2017.</t>
  </si>
  <si>
    <t>Заключен муниципальный контракт. Завершение работ - 30.11.2017 г.</t>
  </si>
  <si>
    <t>Заключен контракт, оплата - декабрь 2017, заказчик - УКС</t>
  </si>
  <si>
    <t>Заключен муниципальный контракт на приобретение санитарных сумок. Оплата - октябрь 2017.</t>
  </si>
  <si>
    <t>В плане на 4 квартал 2017 года</t>
  </si>
  <si>
    <t>Изготовление в 4 квартале</t>
  </si>
  <si>
    <t>Подпрограмма 1 "Обеспечение жильем молодых семей городского округа Домодедово на 2017-2021 годы"</t>
  </si>
  <si>
    <t>Подпрограмма 2
"Обеспечение жильем отдельных категорий граждан, установленных федеральным законодательством на 2017-2021 годы"</t>
  </si>
  <si>
    <t>Реализация задачи продолжается.</t>
  </si>
  <si>
    <t>Подпрограмма 3 "Обеспечение жильем детей-сирот, оставшихся без попечения родителей, а также лиц из их числа на 2017-2021  годы"</t>
  </si>
  <si>
    <t>Данное мероприятие будет выполнено в 4 квартале 2017. Из за средств экономии объявленны аукционы на покупку дополнительно 3-х квартир.</t>
  </si>
  <si>
    <t>Подпрограмма 4 "Улучшение жилищных условий семей, имеющих семь и более детей на 2017-2021 годы"</t>
  </si>
  <si>
    <t>Подпрограмма 5 "Комплексное освоение земельных участков в целях жилищного строительства и развитие застроенных территорий городского округа Домодедово на 2017-2021 годы»"</t>
  </si>
  <si>
    <t>Подпрограмма 6 "Обеспечение жилыми помещениями специализированного жилищного фонда (служебные, общежития) работников сферы здравоохранения, образования и культуры, спорта и молодежной политики на 2017-2021 годы"</t>
  </si>
  <si>
    <t>Будет  выполнено до  конца года</t>
  </si>
  <si>
    <t>Будет  выполнено до конца года</t>
  </si>
  <si>
    <t xml:space="preserve">Будет  выполнено в 4 квартале </t>
  </si>
  <si>
    <t>Подпрограмма 4.  "Инвестиции городского округа Домодедово на 2017-2021 годы»</t>
  </si>
  <si>
    <t>Средства  бюджета городского округа</t>
  </si>
  <si>
    <r>
      <rPr>
        <sz val="11"/>
        <rFont val="Times New Roman"/>
        <family val="1"/>
        <charset val="204"/>
      </rPr>
      <t>Мероприятие 1.</t>
    </r>
    <r>
      <rPr>
        <b/>
        <sz val="11"/>
        <rFont val="Times New Roman"/>
        <family val="1"/>
        <charset val="204"/>
      </rPr>
      <t xml:space="preserve"> </t>
    </r>
    <r>
      <rPr>
        <sz val="11"/>
        <rFont val="Times New Roman"/>
        <family val="1"/>
        <charset val="204"/>
      </rPr>
      <t>Обеспечение денежным содержанием и дополнительными выплатами сотрудникам МКУ "Специализированная служба в сфере погребения и  похоронного дела". Перечисление страховых взносов  в государственные внебюджетные фонды Российской Федерации.</t>
    </r>
  </si>
  <si>
    <t xml:space="preserve">Мероприятие 2. Оснащение материально-технической базы, необходимыми средствами, а также закупка работ и услуг, необходимых для исполнения функций и полномочий, возложенных на МКУ "Специализированная служба в сфере погребения и похоронного дела" </t>
  </si>
  <si>
    <t>"Эффективная власть" на 2017-2021годы"</t>
  </si>
  <si>
    <t>Процедуры закупок  проводятся  до конца года согласно Плана-графика.      Оплата по заключенным контрактам   осуществляеться  на основании предъявленных  счетов, актов в установленные сроки(в зависимости от условий расчетов ежемесячно,ежеквартально,а также полный расчет)</t>
  </si>
  <si>
    <t>Процедуры закупок  проводятся  до конца года согласно Плана-графика.      Оплата по заключенным контрактам   осуществляеться  на основании предъявленных  счетов, актов в установленные сроки (в зависимости от условий расчетов ежемесячно,ежеквартально,а также полный расчет)</t>
  </si>
  <si>
    <t>Процедуры закупок  проводятся  до конца года согласно Плана-графика.    Освоение средств будет исполнено до конца текущего года.</t>
  </si>
  <si>
    <t>Запланированные процедуры закупок на обеспечение деятельности ИТ-специалистов проводиться не будут, в связи с ликвидацией.                                                           Часть средств будет направлена на проведение ликвидации МКУ «УИТО» (платные услуги нотариуса для подачи сведений  в ИФНС, услуги публикации в журнале «Вестник государственной регистрации», почтовые услуги для рассылки уведомлений всех кредиторов, перед которыми имеется задолженность, а также иные платежи при проведении ликвидации учреждения)</t>
  </si>
  <si>
    <t>Выплата заработной платы и перечисления страховых взносов во внебюджетные фонды  производится в установленные сроки в полном объеме</t>
  </si>
  <si>
    <t xml:space="preserve"> Оплата по заключенным контрактам  осуществляеться  на основании предъявленных  счетов, актов  ежемесячно в установленные сроки (до конца года, согласно условиям расчета) </t>
  </si>
  <si>
    <t xml:space="preserve">
 Оплата по контрактам произведена в полном объёме. </t>
  </si>
  <si>
    <t xml:space="preserve"> Данное мероприятие было запланировано по требованиям Мингосуправления , но в связи с тем ,что сопровождение системы МСЭД осуществляется штатными силами МКУ «УИТО» необходимости в приобретении данных услуг не было</t>
  </si>
  <si>
    <t>Оплата по заключенным контрактам   осуществляеться  на основании предъявленных  счетов, актов в установленные сроки (в зависимости от условий расчетов )</t>
  </si>
  <si>
    <t>Оплата будет производиться в 4 квартале</t>
  </si>
  <si>
    <t>Подпрограмма 2 "Обеспечение деятельности МБУ "Многофункциональный центр предоставления государственных и муниципальных услуг"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</si>
  <si>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</si>
  <si>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</si>
  <si>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6 "Обеспечение деятельности Администрации городского округа Домодедово на 2017-2021 годы"</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</si>
  <si>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</si>
  <si>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8 "Развитие архивного дела на 2017-2021 годы"</t>
  </si>
  <si>
    <t xml:space="preserve"> Подпрограмма 9 "Обеспечение деятельности МКУ "Домодедовская статистика" на 2017-2021 годы"</t>
  </si>
  <si>
    <t>Подпрограмма 10 "Обеспечение деятельности Комитета по управлению имуществом Администрации городского округа Домодедово на 2017-2021 годы"</t>
  </si>
  <si>
    <t>Заработная плата выплачивалась ежемесячно в течении всего периода в полном объеме</t>
  </si>
  <si>
    <t>За 9 месяцев  2017 г. уплачен налог на имущество и НДС  за 4 квартал 2016 г. и 1, 2 квартал 2017г. в полном объеме</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</si>
  <si>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</si>
  <si>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Задача 7 Обеспечение эффективного выполнения государственных полномочий Мосоквской области в области земельных отношений</t>
  </si>
  <si>
    <t>Основное мероприятие 5    Создание условий для реализации государственных полномочий в области земельных отношений</t>
  </si>
  <si>
    <t>Меропритие 1.    Обеспечение денежным содержанием и дополнительными выплатами сотрудников осуществляющих государственные полномочия Мосоквской области в области земельных отношений</t>
  </si>
  <si>
    <t>Подпрограмма 12 "Обеспечение деятельности МКУ "Дирекция единого заказчика" на 2017-2021 годы"</t>
  </si>
  <si>
    <t>Обучение сотрудиков ,производится  согласно плана-графика на 2017г.</t>
  </si>
  <si>
    <t>Подпрограмма 13 "Обеспечение деятельности МКУ "Управление капитального строительства" на 2017-2021 годы"</t>
  </si>
  <si>
    <t>Подпрограмма 14 "Обеспечение деятельности МКУ "Ремонт и обслуживание зданий" на 2017-2021 годы"</t>
  </si>
  <si>
    <t>«Развитие и функционирование дорожно-транспортного комплекса городского округа Домодедово  на  2017-2021 годы»</t>
  </si>
  <si>
    <t>Оплата оказаной услуги в 3 квартале будет произведена в октябре 2017 года</t>
  </si>
  <si>
    <t>Ведутся работы. Оплата в 4 квартале 2017 года</t>
  </si>
  <si>
    <t xml:space="preserve">Оплата за сентябрь месяц будет проведена в октябре. </t>
  </si>
  <si>
    <t>Комплекс преобретен. Оплата в 4 квартале 2017 года</t>
  </si>
  <si>
    <t>Оплата в 4 квартале 2017 года (Неустойка 14,78 тыс.руб.)</t>
  </si>
  <si>
    <t>Ведутся работы. Завершение в 4 квартале 2017 года (Неустойка 44,47 тыс. руб.)</t>
  </si>
  <si>
    <t>Неустойка 307,36 тыс.руб.</t>
  </si>
  <si>
    <t>Ведутся работы. Завершение в 4 квартал 2017 года (неустойка 244,19 тыс.руб.)</t>
  </si>
  <si>
    <t xml:space="preserve">Запланировано на 4 квартал 2017 года. </t>
  </si>
  <si>
    <t xml:space="preserve">Ведутся работы. Запланировано на 4 квартал 2017 года. </t>
  </si>
  <si>
    <t>Неустойка 16,98 тыс.руб.</t>
  </si>
  <si>
    <t>Мероприятие 15. Разработка проектно-сметной документации: «Строительство дорог на территории отведенной под индивидуального жилищного строительства вблизи д. Бортнево Повадинского административного округа».</t>
  </si>
  <si>
    <t>Мероприятие 19. Ремонт дорожного покрытия на территории отведенной под индивидуальное жилищное строительство для многодетных семей.</t>
  </si>
  <si>
    <t>Задача 1. Обеспечение ремонта дворовых территорий многоквартирных домов, проездов к дворовым территориям многоквартирных домов.</t>
  </si>
  <si>
    <t>1.1.6.2.</t>
  </si>
  <si>
    <t>Ремонт помещений МАДОУ д/ с № 13 "Кораблик"</t>
  </si>
  <si>
    <t>Подготовка конкурсной документации</t>
  </si>
  <si>
    <t>1.1.6.3.</t>
  </si>
  <si>
    <t>Текущий ремонт группы кратковременного пребывания МАДОУ д/ с № 7  "Муравей"</t>
  </si>
  <si>
    <t>Подготовка документации</t>
  </si>
  <si>
    <t>Приобретение оборудования будет осуществляться в 4 кв. 2017 г.</t>
  </si>
  <si>
    <t>Повышение заработной платы с 01.09.2017 года на     5 %</t>
  </si>
  <si>
    <t>Повышение заработной платы с 01.09.2017 года на     70 %</t>
  </si>
  <si>
    <t>Поставка учебников и учебных пособий, средств обучения, игр, игрушек 30.09.2017 г. Оплата в течении 30 банковских дней после поставки.</t>
  </si>
  <si>
    <t>Поставка оборудования осуществляется до 29.09.2017 г., оплата будет произведена в течении 30 банковских дней после поставки.</t>
  </si>
  <si>
    <t>Повышение заработной платы с 01.09.2017 г. на 5%.</t>
  </si>
  <si>
    <t>Приобретение учебников и учебных пособий, средств обучения, игр и игрушек производится в 4 кв.</t>
  </si>
  <si>
    <t>Оплата за теплоснабжение в летние месяцы не производится</t>
  </si>
  <si>
    <t xml:space="preserve">Оплата за подвоз учащихся в муниципальные общеобразователь-ные организации, расположенные  в сельской местности, в летние месяцы не производится. </t>
  </si>
  <si>
    <t>Заключен контракт на выполнение проектно- изыскательских работ</t>
  </si>
  <si>
    <t>Проводятся конкурсные процедуры.</t>
  </si>
  <si>
    <t>Приобретение оборудования будет проводиться в 4 кв.</t>
  </si>
  <si>
    <t>3.1.9.</t>
  </si>
  <si>
    <t>Мероприятие 9.                Приобретение здания общеобразовательной школы на 825 мест</t>
  </si>
  <si>
    <t>Мероприятие 4.                   Обеспечение деятельности МБУ городского округа Домодедовская спортивная школа "Олимп"</t>
  </si>
  <si>
    <t>Повышение заработной платы с 01.09.2017 г.</t>
  </si>
  <si>
    <t>Приобретение оборудования будет проводиться в  4 кв.</t>
  </si>
  <si>
    <r>
      <rPr>
        <sz val="11"/>
        <color indexed="8"/>
        <rFont val="Times New Roman"/>
        <family val="1"/>
        <charset val="204"/>
      </rPr>
      <t>Основное мероприятие 2. Обеспечение деятельности МФЦ.</t>
    </r>
  </si>
  <si>
    <t>Задача 1
Обеспечение готовности сил и средств звена МОСЧС городского округа Домодедово к предупреждению и ликвидации ЧС природного и техногенного характера</t>
  </si>
  <si>
    <t xml:space="preserve">Основное мероприятие 1.1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</si>
  <si>
    <t xml:space="preserve">Мероприятие 1.1.1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</si>
  <si>
    <t>Мероприятие 1.1.2
Подготовка и проведение  соревнований санитарных постов и постов РХН общеобразовательных учреждений</t>
  </si>
  <si>
    <t>Мероприятие 1.1.3                    Создание и развитие муниципальных курсов гражданской обороны</t>
  </si>
  <si>
    <t>Мероприятие 1.1.4                                                                   Разработка паспорта муниципального образования и плана ликвидации разлива нефти  и нефтепродуктов на территории</t>
  </si>
  <si>
    <t>Основное мероприятие  1.2.                                                                                                Создание резерва финансовых и материальных ресурсов для ликвидации чрезвычайных ситуаций</t>
  </si>
  <si>
    <t>Мероприятие 1.2.1                                 Увеличение объемов накопления материальных ресурсов для ликвидации чрезвычайных ситуаций</t>
  </si>
  <si>
    <t>Мероприятие 1.2.2 Предупреждение и ликвидация чрезвычайных ситуаций</t>
  </si>
  <si>
    <t>Задача 2                                              Создание комфортного и безопасного отдыха людей в местах массового отдыха на водных объектах, расположенных на территории городского округа Домодедово</t>
  </si>
  <si>
    <t xml:space="preserve">Основное мероприятие 2.1
Обеспечение безопасности людей на водных объектах городского округа Домодедово </t>
  </si>
  <si>
    <t>Мероприятие 2.1.1                  Обеспечение безопасности населения на водных объектах</t>
  </si>
  <si>
    <t>Задача 3                                                       Развитие, совершенствование и поддержание в постоянной готовности ЕДДС городского округа и системы «112»</t>
  </si>
  <si>
    <t xml:space="preserve">Основное мероприятие 3.1                                                                                                                                    Совершенствование механизма реагирования экстренных оперативных служб на обращения населения  по единому номеру «112» </t>
  </si>
  <si>
    <t xml:space="preserve">Мероприятие 3.1.1
Развитие и оснащение ЕДДС городского округа Домодедово и "Системы 112" </t>
  </si>
  <si>
    <t>Основное мероприятие 3.2                                                                                                                                    Создание условий для реализации полномочий казенных учреждений</t>
  </si>
  <si>
    <t xml:space="preserve">Мероприятие 3.2.1
Расходы на обеспечение деятельности казенных учреждений </t>
  </si>
  <si>
    <t>Мероприятие 1.1.2                                                                    Оснащение автономными домовыми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</si>
  <si>
    <t>Мероприятие 2.1.4                                 Строительство быстровозводимого модульного здания для пожарного депо в д. Курганье г.о. Домодедово</t>
  </si>
  <si>
    <t>Основное мероприятие 2. Обеспечение деятельности МКУ "Специализированная служба в сфере погребения и  похоронного дела"</t>
  </si>
  <si>
    <t>Зар.плата отделу субсидий и отделу по делам несовершеннолетних из средств областного бюджета за 9 мес. выплачена в полном объеме, начисления произведены и перечислены во внебюджетные фонды</t>
  </si>
  <si>
    <t>Зар.плата за 9 мес. выплачена в полном объеме, начисления произведены и перечислены во внебюджетные фонды</t>
  </si>
  <si>
    <t>Поощрения старостам и уличкомам за 9 мес. будут выплачены в 4 кв. 2017г.</t>
  </si>
  <si>
    <t xml:space="preserve">Мероприятие 1.2        Повышение качества предоставления государственных и муниципальных услуг в сфере архивного дела             </t>
  </si>
  <si>
    <t xml:space="preserve">конкурс не будет осуществлен </t>
  </si>
  <si>
    <t>Закупка будет производиться в 4 квартале 2017 года</t>
  </si>
  <si>
    <t>Дальнейшая закупка материалов и основных средств  из областного бюджета запланирована на 4кв.</t>
  </si>
  <si>
    <t>Закупка основных средств и МТС  будет проиводится в 4кв.</t>
  </si>
  <si>
    <t>Данное мероприятие будет выполнено в 4 квартале 2017</t>
  </si>
  <si>
    <t xml:space="preserve">Свидетельство по получению единовременной денежной выплате инвалидом получено.  Договор купли - продажи на комнату заключен. Денежные средства будут пречисленны после регистрации права собственности на комнату. </t>
  </si>
  <si>
    <t>Оплата будет произведена в октябре 2017 года</t>
  </si>
  <si>
    <t>Финансирование и начало работ запланировано на 4 квартал 2017 года.</t>
  </si>
  <si>
    <t>Работы ведутся, финансирование запланировано на 4 квартал 2017 года.</t>
  </si>
  <si>
    <t>Финансирование на 2017 год не предусмотрено</t>
  </si>
  <si>
    <t>Работы выполнены. Финансирование запланировано на начало 4 квартала 2017 года.</t>
  </si>
  <si>
    <t>Работы перенесены на 2018 год</t>
  </si>
  <si>
    <t>Работы ведутся. Финансирование в 4 квартале 2017 года</t>
  </si>
  <si>
    <t>Проведение ежегодной актуализации схем теплоснабжения округа Домодедово</t>
  </si>
  <si>
    <t>Субсидия МБУ "КБ" на урорку и потивопожарные мероприятия в новом лесопарке (м-н Западный)</t>
  </si>
  <si>
    <t>Субсидия МБУ "КБ" на приобретение посадочного материала (тюльпанов)</t>
  </si>
  <si>
    <t>Целевая субсидия МБУ "КБ" на установку ограждения и зимнего кожуха фонтана на площади д/к "Авиатор" мкр. Авиационный</t>
  </si>
  <si>
    <t>Приобретение лавочек в рамках благоустройства</t>
  </si>
  <si>
    <t>Работы завершены. Оплата в 4 квартале 2017 года.</t>
  </si>
  <si>
    <t>Работы выполнены. Оплата в 4 квартале 2017 года.</t>
  </si>
  <si>
    <t>Финансирование запланировано на 4 квартал 2017 год</t>
  </si>
  <si>
    <t>1.1.36</t>
  </si>
  <si>
    <t>Софинансирование расходов за счет средств бюджета городского округа Домодедово устройства детской площадки в г. Домодедово, мкрн. Центральный, ул. Кирова, д. 1/1, д. 3/1, д. 5/1</t>
  </si>
  <si>
    <t>1.1.37</t>
  </si>
  <si>
    <t>Софинансирование расходов за счет средств бюджета городского округа Домодедово устройства детской площадки в г. Домодедово, мкрн. Западный, ул. Талалихина, д. 8, д. 10</t>
  </si>
  <si>
    <t>1.1.38</t>
  </si>
  <si>
    <t>Установка детской игровой площадки по адресу: г. Домодедово, мкрн. Северный, ул. Советская, д. 50</t>
  </si>
  <si>
    <t>1.1.39</t>
  </si>
  <si>
    <t>Установка детской игровой площадки по адресу: г. Домодедово, мкрн. Центральный, ул. Богдана Хмельницкого, д. 4</t>
  </si>
  <si>
    <t>1.1.40</t>
  </si>
  <si>
    <t>Установка детской игровой площадки по адресу: г. Домодедово, мкрн. Центральный, ул. Кирова, д. 13/1</t>
  </si>
  <si>
    <t>1.1.41</t>
  </si>
  <si>
    <t>Установка детской игровой площадки по адресу: г. Домодедово, д. Одинцово, д. 8</t>
  </si>
  <si>
    <t>1.1.42</t>
  </si>
  <si>
    <t>Установка детской игровой площадки по адресу: г. Домодедово, мкрн. Западный, ул. Лунная, д. 25</t>
  </si>
  <si>
    <t>1.1.43</t>
  </si>
  <si>
    <t>Ремонт дворовых территорий г. Домодедово</t>
  </si>
  <si>
    <t>Капитальный ремонт внутренних инженерных систем ( отопление, горячего и холодного</t>
  </si>
  <si>
    <t xml:space="preserve"> водоснабжения) в МКД</t>
  </si>
  <si>
    <t>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"Об утверждении краткосрочного плана реализации региональной программы капитального ремонта имущества в многоквартирных домах, расположенных на территории Московской области, на 2017 -2019 годы" на 2017 год</t>
  </si>
  <si>
    <t>Основное мероприятие № 1  Обеспечение полноценным питанием беременных женщин, кормящих матерей и детей в возрасте до трех лет.</t>
  </si>
  <si>
    <t>Задача 1.  Увеличение количества архивных документов архивного отдела администрации городского округа Домодедово Московской области, находящихся в условиях обеспечивающих их постоянное (вечное) и долговременное хранение</t>
  </si>
  <si>
    <t>Организация мониторинга печатных СМИ, блогосферы, проведение медиа-исследований аудитории СМИ на территории  городского округа Домодедово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</si>
  <si>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Подпрограмма 2. "Энергосбережение и повышение энергетической эффективности в жилищном фонде на 2015- 2020 годы"</t>
  </si>
  <si>
    <t xml:space="preserve">Установка и капитальный ремонт электросетевого хозяйства  и систем наружного освещения в рамках подготовки чемпионата мира по футболу в 2018 году в Российской Федерации </t>
  </si>
  <si>
    <t>Установка и капитальный ремонт электросетей уличного освещения городского округа Домодедово</t>
  </si>
  <si>
    <t>Софинансирование из средств бюджета городского округа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</si>
  <si>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Устройство и капитальный ремонт электросетевого хозяйства, систем наружного и архитектурно-художественного освещения в рмках реализации приоритетного проекта "Светлый город"</t>
  </si>
  <si>
    <t>Запланировано на42 квартал 2017 года</t>
  </si>
  <si>
    <t>Оплата взносов за муниципальные квартиры во 4 квартале 2017 года</t>
  </si>
  <si>
    <t>Начало работ запланировано на 4 квартал 2017 года.</t>
  </si>
  <si>
    <t>планируется в 4 квартале</t>
  </si>
  <si>
    <t>Выплаты из резервного фонда производятся согласно распоряжениям по заявлению пострадавших.</t>
  </si>
  <si>
    <t>Ремонт  МАДОУ д/с № 9 "Ягодка" производился во 2 и 3 кв. Оплата за выполненные работы будет произведена после представления актов выполненных работ</t>
  </si>
  <si>
    <t>Строительство ведет инвестор. Внесение изменений в муниципальную программу возможно только после изменений государственной программы.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</si>
</sst>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00"/>
  </numFmts>
  <fonts count="23" x14ac:knownFonts="1">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1"/>
      <name val="Times New Roman"/>
      <family val="1"/>
      <charset val="204"/>
    </font>
    <font>
      <sz val="10"/>
      <name val="Times New Roman"/>
      <family val="1"/>
      <charset val="204"/>
    </font>
    <font>
      <sz val="10"/>
      <name val="Arial"/>
      <family val="2"/>
      <charset val="204"/>
    </font>
    <font>
      <b/>
      <sz val="11"/>
      <name val="Times New Roman"/>
      <family val="1"/>
      <charset val="204"/>
    </font>
    <font>
      <sz val="11"/>
      <name val="Arial"/>
      <family val="2"/>
      <charset val="204"/>
    </font>
    <font>
      <sz val="11"/>
      <color theme="1"/>
      <name val="Calibri"/>
      <family val="2"/>
      <charset val="204"/>
      <scheme val="minor"/>
    </font>
    <font>
      <sz val="11"/>
      <color theme="1"/>
      <name val="Times New Roman"/>
      <family val="1"/>
      <charset val="204"/>
    </font>
    <font>
      <b/>
      <sz val="11"/>
      <color indexed="8"/>
      <name val="Times New Roman"/>
      <family val="1"/>
      <charset val="204"/>
    </font>
    <font>
      <sz val="11"/>
      <color indexed="8"/>
      <name val="Times New Roman"/>
      <family val="1"/>
      <charset val="204"/>
    </font>
    <font>
      <b/>
      <sz val="11"/>
      <color theme="1"/>
      <name val="Times New Roman"/>
      <family val="1"/>
      <charset val="204"/>
    </font>
    <font>
      <b/>
      <sz val="11"/>
      <name val="Arial"/>
      <family val="2"/>
      <charset val="204"/>
    </font>
    <font>
      <sz val="10"/>
      <name val="Arial"/>
      <family val="2"/>
      <charset val="204"/>
    </font>
    <font>
      <b/>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indexed="8"/>
      <name val="Times New Roman"/>
      <family val="1"/>
      <charset val="204"/>
    </font>
    <font>
      <sz val="12"/>
      <color indexed="8"/>
      <name val="Times New Roman"/>
      <family val="1"/>
      <charset val="204"/>
    </font>
    <font>
      <sz val="12"/>
      <name val="Arial"/>
      <family val="2"/>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8"/>
      </left>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64"/>
      </left>
      <right/>
      <top/>
      <bottom style="thin">
        <color indexed="8"/>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top style="thin">
        <color indexed="8"/>
      </top>
      <bottom/>
      <diagonal/>
    </border>
    <border>
      <left style="thin">
        <color indexed="64"/>
      </left>
      <right style="thin">
        <color indexed="64"/>
      </right>
      <top style="thin">
        <color indexed="8"/>
      </top>
      <bottom/>
      <diagonal/>
    </border>
    <border>
      <left/>
      <right style="thin">
        <color indexed="64"/>
      </right>
      <top style="thin">
        <color indexed="8"/>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64"/>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top style="thin">
        <color indexed="64"/>
      </top>
      <bottom style="thin">
        <color indexed="8"/>
      </bottom>
      <diagonal/>
    </border>
  </borders>
  <cellStyleXfs count="14">
    <xf numFmtId="0" fontId="0" fillId="0" borderId="0"/>
    <xf numFmtId="0" fontId="6" fillId="0" borderId="0">
      <protection locked="0"/>
    </xf>
    <xf numFmtId="0" fontId="9" fillId="0" borderId="0"/>
    <xf numFmtId="9" fontId="3" fillId="0" borderId="0" applyFont="0" applyFill="0" applyBorder="0" applyAlignment="0" applyProtection="0"/>
    <xf numFmtId="0" fontId="6" fillId="0" borderId="0"/>
    <xf numFmtId="0" fontId="15" fillId="0" borderId="0"/>
    <xf numFmtId="0" fontId="3" fillId="0" borderId="0"/>
    <xf numFmtId="0" fontId="3" fillId="0" borderId="0">
      <protection locked="0"/>
    </xf>
    <xf numFmtId="0" fontId="3" fillId="0" borderId="0"/>
    <xf numFmtId="0" fontId="2" fillId="0" borderId="0"/>
    <xf numFmtId="0" fontId="1" fillId="0" borderId="0"/>
    <xf numFmtId="0" fontId="17" fillId="0" borderId="0"/>
    <xf numFmtId="0" fontId="1" fillId="0" borderId="0"/>
    <xf numFmtId="9" fontId="3" fillId="0" borderId="0" applyFont="0" applyFill="0" applyBorder="0" applyAlignment="0" applyProtection="0"/>
  </cellStyleXfs>
  <cellXfs count="1164">
    <xf numFmtId="0" fontId="0" fillId="0" borderId="0" xfId="0"/>
    <xf numFmtId="0" fontId="12" fillId="0" borderId="3" xfId="1" applyNumberFormat="1" applyFont="1" applyFill="1" applyBorder="1" applyAlignment="1" applyProtection="1">
      <alignment horizontal="left" vertical="top" wrapText="1"/>
      <protection locked="0"/>
    </xf>
    <xf numFmtId="4" fontId="12" fillId="0" borderId="17" xfId="1" applyNumberFormat="1" applyFont="1" applyFill="1" applyBorder="1" applyAlignment="1" applyProtection="1">
      <alignment horizontal="right" vertical="top" wrapText="1"/>
      <protection locked="0"/>
    </xf>
    <xf numFmtId="4" fontId="12" fillId="0" borderId="18" xfId="1" applyNumberFormat="1" applyFont="1" applyFill="1" applyBorder="1" applyAlignment="1" applyProtection="1">
      <alignment horizontal="right" vertical="top" wrapText="1"/>
      <protection locked="0"/>
    </xf>
    <xf numFmtId="0" fontId="12" fillId="0" borderId="21" xfId="1" applyNumberFormat="1" applyFont="1" applyFill="1" applyBorder="1" applyAlignment="1" applyProtection="1">
      <alignment horizontal="left" vertical="top" wrapText="1"/>
      <protection locked="0"/>
    </xf>
    <xf numFmtId="0" fontId="12" fillId="0" borderId="8" xfId="1" applyNumberFormat="1" applyFont="1" applyFill="1" applyBorder="1" applyAlignment="1" applyProtection="1">
      <alignment horizontal="left" vertical="top" wrapText="1"/>
      <protection locked="0"/>
    </xf>
    <xf numFmtId="4" fontId="12" fillId="0" borderId="27" xfId="1"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right" vertical="top" wrapText="1"/>
      <protection locked="0"/>
    </xf>
    <xf numFmtId="4" fontId="11" fillId="0" borderId="18" xfId="1" applyNumberFormat="1" applyFont="1" applyFill="1" applyBorder="1" applyAlignment="1" applyProtection="1">
      <alignment horizontal="right" vertical="top" wrapText="1"/>
      <protection locked="0"/>
    </xf>
    <xf numFmtId="0" fontId="12" fillId="0" borderId="37" xfId="1" applyNumberFormat="1" applyFont="1" applyFill="1" applyBorder="1" applyAlignment="1" applyProtection="1">
      <alignment horizontal="left" vertical="top" wrapText="1"/>
      <protection locked="0"/>
    </xf>
    <xf numFmtId="4" fontId="11" fillId="0" borderId="1" xfId="1" applyNumberFormat="1" applyFont="1" applyFill="1" applyBorder="1" applyAlignment="1" applyProtection="1">
      <alignment horizontal="right" vertical="top" wrapText="1"/>
      <protection locked="0"/>
    </xf>
    <xf numFmtId="4" fontId="4" fillId="0" borderId="1" xfId="0" applyNumberFormat="1" applyFont="1" applyBorder="1" applyAlignment="1">
      <alignment horizontal="right" vertical="top" wrapText="1"/>
    </xf>
    <xf numFmtId="0" fontId="11" fillId="0" borderId="3" xfId="1" applyNumberFormat="1" applyFont="1" applyFill="1" applyBorder="1" applyAlignment="1" applyProtection="1">
      <alignment horizontal="left" vertical="top" wrapText="1"/>
      <protection locked="0"/>
    </xf>
    <xf numFmtId="0" fontId="4" fillId="0" borderId="5" xfId="0" applyFont="1" applyBorder="1" applyAlignment="1">
      <alignment vertical="top" wrapText="1"/>
    </xf>
    <xf numFmtId="0" fontId="5" fillId="0" borderId="0" xfId="0" applyFont="1" applyFill="1"/>
    <xf numFmtId="0" fontId="5" fillId="0" borderId="0" xfId="0" applyFont="1" applyFill="1" applyAlignment="1">
      <alignment vertical="top"/>
    </xf>
    <xf numFmtId="0" fontId="5" fillId="0" borderId="0" xfId="0" applyFont="1" applyFill="1" applyBorder="1"/>
    <xf numFmtId="0" fontId="7" fillId="0" borderId="2" xfId="0" applyFont="1" applyFill="1" applyBorder="1" applyAlignment="1">
      <alignment vertical="top" wrapText="1"/>
    </xf>
    <xf numFmtId="0" fontId="10" fillId="0" borderId="1" xfId="0" applyFont="1" applyBorder="1" applyAlignment="1">
      <alignment horizontal="left" vertical="top" wrapText="1"/>
    </xf>
    <xf numFmtId="0" fontId="4" fillId="0" borderId="0" xfId="0" applyFont="1" applyFill="1" applyBorder="1" applyAlignment="1">
      <alignment horizontal="left" vertical="top"/>
    </xf>
    <xf numFmtId="4" fontId="7" fillId="0" borderId="1" xfId="0" applyNumberFormat="1" applyFont="1" applyBorder="1" applyAlignment="1">
      <alignment horizontal="right" vertical="top"/>
    </xf>
    <xf numFmtId="4" fontId="4" fillId="0" borderId="1" xfId="0" applyNumberFormat="1" applyFont="1" applyBorder="1" applyAlignment="1">
      <alignment horizontal="right" vertical="top"/>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2" fillId="0" borderId="1" xfId="2" applyFont="1" applyFill="1" applyBorder="1" applyAlignment="1">
      <alignment horizontal="left" vertical="top" wrapText="1"/>
    </xf>
    <xf numFmtId="0" fontId="4" fillId="0" borderId="3" xfId="2" applyFont="1" applyFill="1" applyBorder="1" applyAlignment="1">
      <alignment horizontal="left" vertical="top" wrapText="1"/>
    </xf>
    <xf numFmtId="0" fontId="10" fillId="0" borderId="1" xfId="2" applyFont="1" applyFill="1" applyBorder="1" applyAlignment="1">
      <alignment horizontal="left" vertical="top" wrapText="1"/>
    </xf>
    <xf numFmtId="4" fontId="4" fillId="2" borderId="1" xfId="0" applyNumberFormat="1" applyFont="1" applyFill="1" applyBorder="1" applyAlignment="1">
      <alignment horizontal="right" vertical="top" wrapText="1"/>
    </xf>
    <xf numFmtId="4" fontId="7" fillId="2" borderId="1" xfId="0" applyNumberFormat="1" applyFont="1" applyFill="1" applyBorder="1" applyAlignment="1">
      <alignment horizontal="right" vertical="top" wrapText="1"/>
    </xf>
    <xf numFmtId="4" fontId="4" fillId="2" borderId="1" xfId="0" applyNumberFormat="1" applyFont="1" applyFill="1" applyBorder="1" applyAlignment="1">
      <alignment horizontal="left" vertical="top" wrapText="1"/>
    </xf>
    <xf numFmtId="0" fontId="11" fillId="0" borderId="11" xfId="1" applyNumberFormat="1" applyFont="1" applyFill="1" applyBorder="1" applyAlignment="1" applyProtection="1">
      <alignment horizontal="left" vertical="top" wrapText="1"/>
      <protection locked="0"/>
    </xf>
    <xf numFmtId="0" fontId="7" fillId="0" borderId="1" xfId="0" applyFont="1" applyFill="1" applyBorder="1" applyAlignment="1">
      <alignment vertical="top" wrapText="1"/>
    </xf>
    <xf numFmtId="0" fontId="4" fillId="2" borderId="5" xfId="0" applyFont="1" applyFill="1" applyBorder="1" applyAlignment="1">
      <alignment vertical="top" wrapText="1"/>
    </xf>
    <xf numFmtId="0" fontId="4" fillId="0" borderId="1" xfId="0" applyFont="1" applyBorder="1" applyAlignment="1">
      <alignment vertical="top" wrapText="1"/>
    </xf>
    <xf numFmtId="0" fontId="7" fillId="2" borderId="1" xfId="0" applyFont="1" applyFill="1" applyBorder="1" applyAlignment="1">
      <alignment vertical="top" wrapText="1"/>
    </xf>
    <xf numFmtId="0" fontId="3" fillId="0" borderId="0" xfId="0" applyFont="1" applyFill="1"/>
    <xf numFmtId="0" fontId="3" fillId="0" borderId="0" xfId="0" applyFont="1" applyFill="1" applyAlignment="1">
      <alignment vertical="top"/>
    </xf>
    <xf numFmtId="0" fontId="3" fillId="0" borderId="0" xfId="0" applyFont="1" applyFill="1" applyBorder="1"/>
    <xf numFmtId="166" fontId="4" fillId="0" borderId="3"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xf>
    <xf numFmtId="0" fontId="4" fillId="0" borderId="0" xfId="0" applyFont="1" applyFill="1" applyBorder="1" applyAlignment="1">
      <alignment horizontal="center" vertical="top"/>
    </xf>
    <xf numFmtId="0" fontId="4" fillId="2" borderId="1" xfId="0" applyFont="1" applyFill="1" applyBorder="1" applyAlignment="1">
      <alignment vertical="top" wrapText="1"/>
    </xf>
    <xf numFmtId="4" fontId="7" fillId="0" borderId="2"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xf>
    <xf numFmtId="4" fontId="4" fillId="2" borderId="5" xfId="0" applyNumberFormat="1" applyFont="1" applyFill="1" applyBorder="1" applyAlignment="1">
      <alignment horizontal="right" vertical="top" wrapText="1"/>
    </xf>
    <xf numFmtId="4" fontId="7" fillId="0" borderId="6" xfId="0" applyNumberFormat="1" applyFont="1" applyBorder="1" applyAlignment="1">
      <alignment horizontal="right" vertical="top"/>
    </xf>
    <xf numFmtId="4" fontId="4" fillId="0" borderId="17" xfId="1" applyNumberFormat="1" applyFont="1" applyFill="1" applyBorder="1" applyAlignment="1" applyProtection="1">
      <alignment horizontal="right" vertical="top" wrapText="1"/>
      <protection locked="0"/>
    </xf>
    <xf numFmtId="4" fontId="4" fillId="0" borderId="27" xfId="1" applyNumberFormat="1" applyFont="1" applyFill="1" applyBorder="1" applyAlignment="1" applyProtection="1">
      <alignment horizontal="right" vertical="top" wrapText="1"/>
      <protection locked="0"/>
    </xf>
    <xf numFmtId="4" fontId="4" fillId="0" borderId="18" xfId="1" applyNumberFormat="1" applyFont="1" applyFill="1" applyBorder="1" applyAlignment="1" applyProtection="1">
      <alignment horizontal="right" vertical="top" wrapText="1"/>
      <protection locked="0"/>
    </xf>
    <xf numFmtId="4" fontId="4" fillId="0" borderId="25" xfId="1" applyNumberFormat="1" applyFont="1" applyFill="1" applyBorder="1" applyAlignment="1" applyProtection="1">
      <alignment horizontal="right" vertical="top" wrapText="1"/>
      <protection locked="0"/>
    </xf>
    <xf numFmtId="4" fontId="4" fillId="2" borderId="10"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xf>
    <xf numFmtId="4" fontId="4" fillId="0" borderId="1" xfId="0" applyNumberFormat="1" applyFont="1" applyFill="1" applyBorder="1" applyAlignment="1" applyProtection="1">
      <alignment horizontal="right" vertical="top"/>
    </xf>
    <xf numFmtId="4" fontId="4" fillId="0" borderId="0" xfId="0" applyNumberFormat="1" applyFont="1" applyFill="1" applyBorder="1" applyAlignment="1">
      <alignment horizontal="right" vertical="top"/>
    </xf>
    <xf numFmtId="4" fontId="7" fillId="0" borderId="1" xfId="3" applyNumberFormat="1" applyFont="1" applyFill="1" applyBorder="1" applyAlignment="1">
      <alignment horizontal="right" vertical="top" wrapText="1"/>
    </xf>
    <xf numFmtId="4" fontId="7" fillId="2" borderId="3" xfId="0" applyNumberFormat="1" applyFont="1" applyFill="1" applyBorder="1" applyAlignment="1">
      <alignment horizontal="right" vertical="top"/>
    </xf>
    <xf numFmtId="4" fontId="4" fillId="2" borderId="3" xfId="0" applyNumberFormat="1" applyFont="1" applyFill="1" applyBorder="1" applyAlignment="1">
      <alignment horizontal="right" vertical="top"/>
    </xf>
    <xf numFmtId="4" fontId="4" fillId="2" borderId="3" xfId="0" applyNumberFormat="1" applyFont="1" applyFill="1" applyBorder="1" applyAlignment="1" applyProtection="1">
      <alignment horizontal="right" vertical="top"/>
      <protection locked="0"/>
    </xf>
    <xf numFmtId="4" fontId="4" fillId="2" borderId="3" xfId="0" applyNumberFormat="1" applyFont="1" applyFill="1" applyBorder="1" applyAlignment="1" applyProtection="1">
      <alignment horizontal="right" vertical="top"/>
    </xf>
    <xf numFmtId="4" fontId="4" fillId="0" borderId="5" xfId="0" applyNumberFormat="1" applyFont="1" applyBorder="1" applyAlignment="1">
      <alignment horizontal="right" vertical="top"/>
    </xf>
    <xf numFmtId="4" fontId="4" fillId="0" borderId="6" xfId="0" applyNumberFormat="1" applyFont="1" applyBorder="1" applyAlignment="1">
      <alignment horizontal="right" vertical="top"/>
    </xf>
    <xf numFmtId="0" fontId="7" fillId="0" borderId="2" xfId="0" applyFont="1" applyFill="1" applyBorder="1" applyAlignment="1">
      <alignment horizontal="left" vertical="top" wrapText="1"/>
    </xf>
    <xf numFmtId="0" fontId="4" fillId="4" borderId="1" xfId="0" applyFont="1" applyFill="1" applyBorder="1" applyAlignment="1">
      <alignment horizontal="center" vertical="top"/>
    </xf>
    <xf numFmtId="49" fontId="10" fillId="0" borderId="3" xfId="0" applyNumberFormat="1" applyFont="1" applyFill="1" applyBorder="1" applyAlignment="1">
      <alignment horizontal="center" vertical="top"/>
    </xf>
    <xf numFmtId="49" fontId="12" fillId="0" borderId="1" xfId="0" applyNumberFormat="1" applyFont="1" applyFill="1" applyBorder="1" applyAlignment="1">
      <alignment horizontal="center" vertical="top"/>
    </xf>
    <xf numFmtId="0" fontId="4" fillId="0" borderId="6" xfId="0" applyNumberFormat="1" applyFont="1" applyBorder="1" applyAlignment="1">
      <alignment horizontal="center" vertical="top"/>
    </xf>
    <xf numFmtId="166" fontId="7" fillId="0" borderId="2"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166" fontId="4" fillId="0" borderId="1" xfId="0" applyNumberFormat="1" applyFont="1" applyBorder="1" applyAlignment="1">
      <alignment horizontal="center" vertical="top"/>
    </xf>
    <xf numFmtId="166" fontId="4" fillId="0" borderId="1" xfId="0" applyNumberFormat="1" applyFont="1" applyFill="1" applyBorder="1" applyAlignment="1">
      <alignment horizontal="center" vertical="top"/>
    </xf>
    <xf numFmtId="166" fontId="11" fillId="0" borderId="19" xfId="1" applyNumberFormat="1" applyFont="1" applyFill="1" applyBorder="1" applyAlignment="1" applyProtection="1">
      <alignment horizontal="center" vertical="top" wrapText="1"/>
      <protection locked="0"/>
    </xf>
    <xf numFmtId="166" fontId="11" fillId="0" borderId="18" xfId="1" applyNumberFormat="1" applyFont="1" applyFill="1" applyBorder="1" applyAlignment="1" applyProtection="1">
      <alignment horizontal="center" vertical="top" wrapText="1"/>
      <protection locked="0"/>
    </xf>
    <xf numFmtId="166" fontId="12" fillId="0" borderId="18" xfId="1" applyNumberFormat="1" applyFont="1" applyFill="1" applyBorder="1" applyAlignment="1" applyProtection="1">
      <alignment horizontal="center" vertical="top" wrapText="1"/>
      <protection locked="0"/>
    </xf>
    <xf numFmtId="166" fontId="12" fillId="0" borderId="1" xfId="1" applyNumberFormat="1" applyFont="1" applyFill="1" applyBorder="1" applyAlignment="1" applyProtection="1">
      <alignment horizontal="center" vertical="top" wrapText="1"/>
      <protection locked="0"/>
    </xf>
    <xf numFmtId="166" fontId="11" fillId="0" borderId="1" xfId="1" applyNumberFormat="1" applyFont="1" applyFill="1" applyBorder="1" applyAlignment="1" applyProtection="1">
      <alignment horizontal="center" vertical="top" wrapText="1"/>
      <protection locked="0"/>
    </xf>
    <xf numFmtId="166" fontId="11" fillId="0" borderId="21" xfId="1" applyNumberFormat="1" applyFont="1" applyFill="1" applyBorder="1" applyAlignment="1" applyProtection="1">
      <alignment horizontal="center" vertical="top" wrapText="1"/>
      <protection locked="0"/>
    </xf>
    <xf numFmtId="166" fontId="7" fillId="0" borderId="1" xfId="0" applyNumberFormat="1" applyFont="1" applyFill="1" applyBorder="1" applyAlignment="1">
      <alignment horizontal="center" vertical="top"/>
    </xf>
    <xf numFmtId="166" fontId="12" fillId="0" borderId="21" xfId="1" applyNumberFormat="1" applyFont="1" applyFill="1" applyBorder="1" applyAlignment="1" applyProtection="1">
      <alignment horizontal="center" vertical="top" wrapText="1"/>
      <protection locked="0"/>
    </xf>
    <xf numFmtId="166" fontId="4" fillId="0" borderId="1" xfId="0" applyNumberFormat="1" applyFont="1" applyFill="1" applyBorder="1" applyAlignment="1" applyProtection="1">
      <alignment horizontal="center" vertical="top"/>
    </xf>
    <xf numFmtId="166" fontId="11" fillId="0" borderId="17" xfId="1" applyNumberFormat="1" applyFont="1" applyFill="1" applyBorder="1" applyAlignment="1" applyProtection="1">
      <alignment horizontal="center" vertical="top" wrapText="1"/>
      <protection locked="0"/>
    </xf>
    <xf numFmtId="166" fontId="12" fillId="0" borderId="17" xfId="1" applyNumberFormat="1" applyFont="1" applyFill="1" applyBorder="1" applyAlignment="1" applyProtection="1">
      <alignment horizontal="center" vertical="top" wrapText="1"/>
      <protection locked="0"/>
    </xf>
    <xf numFmtId="0" fontId="4" fillId="3" borderId="1" xfId="0" applyFont="1" applyFill="1" applyBorder="1" applyAlignment="1">
      <alignment horizontal="center" vertical="top"/>
    </xf>
    <xf numFmtId="0" fontId="4" fillId="0" borderId="9" xfId="0" applyFont="1" applyFill="1" applyBorder="1" applyAlignment="1">
      <alignment vertical="top" wrapText="1"/>
    </xf>
    <xf numFmtId="4" fontId="12" fillId="0" borderId="43" xfId="1" applyNumberFormat="1" applyFont="1" applyFill="1" applyBorder="1" applyAlignment="1" applyProtection="1">
      <alignment horizontal="right" vertical="top" wrapText="1"/>
      <protection locked="0"/>
    </xf>
    <xf numFmtId="4" fontId="12" fillId="0" borderId="45" xfId="1" applyNumberFormat="1" applyFont="1" applyFill="1" applyBorder="1" applyAlignment="1" applyProtection="1">
      <alignment horizontal="right" vertical="top" wrapText="1"/>
      <protection locked="0"/>
    </xf>
    <xf numFmtId="4" fontId="12" fillId="0" borderId="44" xfId="1"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left" vertical="top" wrapText="1"/>
      <protection locked="0"/>
    </xf>
    <xf numFmtId="4" fontId="7" fillId="2" borderId="1" xfId="0" applyNumberFormat="1" applyFont="1" applyFill="1" applyBorder="1" applyAlignment="1">
      <alignment horizontal="left" vertical="top" wrapText="1"/>
    </xf>
    <xf numFmtId="166" fontId="4" fillId="0" borderId="21" xfId="1" applyNumberFormat="1" applyFont="1" applyFill="1" applyBorder="1" applyAlignment="1" applyProtection="1">
      <alignment horizontal="center" vertical="top" wrapText="1"/>
      <protection locked="0"/>
    </xf>
    <xf numFmtId="166" fontId="4" fillId="0" borderId="24" xfId="1" applyNumberFormat="1" applyFont="1" applyFill="1" applyBorder="1" applyAlignment="1" applyProtection="1">
      <alignment horizontal="center" vertical="top" wrapText="1"/>
      <protection locked="0"/>
    </xf>
    <xf numFmtId="166" fontId="12" fillId="0" borderId="24" xfId="1" applyNumberFormat="1" applyFont="1" applyFill="1" applyBorder="1" applyAlignment="1" applyProtection="1">
      <alignment horizontal="center" vertical="top" wrapText="1"/>
      <protection locked="0"/>
    </xf>
    <xf numFmtId="4" fontId="4" fillId="2" borderId="1" xfId="0" applyNumberFormat="1" applyFont="1" applyFill="1" applyBorder="1" applyAlignment="1" applyProtection="1">
      <alignment horizontal="right" vertical="top" wrapText="1"/>
      <protection locked="0"/>
    </xf>
    <xf numFmtId="0" fontId="4" fillId="0" borderId="10" xfId="0" applyFont="1" applyFill="1" applyBorder="1" applyAlignment="1">
      <alignment horizontal="center" vertical="top"/>
    </xf>
    <xf numFmtId="0" fontId="4" fillId="0" borderId="14" xfId="0" applyFont="1" applyFill="1" applyBorder="1" applyAlignment="1">
      <alignment horizontal="left" vertical="top"/>
    </xf>
    <xf numFmtId="4" fontId="4" fillId="0" borderId="14" xfId="0" applyNumberFormat="1" applyFont="1" applyFill="1" applyBorder="1" applyAlignment="1">
      <alignment horizontal="right" vertical="top"/>
    </xf>
    <xf numFmtId="166" fontId="4" fillId="0" borderId="14" xfId="0" applyNumberFormat="1" applyFont="1" applyFill="1" applyBorder="1" applyAlignment="1">
      <alignment horizontal="center" vertical="top"/>
    </xf>
    <xf numFmtId="0" fontId="4" fillId="0" borderId="4" xfId="0" applyFont="1" applyFill="1" applyBorder="1" applyAlignment="1">
      <alignment horizontal="center" vertical="top"/>
    </xf>
    <xf numFmtId="0" fontId="4" fillId="0" borderId="15" xfId="0" applyFont="1" applyFill="1" applyBorder="1" applyAlignment="1">
      <alignment horizontal="left" vertical="top"/>
    </xf>
    <xf numFmtId="4" fontId="11" fillId="0" borderId="41" xfId="1" applyNumberFormat="1" applyFont="1" applyFill="1" applyBorder="1" applyAlignment="1" applyProtection="1">
      <alignment horizontal="left" vertical="top" wrapText="1"/>
      <protection locked="0"/>
    </xf>
    <xf numFmtId="4" fontId="11" fillId="0" borderId="51" xfId="1" applyNumberFormat="1" applyFont="1" applyFill="1" applyBorder="1" applyAlignment="1" applyProtection="1">
      <alignment horizontal="left" vertical="top" wrapText="1"/>
      <protection locked="0"/>
    </xf>
    <xf numFmtId="4" fontId="12" fillId="0" borderId="51" xfId="1" applyNumberFormat="1" applyFont="1" applyFill="1" applyBorder="1" applyAlignment="1" applyProtection="1">
      <alignment horizontal="left" vertical="top" wrapText="1"/>
      <protection locked="0"/>
    </xf>
    <xf numFmtId="4" fontId="11" fillId="0" borderId="28" xfId="1" applyNumberFormat="1" applyFont="1" applyFill="1" applyBorder="1" applyAlignment="1" applyProtection="1">
      <alignment horizontal="left" vertical="top" wrapText="1"/>
      <protection locked="0"/>
    </xf>
    <xf numFmtId="4" fontId="12" fillId="0" borderId="52" xfId="1" applyNumberFormat="1" applyFont="1" applyFill="1" applyBorder="1" applyAlignment="1" applyProtection="1">
      <alignment horizontal="left" vertical="top" wrapText="1"/>
      <protection locked="0"/>
    </xf>
    <xf numFmtId="49" fontId="10" fillId="0" borderId="4" xfId="0" applyNumberFormat="1" applyFont="1" applyFill="1" applyBorder="1" applyAlignment="1">
      <alignment horizontal="center" vertical="top"/>
    </xf>
    <xf numFmtId="4" fontId="4" fillId="0" borderId="1" xfId="0" applyNumberFormat="1" applyFont="1" applyFill="1" applyBorder="1" applyAlignment="1">
      <alignment horizontal="right" vertical="top" wrapText="1"/>
    </xf>
    <xf numFmtId="4" fontId="4" fillId="0" borderId="5" xfId="0" applyNumberFormat="1" applyFont="1" applyBorder="1" applyAlignment="1">
      <alignment horizontal="right" vertical="top" wrapText="1"/>
    </xf>
    <xf numFmtId="1" fontId="4" fillId="0" borderId="1" xfId="0" applyNumberFormat="1" applyFont="1" applyFill="1" applyBorder="1" applyAlignment="1">
      <alignment horizontal="center" vertical="top" wrapText="1"/>
    </xf>
    <xf numFmtId="1" fontId="4" fillId="0" borderId="3"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0" fontId="4" fillId="0" borderId="1" xfId="0" applyFont="1" applyFill="1" applyBorder="1" applyAlignment="1">
      <alignment horizontal="center" vertical="top"/>
    </xf>
    <xf numFmtId="4" fontId="7" fillId="0" borderId="6" xfId="5" applyNumberFormat="1" applyFont="1" applyFill="1" applyBorder="1" applyAlignment="1">
      <alignment horizontal="right" vertical="top"/>
    </xf>
    <xf numFmtId="4" fontId="7" fillId="0" borderId="5" xfId="5" applyNumberFormat="1" applyFont="1" applyFill="1" applyBorder="1" applyAlignment="1">
      <alignment horizontal="right" vertical="top"/>
    </xf>
    <xf numFmtId="4" fontId="7" fillId="0" borderId="6" xfId="5" applyNumberFormat="1" applyFont="1" applyBorder="1" applyAlignment="1">
      <alignment horizontal="right" vertical="top"/>
    </xf>
    <xf numFmtId="4" fontId="7" fillId="0" borderId="1" xfId="5" applyNumberFormat="1" applyFont="1" applyBorder="1" applyAlignment="1">
      <alignment horizontal="right" vertical="top"/>
    </xf>
    <xf numFmtId="4" fontId="4" fillId="0" borderId="1" xfId="5" applyNumberFormat="1" applyFont="1" applyBorder="1" applyAlignment="1">
      <alignment horizontal="right" vertical="top"/>
    </xf>
    <xf numFmtId="4" fontId="4" fillId="0" borderId="5" xfId="5" applyNumberFormat="1" applyFont="1" applyBorder="1" applyAlignment="1">
      <alignment horizontal="right" vertical="top"/>
    </xf>
    <xf numFmtId="4" fontId="4" fillId="0" borderId="6" xfId="5" applyNumberFormat="1" applyFont="1" applyBorder="1" applyAlignment="1">
      <alignment horizontal="right" vertical="top" wrapText="1"/>
    </xf>
    <xf numFmtId="4" fontId="4" fillId="0" borderId="1" xfId="5" applyNumberFormat="1" applyFont="1" applyBorder="1" applyAlignment="1">
      <alignment horizontal="right" vertical="top" wrapText="1"/>
    </xf>
    <xf numFmtId="4" fontId="4" fillId="0" borderId="5" xfId="5" applyNumberFormat="1" applyFont="1" applyBorder="1" applyAlignment="1">
      <alignment horizontal="right" vertical="top" wrapText="1"/>
    </xf>
    <xf numFmtId="4" fontId="12" fillId="0" borderId="41" xfId="1" applyNumberFormat="1" applyFont="1" applyFill="1" applyBorder="1" applyAlignment="1" applyProtection="1">
      <alignment horizontal="left" vertical="top" wrapText="1"/>
      <protection locked="0"/>
    </xf>
    <xf numFmtId="4" fontId="4" fillId="0" borderId="3" xfId="0" applyNumberFormat="1" applyFont="1" applyFill="1" applyBorder="1" applyAlignment="1" applyProtection="1">
      <alignment horizontal="right" vertical="top"/>
    </xf>
    <xf numFmtId="4" fontId="4" fillId="2" borderId="1" xfId="0" applyNumberFormat="1" applyFont="1" applyFill="1" applyBorder="1" applyAlignment="1">
      <alignment horizontal="right" vertical="top"/>
    </xf>
    <xf numFmtId="0" fontId="4" fillId="0" borderId="12" xfId="0" applyFont="1" applyFill="1" applyBorder="1" applyAlignment="1">
      <alignment horizontal="right" vertical="top"/>
    </xf>
    <xf numFmtId="1" fontId="4" fillId="0" borderId="1" xfId="0" applyNumberFormat="1" applyFont="1" applyFill="1" applyBorder="1" applyAlignment="1">
      <alignment horizontal="center" vertical="top"/>
    </xf>
    <xf numFmtId="0" fontId="4" fillId="0" borderId="1" xfId="0" applyFont="1" applyFill="1" applyBorder="1" applyAlignment="1">
      <alignment horizontal="left" vertical="top"/>
    </xf>
    <xf numFmtId="0" fontId="4" fillId="2" borderId="1" xfId="0" applyFont="1" applyFill="1" applyBorder="1" applyAlignment="1">
      <alignment horizontal="left" vertical="top"/>
    </xf>
    <xf numFmtId="0" fontId="4" fillId="0" borderId="1" xfId="0" applyFont="1" applyBorder="1" applyAlignment="1">
      <alignment horizontal="left" vertical="top"/>
    </xf>
    <xf numFmtId="0" fontId="4" fillId="0" borderId="5" xfId="0" applyFont="1" applyBorder="1" applyAlignment="1">
      <alignment horizontal="left" vertical="top"/>
    </xf>
    <xf numFmtId="2" fontId="7"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left" vertical="top" wrapText="1"/>
    </xf>
    <xf numFmtId="2" fontId="7" fillId="0" borderId="1" xfId="0" applyNumberFormat="1" applyFont="1" applyFill="1" applyBorder="1" applyAlignment="1">
      <alignment horizontal="left" vertical="top" wrapText="1"/>
    </xf>
    <xf numFmtId="2" fontId="4" fillId="2" borderId="5" xfId="0" applyNumberFormat="1" applyFont="1" applyFill="1" applyBorder="1" applyAlignment="1">
      <alignment horizontal="left" vertical="top" wrapText="1"/>
    </xf>
    <xf numFmtId="0" fontId="4" fillId="0" borderId="14" xfId="0" applyFont="1" applyFill="1" applyBorder="1" applyAlignment="1">
      <alignment vertical="top"/>
    </xf>
    <xf numFmtId="0" fontId="4" fillId="0" borderId="0" xfId="0" applyFont="1" applyFill="1" applyBorder="1" applyAlignment="1">
      <alignment vertical="top"/>
    </xf>
    <xf numFmtId="2" fontId="4" fillId="0" borderId="1" xfId="0" applyNumberFormat="1" applyFont="1" applyBorder="1" applyAlignment="1">
      <alignment vertical="top" wrapText="1"/>
    </xf>
    <xf numFmtId="2" fontId="12" fillId="0" borderId="17" xfId="1" applyNumberFormat="1" applyFont="1" applyFill="1" applyBorder="1" applyAlignment="1" applyProtection="1">
      <alignment vertical="top" wrapText="1"/>
      <protection locked="0"/>
    </xf>
    <xf numFmtId="2" fontId="12" fillId="0" borderId="27" xfId="1" applyNumberFormat="1" applyFont="1" applyFill="1" applyBorder="1" applyAlignment="1" applyProtection="1">
      <alignment vertical="top" wrapText="1"/>
      <protection locked="0"/>
    </xf>
    <xf numFmtId="2" fontId="12" fillId="0" borderId="9" xfId="1" applyNumberFormat="1" applyFont="1" applyFill="1" applyBorder="1" applyAlignment="1" applyProtection="1">
      <alignment vertical="top" wrapText="1"/>
      <protection locked="0"/>
    </xf>
    <xf numFmtId="4" fontId="4" fillId="0" borderId="1" xfId="0" applyNumberFormat="1" applyFont="1" applyBorder="1" applyAlignment="1">
      <alignment vertical="top"/>
    </xf>
    <xf numFmtId="4" fontId="12" fillId="0" borderId="37" xfId="1" applyNumberFormat="1" applyFont="1" applyFill="1" applyBorder="1" applyAlignment="1" applyProtection="1">
      <alignment vertical="top" wrapText="1"/>
      <protection locked="0"/>
    </xf>
    <xf numFmtId="4" fontId="4" fillId="0" borderId="3" xfId="0" applyNumberFormat="1" applyFont="1" applyBorder="1" applyAlignment="1">
      <alignment vertical="top"/>
    </xf>
    <xf numFmtId="2" fontId="4" fillId="0" borderId="1" xfId="0" applyNumberFormat="1" applyFont="1" applyBorder="1" applyAlignment="1">
      <alignment vertical="top"/>
    </xf>
    <xf numFmtId="2" fontId="4" fillId="0" borderId="3" xfId="0" applyNumberFormat="1" applyFont="1" applyBorder="1" applyAlignment="1">
      <alignment vertical="top"/>
    </xf>
    <xf numFmtId="2" fontId="12" fillId="0" borderId="26" xfId="1" applyNumberFormat="1" applyFont="1" applyFill="1" applyBorder="1" applyAlignment="1" applyProtection="1">
      <alignment vertical="top" wrapText="1"/>
      <protection locked="0"/>
    </xf>
    <xf numFmtId="2" fontId="12" fillId="0" borderId="8" xfId="1" applyNumberFormat="1" applyFont="1" applyFill="1" applyBorder="1" applyAlignment="1" applyProtection="1">
      <alignment vertical="top" wrapText="1"/>
      <protection locked="0"/>
    </xf>
    <xf numFmtId="4" fontId="12" fillId="0" borderId="26" xfId="1" applyNumberFormat="1" applyFont="1" applyFill="1" applyBorder="1" applyAlignment="1" applyProtection="1">
      <alignment vertical="top" wrapText="1"/>
      <protection locked="0"/>
    </xf>
    <xf numFmtId="4" fontId="12" fillId="0" borderId="8" xfId="1" applyNumberFormat="1" applyFont="1" applyFill="1" applyBorder="1" applyAlignment="1" applyProtection="1">
      <alignment vertical="top" wrapText="1"/>
      <protection locked="0"/>
    </xf>
    <xf numFmtId="2" fontId="12" fillId="0" borderId="37" xfId="1" applyNumberFormat="1" applyFont="1" applyFill="1" applyBorder="1" applyAlignment="1" applyProtection="1">
      <alignment vertical="top" wrapText="1"/>
      <protection locked="0"/>
    </xf>
    <xf numFmtId="2" fontId="12" fillId="0" borderId="18" xfId="1" applyNumberFormat="1" applyFont="1" applyFill="1" applyBorder="1" applyAlignment="1" applyProtection="1">
      <alignment vertical="top" wrapText="1"/>
      <protection locked="0"/>
    </xf>
    <xf numFmtId="2" fontId="12" fillId="0" borderId="25" xfId="1" applyNumberFormat="1" applyFont="1" applyFill="1" applyBorder="1" applyAlignment="1" applyProtection="1">
      <alignment vertical="top" wrapText="1"/>
      <protection locked="0"/>
    </xf>
    <xf numFmtId="2" fontId="12" fillId="0" borderId="1" xfId="1" applyNumberFormat="1" applyFont="1" applyFill="1" applyBorder="1" applyAlignment="1" applyProtection="1">
      <alignment vertical="top" wrapText="1"/>
      <protection locked="0"/>
    </xf>
    <xf numFmtId="4" fontId="12" fillId="0" borderId="18" xfId="1" applyNumberFormat="1" applyFont="1" applyFill="1" applyBorder="1" applyAlignment="1" applyProtection="1">
      <alignment vertical="top" wrapText="1"/>
      <protection locked="0"/>
    </xf>
    <xf numFmtId="4" fontId="12" fillId="0" borderId="17" xfId="1" applyNumberFormat="1" applyFont="1" applyFill="1" applyBorder="1" applyAlignment="1" applyProtection="1">
      <alignment vertical="top" wrapText="1"/>
      <protection locked="0"/>
    </xf>
    <xf numFmtId="4" fontId="12" fillId="0" borderId="27" xfId="1" applyNumberFormat="1" applyFont="1" applyFill="1" applyBorder="1" applyAlignment="1" applyProtection="1">
      <alignment vertical="top" wrapText="1"/>
      <protection locked="0"/>
    </xf>
    <xf numFmtId="4" fontId="12" fillId="0" borderId="9" xfId="1" applyNumberFormat="1" applyFont="1" applyFill="1" applyBorder="1" applyAlignment="1" applyProtection="1">
      <alignment vertical="top" wrapText="1"/>
      <protection locked="0"/>
    </xf>
    <xf numFmtId="4" fontId="12" fillId="0" borderId="25" xfId="1" applyNumberFormat="1" applyFont="1" applyFill="1" applyBorder="1" applyAlignment="1" applyProtection="1">
      <alignment vertical="top" wrapText="1"/>
      <protection locked="0"/>
    </xf>
    <xf numFmtId="4" fontId="12" fillId="0" borderId="1" xfId="1" applyNumberFormat="1" applyFont="1" applyFill="1" applyBorder="1" applyAlignment="1" applyProtection="1">
      <alignment vertical="top" wrapText="1"/>
      <protection locked="0"/>
    </xf>
    <xf numFmtId="0" fontId="11" fillId="0" borderId="21" xfId="1" applyNumberFormat="1" applyFont="1" applyFill="1" applyBorder="1" applyAlignment="1" applyProtection="1">
      <alignment horizontal="left" vertical="top" wrapText="1"/>
      <protection locked="0"/>
    </xf>
    <xf numFmtId="4"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4" fontId="4" fillId="0" borderId="1" xfId="0" applyNumberFormat="1" applyFont="1" applyFill="1" applyBorder="1" applyAlignment="1">
      <alignment horizontal="left" vertical="top" wrapText="1"/>
    </xf>
    <xf numFmtId="4" fontId="12" fillId="0" borderId="64" xfId="1" applyNumberFormat="1" applyFont="1" applyFill="1" applyBorder="1" applyAlignment="1" applyProtection="1">
      <alignment horizontal="right" vertical="top" wrapText="1"/>
      <protection locked="0"/>
    </xf>
    <xf numFmtId="166" fontId="12" fillId="0" borderId="64" xfId="1" applyNumberFormat="1" applyFont="1" applyFill="1" applyBorder="1" applyAlignment="1" applyProtection="1">
      <alignment horizontal="center" vertical="top" wrapText="1"/>
      <protection locked="0"/>
    </xf>
    <xf numFmtId="0" fontId="10" fillId="2" borderId="7" xfId="0" applyFont="1" applyFill="1" applyBorder="1" applyAlignment="1">
      <alignment horizontal="center" vertical="top"/>
    </xf>
    <xf numFmtId="0" fontId="12" fillId="0" borderId="24" xfId="1" applyNumberFormat="1" applyFont="1" applyFill="1" applyBorder="1" applyAlignment="1" applyProtection="1">
      <alignment horizontal="left" vertical="top" wrapText="1"/>
      <protection locked="0"/>
    </xf>
    <xf numFmtId="0" fontId="12" fillId="0" borderId="22" xfId="1" applyNumberFormat="1" applyFont="1" applyFill="1" applyBorder="1" applyAlignment="1" applyProtection="1">
      <alignment horizontal="left" vertical="top" wrapText="1"/>
      <protection locked="0"/>
    </xf>
    <xf numFmtId="0" fontId="4" fillId="2" borderId="1" xfId="0" applyFont="1" applyFill="1" applyBorder="1" applyAlignment="1">
      <alignment horizontal="center" vertical="top" wrapText="1"/>
    </xf>
    <xf numFmtId="4" fontId="11" fillId="0" borderId="18" xfId="1" applyNumberFormat="1" applyFont="1" applyFill="1" applyBorder="1" applyAlignment="1" applyProtection="1">
      <alignment vertical="top" wrapText="1"/>
      <protection locked="0"/>
    </xf>
    <xf numFmtId="0" fontId="11" fillId="0" borderId="1" xfId="1" applyNumberFormat="1" applyFont="1" applyFill="1" applyBorder="1" applyAlignment="1" applyProtection="1">
      <alignment vertical="top" wrapText="1"/>
      <protection locked="0"/>
    </xf>
    <xf numFmtId="0" fontId="11" fillId="0" borderId="18" xfId="1" applyNumberFormat="1" applyFont="1" applyFill="1" applyBorder="1" applyAlignment="1" applyProtection="1">
      <alignment vertical="top" wrapText="1"/>
      <protection locked="0"/>
    </xf>
    <xf numFmtId="0" fontId="4" fillId="0" borderId="1" xfId="0" applyFont="1" applyFill="1" applyBorder="1" applyAlignment="1">
      <alignment vertical="top"/>
    </xf>
    <xf numFmtId="4" fontId="11" fillId="0" borderId="37" xfId="1" applyNumberFormat="1" applyFont="1" applyFill="1" applyBorder="1" applyAlignment="1" applyProtection="1">
      <alignment horizontal="right" vertical="top" wrapText="1"/>
      <protection locked="0"/>
    </xf>
    <xf numFmtId="0" fontId="7" fillId="2" borderId="1" xfId="6" applyFont="1" applyFill="1" applyBorder="1" applyAlignment="1">
      <alignment vertical="center" wrapText="1"/>
    </xf>
    <xf numFmtId="4" fontId="7" fillId="2" borderId="1" xfId="6" applyNumberFormat="1" applyFont="1" applyFill="1" applyBorder="1" applyAlignment="1">
      <alignment horizontal="right" vertical="top" wrapText="1"/>
    </xf>
    <xf numFmtId="0" fontId="7" fillId="2" borderId="1" xfId="6" applyFont="1" applyFill="1" applyBorder="1" applyAlignment="1">
      <alignment horizontal="left" vertical="center" wrapText="1"/>
    </xf>
    <xf numFmtId="0" fontId="4" fillId="2" borderId="1" xfId="6" applyFont="1" applyFill="1" applyBorder="1" applyAlignment="1">
      <alignment vertical="center" wrapText="1"/>
    </xf>
    <xf numFmtId="4" fontId="4" fillId="2" borderId="1" xfId="6" applyNumberFormat="1" applyFont="1" applyFill="1" applyBorder="1" applyAlignment="1">
      <alignment horizontal="right" vertical="top" wrapText="1"/>
    </xf>
    <xf numFmtId="49" fontId="4" fillId="2" borderId="1" xfId="6" applyNumberFormat="1" applyFont="1" applyFill="1" applyBorder="1" applyAlignment="1">
      <alignment horizontal="center" vertical="top"/>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4" fontId="11"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right" vertical="top" wrapText="1"/>
      <protection locked="0"/>
    </xf>
    <xf numFmtId="4" fontId="12" fillId="2" borderId="1" xfId="7" applyNumberFormat="1" applyFont="1" applyFill="1" applyBorder="1" applyAlignment="1" applyProtection="1">
      <alignment horizontal="right" vertical="top" wrapText="1"/>
      <protection locked="0"/>
    </xf>
    <xf numFmtId="166" fontId="4" fillId="0" borderId="10" xfId="0" applyNumberFormat="1" applyFont="1" applyFill="1" applyBorder="1" applyAlignment="1">
      <alignment horizontal="center" vertical="top" wrapText="1"/>
    </xf>
    <xf numFmtId="166" fontId="7" fillId="0" borderId="1" xfId="6" applyNumberFormat="1" applyFont="1" applyFill="1" applyBorder="1" applyAlignment="1">
      <alignment horizontal="center" vertical="top" wrapText="1"/>
    </xf>
    <xf numFmtId="166" fontId="4" fillId="0" borderId="1" xfId="6" applyNumberFormat="1" applyFont="1" applyFill="1" applyBorder="1" applyAlignment="1">
      <alignment horizontal="center" vertical="top" wrapText="1"/>
    </xf>
    <xf numFmtId="4" fontId="12" fillId="0" borderId="25" xfId="1" applyNumberFormat="1" applyFont="1" applyFill="1" applyBorder="1" applyAlignment="1" applyProtection="1">
      <alignment horizontal="right" vertical="top" wrapText="1"/>
      <protection locked="0"/>
    </xf>
    <xf numFmtId="0" fontId="10" fillId="0" borderId="1" xfId="0" applyFont="1" applyFill="1" applyBorder="1" applyAlignment="1">
      <alignment horizontal="center" vertical="top"/>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0" borderId="6" xfId="0" applyFont="1" applyFill="1" applyBorder="1" applyAlignment="1">
      <alignment horizontal="center" vertical="top"/>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 xfId="0" applyFont="1" applyFill="1" applyBorder="1" applyAlignment="1">
      <alignment horizontal="left" vertical="center" wrapText="1"/>
    </xf>
    <xf numFmtId="49" fontId="4" fillId="0" borderId="5" xfId="0" applyNumberFormat="1" applyFont="1" applyFill="1" applyBorder="1" applyAlignment="1">
      <alignment horizontal="center" vertical="top"/>
    </xf>
    <xf numFmtId="0" fontId="7" fillId="0" borderId="5" xfId="0" applyFont="1" applyFill="1" applyBorder="1" applyAlignment="1">
      <alignment horizontal="left" vertical="top"/>
    </xf>
    <xf numFmtId="0" fontId="7" fillId="0" borderId="6" xfId="0" applyFont="1" applyFill="1" applyBorder="1" applyAlignment="1">
      <alignment horizontal="left" vertical="top"/>
    </xf>
    <xf numFmtId="49" fontId="4"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0" fontId="4" fillId="0" borderId="6" xfId="0" applyFont="1" applyBorder="1" applyAlignment="1">
      <alignment horizontal="left" vertical="top" wrapText="1"/>
    </xf>
    <xf numFmtId="4" fontId="4" fillId="0" borderId="1" xfId="0" applyNumberFormat="1" applyFont="1" applyBorder="1" applyAlignment="1">
      <alignment horizontal="center" vertical="top" wrapText="1"/>
    </xf>
    <xf numFmtId="49" fontId="4" fillId="0" borderId="1" xfId="0" applyNumberFormat="1" applyFont="1" applyFill="1" applyBorder="1" applyAlignment="1">
      <alignment horizontal="center" vertical="top"/>
    </xf>
    <xf numFmtId="0" fontId="12" fillId="0" borderId="26" xfId="1" applyNumberFormat="1" applyFont="1" applyFill="1" applyBorder="1" applyAlignment="1" applyProtection="1">
      <alignment horizontal="left" vertical="top" wrapText="1"/>
      <protection locked="0"/>
    </xf>
    <xf numFmtId="0" fontId="12" fillId="0" borderId="36" xfId="1" applyNumberFormat="1" applyFont="1" applyFill="1" applyBorder="1" applyAlignment="1" applyProtection="1">
      <alignment horizontal="left" vertical="top" wrapText="1"/>
      <protection locked="0"/>
    </xf>
    <xf numFmtId="49" fontId="10" fillId="0" borderId="6" xfId="0" applyNumberFormat="1" applyFont="1" applyFill="1" applyBorder="1" applyAlignment="1">
      <alignment horizontal="center" vertical="top"/>
    </xf>
    <xf numFmtId="0" fontId="10" fillId="0" borderId="5" xfId="0" applyFont="1" applyFill="1" applyBorder="1" applyAlignment="1">
      <alignment horizontal="center" vertical="top"/>
    </xf>
    <xf numFmtId="0" fontId="10" fillId="0" borderId="7" xfId="0" applyFont="1" applyFill="1" applyBorder="1" applyAlignment="1">
      <alignment horizontal="center" vertical="top"/>
    </xf>
    <xf numFmtId="0" fontId="10" fillId="0" borderId="6" xfId="2" applyFont="1" applyFill="1" applyBorder="1" applyAlignment="1">
      <alignment horizontal="left" vertical="top" wrapText="1"/>
    </xf>
    <xf numFmtId="0" fontId="10" fillId="0" borderId="6" xfId="0" applyFont="1" applyFill="1" applyBorder="1" applyAlignment="1">
      <alignment horizontal="center" vertical="top"/>
    </xf>
    <xf numFmtId="0" fontId="12" fillId="0" borderId="5" xfId="2" applyFont="1" applyFill="1" applyBorder="1" applyAlignment="1">
      <alignment horizontal="left" vertical="top" wrapText="1"/>
    </xf>
    <xf numFmtId="0" fontId="12" fillId="0" borderId="3" xfId="2" applyFont="1" applyFill="1" applyBorder="1" applyAlignment="1">
      <alignment horizontal="left" vertical="top" wrapText="1"/>
    </xf>
    <xf numFmtId="0" fontId="11" fillId="0" borderId="3" xfId="2" applyFont="1" applyFill="1" applyBorder="1" applyAlignment="1">
      <alignment horizontal="left" vertical="top" wrapText="1"/>
    </xf>
    <xf numFmtId="49" fontId="10" fillId="0" borderId="1" xfId="0" applyNumberFormat="1" applyFont="1" applyFill="1" applyBorder="1" applyAlignment="1">
      <alignment horizontal="center" vertical="top"/>
    </xf>
    <xf numFmtId="4" fontId="12" fillId="0" borderId="28" xfId="1"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4" fontId="4" fillId="0" borderId="1" xfId="0" applyNumberFormat="1" applyFont="1" applyBorder="1" applyAlignment="1">
      <alignment horizontal="left" vertical="top" wrapText="1"/>
    </xf>
    <xf numFmtId="0" fontId="4" fillId="2" borderId="1" xfId="0" applyFont="1" applyFill="1" applyBorder="1" applyAlignment="1">
      <alignment horizontal="left" vertical="top" wrapText="1"/>
    </xf>
    <xf numFmtId="0" fontId="12" fillId="0" borderId="1" xfId="1" applyNumberFormat="1" applyFont="1" applyFill="1" applyBorder="1" applyAlignment="1" applyProtection="1">
      <alignment horizontal="left" vertical="top" wrapText="1"/>
      <protection locked="0"/>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11" fillId="0" borderId="22" xfId="1" applyNumberFormat="1" applyFont="1" applyFill="1" applyBorder="1" applyAlignment="1" applyProtection="1">
      <alignment horizontal="left" vertical="top" wrapText="1"/>
      <protection locked="0"/>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12" fillId="0" borderId="1" xfId="7" applyNumberFormat="1" applyFont="1" applyFill="1" applyBorder="1" applyAlignment="1" applyProtection="1">
      <alignment horizontal="left" vertical="top" wrapText="1"/>
      <protection locked="0"/>
    </xf>
    <xf numFmtId="0" fontId="11" fillId="0" borderId="1" xfId="7" applyNumberFormat="1" applyFont="1" applyFill="1" applyBorder="1" applyAlignment="1" applyProtection="1">
      <alignment horizontal="left" vertical="top" wrapText="1"/>
      <protection locked="0"/>
    </xf>
    <xf numFmtId="0" fontId="12" fillId="2" borderId="7" xfId="0" applyFont="1" applyFill="1" applyBorder="1" applyAlignment="1">
      <alignment horizontal="center" vertical="top" wrapText="1"/>
    </xf>
    <xf numFmtId="0" fontId="12" fillId="2" borderId="6" xfId="0" applyFont="1" applyFill="1" applyBorder="1" applyAlignment="1">
      <alignment horizontal="center" vertical="top" wrapText="1"/>
    </xf>
    <xf numFmtId="16" fontId="12" fillId="2" borderId="5" xfId="0" applyNumberFormat="1" applyFont="1" applyFill="1" applyBorder="1" applyAlignment="1">
      <alignment horizontal="center" vertical="top" wrapText="1"/>
    </xf>
    <xf numFmtId="4" fontId="4" fillId="0" borderId="5" xfId="0" applyNumberFormat="1" applyFont="1" applyFill="1" applyBorder="1" applyAlignment="1">
      <alignment horizontal="right" vertical="top" wrapText="1"/>
    </xf>
    <xf numFmtId="0" fontId="11" fillId="0" borderId="5" xfId="2" applyFont="1" applyFill="1" applyBorder="1" applyAlignment="1">
      <alignment horizontal="left" vertical="top" wrapText="1"/>
    </xf>
    <xf numFmtId="0" fontId="11" fillId="0" borderId="6" xfId="2" applyFont="1" applyFill="1" applyBorder="1" applyAlignment="1">
      <alignment horizontal="left" vertical="top" wrapText="1"/>
    </xf>
    <xf numFmtId="0" fontId="12" fillId="2" borderId="10"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1" xfId="0" applyFont="1" applyFill="1" applyBorder="1" applyAlignment="1">
      <alignment horizontal="center" vertical="top" wrapText="1"/>
    </xf>
    <xf numFmtId="14" fontId="12" fillId="2" borderId="7" xfId="0" applyNumberFormat="1" applyFont="1" applyFill="1" applyBorder="1" applyAlignment="1">
      <alignment horizontal="center" vertical="top" wrapText="1"/>
    </xf>
    <xf numFmtId="0" fontId="4" fillId="0" borderId="12" xfId="0" applyFont="1" applyFill="1" applyBorder="1" applyAlignment="1">
      <alignment vertical="top" wrapText="1"/>
    </xf>
    <xf numFmtId="0" fontId="7" fillId="2" borderId="1" xfId="6" applyFont="1" applyFill="1" applyBorder="1" applyAlignment="1">
      <alignment horizontal="left" vertical="top" wrapText="1"/>
    </xf>
    <xf numFmtId="49" fontId="4" fillId="2" borderId="1" xfId="6" applyNumberFormat="1" applyFont="1" applyFill="1" applyBorder="1" applyAlignment="1">
      <alignment horizontal="center" vertical="top" wrapText="1"/>
    </xf>
    <xf numFmtId="0" fontId="11" fillId="0" borderId="11" xfId="7" applyNumberFormat="1" applyFont="1" applyFill="1" applyBorder="1" applyAlignment="1" applyProtection="1">
      <alignment horizontal="left" vertical="top" wrapText="1"/>
      <protection locked="0"/>
    </xf>
    <xf numFmtId="166" fontId="11" fillId="0" borderId="1" xfId="7" applyNumberFormat="1" applyFont="1" applyFill="1" applyBorder="1" applyAlignment="1" applyProtection="1">
      <alignment horizontal="center" vertical="top" wrapText="1"/>
      <protection locked="0"/>
    </xf>
    <xf numFmtId="4" fontId="11" fillId="0" borderId="41" xfId="7" applyNumberFormat="1" applyFont="1" applyFill="1" applyBorder="1" applyAlignment="1" applyProtection="1">
      <alignment horizontal="left" vertical="top" wrapText="1"/>
      <protection locked="0"/>
    </xf>
    <xf numFmtId="0" fontId="11" fillId="0" borderId="21" xfId="7" applyNumberFormat="1" applyFont="1" applyFill="1" applyBorder="1" applyAlignment="1" applyProtection="1">
      <alignment horizontal="left" vertical="top" wrapText="1"/>
      <protection locked="0"/>
    </xf>
    <xf numFmtId="4" fontId="11" fillId="0" borderId="18" xfId="7" applyNumberFormat="1" applyFont="1" applyFill="1" applyBorder="1" applyAlignment="1" applyProtection="1">
      <alignment horizontal="center" vertical="top" wrapText="1"/>
      <protection locked="0"/>
    </xf>
    <xf numFmtId="4" fontId="11" fillId="0" borderId="51" xfId="7" applyNumberFormat="1" applyFont="1" applyFill="1" applyBorder="1" applyAlignment="1" applyProtection="1">
      <alignment horizontal="left" vertical="top" wrapText="1"/>
      <protection locked="0"/>
    </xf>
    <xf numFmtId="0" fontId="11" fillId="0" borderId="3" xfId="7" applyNumberFormat="1" applyFont="1" applyFill="1" applyBorder="1" applyAlignment="1" applyProtection="1">
      <alignment horizontal="left" vertical="top" wrapText="1"/>
      <protection locked="0"/>
    </xf>
    <xf numFmtId="166" fontId="12" fillId="0" borderId="1" xfId="7" applyNumberFormat="1" applyFont="1" applyFill="1" applyBorder="1" applyAlignment="1" applyProtection="1">
      <alignment horizontal="center" vertical="top" wrapText="1"/>
      <protection locked="0"/>
    </xf>
    <xf numFmtId="166" fontId="11" fillId="0" borderId="18" xfId="7" applyNumberFormat="1" applyFont="1" applyFill="1" applyBorder="1" applyAlignment="1" applyProtection="1">
      <alignment horizontal="center" vertical="top" wrapText="1"/>
      <protection locked="0"/>
    </xf>
    <xf numFmtId="0" fontId="12" fillId="0" borderId="3" xfId="7" applyNumberFormat="1" applyFont="1" applyFill="1" applyBorder="1" applyAlignment="1" applyProtection="1">
      <alignment horizontal="left" vertical="top" wrapText="1"/>
      <protection locked="0"/>
    </xf>
    <xf numFmtId="166" fontId="12" fillId="0" borderId="18" xfId="7" applyNumberFormat="1" applyFont="1" applyFill="1" applyBorder="1" applyAlignment="1" applyProtection="1">
      <alignment horizontal="center" vertical="top" wrapText="1"/>
      <protection locked="0"/>
    </xf>
    <xf numFmtId="4" fontId="12" fillId="0" borderId="51" xfId="7" applyNumberFormat="1" applyFont="1" applyFill="1" applyBorder="1" applyAlignment="1" applyProtection="1">
      <alignment horizontal="left" vertical="top" wrapText="1"/>
      <protection locked="0"/>
    </xf>
    <xf numFmtId="0" fontId="12" fillId="0" borderId="21" xfId="7" applyNumberFormat="1" applyFont="1" applyFill="1" applyBorder="1" applyAlignment="1" applyProtection="1">
      <alignment horizontal="left" vertical="top" wrapText="1"/>
      <protection locked="0"/>
    </xf>
    <xf numFmtId="0" fontId="12" fillId="0" borderId="8" xfId="7" applyNumberFormat="1" applyFont="1" applyFill="1" applyBorder="1" applyAlignment="1" applyProtection="1">
      <alignment horizontal="left" vertical="top" wrapText="1"/>
      <protection locked="0"/>
    </xf>
    <xf numFmtId="0" fontId="12" fillId="0" borderId="26" xfId="7" applyNumberFormat="1" applyFont="1" applyFill="1" applyBorder="1" applyAlignment="1" applyProtection="1">
      <alignment horizontal="left" vertical="top" wrapText="1"/>
      <protection locked="0"/>
    </xf>
    <xf numFmtId="4" fontId="12" fillId="0" borderId="27" xfId="7" applyNumberFormat="1" applyFont="1" applyFill="1" applyBorder="1" applyAlignment="1" applyProtection="1">
      <alignment horizontal="right" vertical="top" wrapText="1"/>
      <protection locked="0"/>
    </xf>
    <xf numFmtId="166" fontId="12" fillId="0" borderId="25" xfId="7" applyNumberFormat="1" applyFont="1" applyFill="1" applyBorder="1" applyAlignment="1" applyProtection="1">
      <alignment horizontal="center" vertical="top" wrapText="1"/>
      <protection locked="0"/>
    </xf>
    <xf numFmtId="4" fontId="12" fillId="0" borderId="28" xfId="7" applyNumberFormat="1" applyFont="1" applyFill="1" applyBorder="1" applyAlignment="1" applyProtection="1">
      <alignment horizontal="left" vertical="top" wrapText="1"/>
      <protection locked="0"/>
    </xf>
    <xf numFmtId="4" fontId="12" fillId="0" borderId="9" xfId="7" applyNumberFormat="1" applyFont="1" applyFill="1" applyBorder="1" applyAlignment="1" applyProtection="1">
      <alignment horizontal="right" vertical="top" wrapText="1"/>
      <protection locked="0"/>
    </xf>
    <xf numFmtId="4" fontId="12" fillId="0" borderId="17" xfId="7" applyNumberFormat="1" applyFont="1" applyFill="1" applyBorder="1" applyAlignment="1" applyProtection="1">
      <alignment horizontal="right" vertical="top" wrapText="1"/>
      <protection locked="0"/>
    </xf>
    <xf numFmtId="4" fontId="12" fillId="0" borderId="17" xfId="7" applyNumberFormat="1" applyFont="1" applyFill="1" applyBorder="1" applyAlignment="1" applyProtection="1">
      <alignment horizontal="center" vertical="top" wrapText="1"/>
      <protection locked="0"/>
    </xf>
    <xf numFmtId="2" fontId="12" fillId="0" borderId="18" xfId="7" applyNumberFormat="1" applyFont="1" applyFill="1" applyBorder="1" applyAlignment="1" applyProtection="1">
      <alignment horizontal="center" vertical="top" wrapText="1"/>
      <protection locked="0"/>
    </xf>
    <xf numFmtId="0" fontId="12" fillId="0" borderId="10" xfId="7" applyNumberFormat="1" applyFont="1" applyFill="1" applyBorder="1" applyAlignment="1" applyProtection="1">
      <alignment horizontal="left" vertical="top" wrapText="1"/>
      <protection locked="0"/>
    </xf>
    <xf numFmtId="0" fontId="12" fillId="0" borderId="29" xfId="7" applyNumberFormat="1" applyFont="1" applyFill="1" applyBorder="1" applyAlignment="1" applyProtection="1">
      <alignment horizontal="left" vertical="top" wrapText="1"/>
      <protection locked="0"/>
    </xf>
    <xf numFmtId="4" fontId="12" fillId="0" borderId="31" xfId="7" applyNumberFormat="1" applyFont="1" applyFill="1" applyBorder="1" applyAlignment="1" applyProtection="1">
      <alignment horizontal="left" vertical="top" wrapText="1"/>
      <protection locked="0"/>
    </xf>
    <xf numFmtId="0" fontId="12" fillId="0" borderId="32" xfId="7" applyNumberFormat="1" applyFont="1" applyFill="1" applyBorder="1" applyAlignment="1" applyProtection="1">
      <alignment horizontal="left" vertical="top" wrapText="1"/>
      <protection locked="0"/>
    </xf>
    <xf numFmtId="166" fontId="12" fillId="0" borderId="33" xfId="7" applyNumberFormat="1" applyFont="1" applyFill="1" applyBorder="1" applyAlignment="1" applyProtection="1">
      <alignment horizontal="center" vertical="top" wrapText="1"/>
      <protection locked="0"/>
    </xf>
    <xf numFmtId="4" fontId="12" fillId="0" borderId="34" xfId="7" applyNumberFormat="1" applyFont="1" applyFill="1" applyBorder="1" applyAlignment="1" applyProtection="1">
      <alignment horizontal="left" vertical="top" wrapText="1"/>
      <protection locked="0"/>
    </xf>
    <xf numFmtId="0" fontId="12" fillId="0" borderId="2" xfId="7" applyNumberFormat="1" applyFont="1" applyFill="1" applyBorder="1" applyAlignment="1" applyProtection="1">
      <alignment horizontal="left" vertical="top" wrapText="1"/>
      <protection locked="0"/>
    </xf>
    <xf numFmtId="4" fontId="12" fillId="0" borderId="41" xfId="7" applyNumberFormat="1" applyFont="1" applyFill="1" applyBorder="1" applyAlignment="1" applyProtection="1">
      <alignment horizontal="left" vertical="top" wrapText="1"/>
      <protection locked="0"/>
    </xf>
    <xf numFmtId="166" fontId="12" fillId="0" borderId="19" xfId="7" applyNumberFormat="1" applyFont="1" applyFill="1" applyBorder="1" applyAlignment="1" applyProtection="1">
      <alignment horizontal="center" vertical="top" wrapText="1"/>
      <protection locked="0"/>
    </xf>
    <xf numFmtId="4" fontId="12" fillId="0" borderId="35" xfId="7" applyNumberFormat="1" applyFont="1" applyFill="1" applyBorder="1" applyAlignment="1" applyProtection="1">
      <alignment horizontal="right" vertical="top" wrapText="1"/>
      <protection locked="0"/>
    </xf>
    <xf numFmtId="0" fontId="12" fillId="0" borderId="36" xfId="7" applyNumberFormat="1" applyFont="1" applyFill="1" applyBorder="1" applyAlignment="1" applyProtection="1">
      <alignment horizontal="left" vertical="top" wrapText="1"/>
      <protection locked="0"/>
    </xf>
    <xf numFmtId="0" fontId="11" fillId="0" borderId="18" xfId="7" applyNumberFormat="1" applyFont="1" applyFill="1" applyBorder="1" applyAlignment="1" applyProtection="1">
      <alignment horizontal="left" vertical="top" wrapText="1"/>
      <protection locked="0"/>
    </xf>
    <xf numFmtId="0" fontId="12" fillId="0" borderId="18" xfId="7" applyNumberFormat="1" applyFont="1" applyFill="1" applyBorder="1" applyAlignment="1" applyProtection="1">
      <alignment horizontal="left" vertical="top" wrapText="1"/>
      <protection locked="0"/>
    </xf>
    <xf numFmtId="0" fontId="11" fillId="0" borderId="24" xfId="7" applyNumberFormat="1" applyFont="1" applyFill="1" applyBorder="1" applyAlignment="1" applyProtection="1">
      <alignment horizontal="left" vertical="top" wrapText="1"/>
      <protection locked="0"/>
    </xf>
    <xf numFmtId="0" fontId="11" fillId="0" borderId="22" xfId="7" applyNumberFormat="1" applyFont="1" applyFill="1" applyBorder="1" applyAlignment="1" applyProtection="1">
      <alignment horizontal="left" vertical="top" wrapText="1"/>
      <protection locked="0"/>
    </xf>
    <xf numFmtId="0" fontId="4" fillId="0" borderId="5" xfId="0" applyFont="1" applyFill="1" applyBorder="1" applyAlignment="1">
      <alignment vertical="top" wrapText="1"/>
    </xf>
    <xf numFmtId="4" fontId="12" fillId="0" borderId="18" xfId="7" applyNumberFormat="1" applyFont="1" applyFill="1" applyBorder="1" applyAlignment="1" applyProtection="1">
      <alignment horizontal="right" vertical="top" wrapText="1"/>
      <protection locked="0"/>
    </xf>
    <xf numFmtId="0" fontId="4" fillId="0" borderId="1" xfId="0" applyFont="1" applyFill="1" applyBorder="1" applyAlignment="1">
      <alignment vertical="top" wrapText="1"/>
    </xf>
    <xf numFmtId="166" fontId="11" fillId="0" borderId="19" xfId="7" applyNumberFormat="1" applyFont="1" applyFill="1" applyBorder="1" applyAlignment="1" applyProtection="1">
      <alignment horizontal="center" vertical="top" wrapText="1"/>
      <protection locked="0"/>
    </xf>
    <xf numFmtId="4" fontId="11" fillId="0" borderId="28" xfId="7" applyNumberFormat="1" applyFont="1" applyFill="1" applyBorder="1" applyAlignment="1" applyProtection="1">
      <alignment horizontal="left" vertical="top" wrapText="1"/>
      <protection locked="0"/>
    </xf>
    <xf numFmtId="0" fontId="12" fillId="0" borderId="37" xfId="7" applyNumberFormat="1" applyFont="1" applyFill="1" applyBorder="1" applyAlignment="1" applyProtection="1">
      <alignment horizontal="left" vertical="top" wrapText="1"/>
      <protection locked="0"/>
    </xf>
    <xf numFmtId="4" fontId="12" fillId="0" borderId="30" xfId="7" applyNumberFormat="1" applyFont="1" applyFill="1" applyBorder="1" applyAlignment="1" applyProtection="1">
      <alignment horizontal="right" vertical="top" wrapText="1"/>
      <protection locked="0"/>
    </xf>
    <xf numFmtId="166" fontId="12" fillId="0" borderId="21" xfId="7" applyNumberFormat="1" applyFont="1" applyFill="1" applyBorder="1" applyAlignment="1" applyProtection="1">
      <alignment horizontal="center" vertical="top" wrapText="1"/>
      <protection locked="0"/>
    </xf>
    <xf numFmtId="166" fontId="12" fillId="0" borderId="22" xfId="7" applyNumberFormat="1" applyFont="1" applyFill="1" applyBorder="1" applyAlignment="1" applyProtection="1">
      <alignment horizontal="center" vertical="top" wrapText="1"/>
      <protection locked="0"/>
    </xf>
    <xf numFmtId="4" fontId="12" fillId="0" borderId="21" xfId="7" applyNumberFormat="1" applyFont="1" applyFill="1" applyBorder="1" applyAlignment="1" applyProtection="1">
      <alignment horizontal="right" vertical="top" wrapText="1"/>
      <protection locked="0"/>
    </xf>
    <xf numFmtId="166" fontId="12" fillId="0" borderId="38" xfId="7" applyNumberFormat="1" applyFont="1" applyFill="1" applyBorder="1" applyAlignment="1" applyProtection="1">
      <alignment horizontal="center" vertical="top" wrapText="1"/>
      <protection locked="0"/>
    </xf>
    <xf numFmtId="166" fontId="12" fillId="0" borderId="20" xfId="7" applyNumberFormat="1" applyFont="1" applyFill="1" applyBorder="1" applyAlignment="1" applyProtection="1">
      <alignment horizontal="center" vertical="top" wrapText="1"/>
      <protection locked="0"/>
    </xf>
    <xf numFmtId="4" fontId="12" fillId="0" borderId="52" xfId="7" applyNumberFormat="1" applyFont="1" applyFill="1" applyBorder="1" applyAlignment="1" applyProtection="1">
      <alignment horizontal="left" vertical="top" wrapText="1"/>
      <protection locked="0"/>
    </xf>
    <xf numFmtId="166" fontId="4" fillId="0" borderId="1" xfId="5" applyNumberFormat="1" applyFont="1" applyBorder="1" applyAlignment="1">
      <alignment horizontal="center" vertical="top" wrapText="1"/>
    </xf>
    <xf numFmtId="166" fontId="4" fillId="0" borderId="5" xfId="5" applyNumberFormat="1" applyFont="1" applyBorder="1" applyAlignment="1">
      <alignment horizontal="center" vertical="top" wrapText="1"/>
    </xf>
    <xf numFmtId="4" fontId="12" fillId="0" borderId="48" xfId="7" applyNumberFormat="1" applyFont="1" applyFill="1" applyBorder="1" applyAlignment="1" applyProtection="1">
      <alignment horizontal="left" vertical="top" wrapText="1"/>
      <protection locked="0"/>
    </xf>
    <xf numFmtId="4" fontId="11" fillId="2" borderId="51" xfId="7" applyNumberFormat="1" applyFont="1" applyFill="1" applyBorder="1" applyAlignment="1" applyProtection="1">
      <alignment horizontal="left" vertical="top" wrapText="1"/>
      <protection locked="0"/>
    </xf>
    <xf numFmtId="4" fontId="12" fillId="2" borderId="51" xfId="7" applyNumberFormat="1" applyFont="1" applyFill="1" applyBorder="1" applyAlignment="1" applyProtection="1">
      <alignment horizontal="left" vertical="top" wrapText="1"/>
      <protection locked="0"/>
    </xf>
    <xf numFmtId="4" fontId="12" fillId="0" borderId="37" xfId="7" applyNumberFormat="1" applyFont="1" applyFill="1" applyBorder="1" applyAlignment="1" applyProtection="1">
      <alignment horizontal="right" vertical="top" wrapText="1"/>
      <protection locked="0"/>
    </xf>
    <xf numFmtId="4" fontId="12" fillId="0" borderId="61" xfId="7" applyNumberFormat="1" applyFont="1" applyFill="1" applyBorder="1" applyAlignment="1" applyProtection="1">
      <alignment horizontal="right" vertical="top" wrapText="1"/>
      <protection locked="0"/>
    </xf>
    <xf numFmtId="166" fontId="12" fillId="0" borderId="62" xfId="7" applyNumberFormat="1" applyFont="1" applyFill="1" applyBorder="1" applyAlignment="1" applyProtection="1">
      <alignment horizontal="center" vertical="top" wrapText="1"/>
      <protection locked="0"/>
    </xf>
    <xf numFmtId="4" fontId="12" fillId="0" borderId="63" xfId="7" applyNumberFormat="1" applyFont="1" applyFill="1" applyBorder="1" applyAlignment="1" applyProtection="1">
      <alignment horizontal="right" vertical="top" wrapText="1"/>
      <protection locked="0"/>
    </xf>
    <xf numFmtId="0" fontId="11" fillId="2" borderId="1" xfId="7" applyNumberFormat="1" applyFont="1" applyFill="1" applyBorder="1" applyAlignment="1" applyProtection="1">
      <alignment vertical="top" wrapText="1"/>
      <protection locked="0"/>
    </xf>
    <xf numFmtId="4" fontId="11" fillId="2" borderId="18" xfId="7" applyNumberFormat="1" applyFont="1" applyFill="1" applyBorder="1" applyAlignment="1" applyProtection="1">
      <alignment horizontal="right" vertical="top" wrapText="1"/>
      <protection locked="0"/>
    </xf>
    <xf numFmtId="166" fontId="11" fillId="2" borderId="21" xfId="7" applyNumberFormat="1" applyFont="1" applyFill="1" applyBorder="1" applyAlignment="1" applyProtection="1">
      <alignment horizontal="center" vertical="top" wrapText="1"/>
      <protection locked="0"/>
    </xf>
    <xf numFmtId="4" fontId="11" fillId="2" borderId="3" xfId="7" applyNumberFormat="1" applyFont="1" applyFill="1" applyBorder="1" applyAlignment="1" applyProtection="1">
      <alignment horizontal="right" vertical="top" wrapText="1"/>
      <protection locked="0"/>
    </xf>
    <xf numFmtId="0" fontId="11" fillId="2" borderId="19" xfId="7" applyNumberFormat="1" applyFont="1" applyFill="1" applyBorder="1" applyAlignment="1" applyProtection="1">
      <alignment vertical="top" wrapText="1"/>
      <protection locked="0"/>
    </xf>
    <xf numFmtId="4" fontId="11" fillId="2" borderId="19" xfId="7" applyNumberFormat="1" applyFont="1" applyFill="1" applyBorder="1" applyAlignment="1" applyProtection="1">
      <alignment horizontal="right" vertical="top" wrapText="1"/>
      <protection locked="0"/>
    </xf>
    <xf numFmtId="0" fontId="11" fillId="2" borderId="18" xfId="7" applyNumberFormat="1" applyFont="1" applyFill="1" applyBorder="1" applyAlignment="1" applyProtection="1">
      <alignment vertical="top" wrapText="1"/>
      <protection locked="0"/>
    </xf>
    <xf numFmtId="4" fontId="7" fillId="2" borderId="19" xfId="7" applyNumberFormat="1" applyFont="1" applyFill="1" applyBorder="1" applyAlignment="1" applyProtection="1">
      <alignment horizontal="right" vertical="top" wrapText="1"/>
      <protection locked="0"/>
    </xf>
    <xf numFmtId="4" fontId="7" fillId="2" borderId="18" xfId="7" applyNumberFormat="1" applyFont="1" applyFill="1" applyBorder="1" applyAlignment="1" applyProtection="1">
      <alignment horizontal="right" vertical="top" wrapText="1"/>
      <protection locked="0"/>
    </xf>
    <xf numFmtId="166" fontId="7" fillId="2" borderId="21" xfId="7" applyNumberFormat="1" applyFont="1" applyFill="1" applyBorder="1" applyAlignment="1" applyProtection="1">
      <alignment horizontal="center" vertical="top" wrapText="1"/>
      <protection locked="0"/>
    </xf>
    <xf numFmtId="4" fontId="7" fillId="2" borderId="3" xfId="7" applyNumberFormat="1" applyFont="1" applyFill="1" applyBorder="1" applyAlignment="1" applyProtection="1">
      <alignment horizontal="right" vertical="top" wrapText="1"/>
      <protection locked="0"/>
    </xf>
    <xf numFmtId="0" fontId="12" fillId="2" borderId="1" xfId="7" applyNumberFormat="1" applyFont="1" applyFill="1" applyBorder="1" applyAlignment="1" applyProtection="1">
      <alignment vertical="top" wrapText="1"/>
      <protection locked="0"/>
    </xf>
    <xf numFmtId="4" fontId="4" fillId="2" borderId="18" xfId="7" applyNumberFormat="1" applyFont="1" applyFill="1" applyBorder="1" applyAlignment="1" applyProtection="1">
      <alignment horizontal="right" vertical="top" wrapText="1"/>
      <protection locked="0"/>
    </xf>
    <xf numFmtId="166" fontId="4" fillId="2" borderId="18" xfId="7" applyNumberFormat="1" applyFont="1" applyFill="1" applyBorder="1" applyAlignment="1" applyProtection="1">
      <alignment horizontal="center" vertical="top" wrapText="1"/>
      <protection locked="0"/>
    </xf>
    <xf numFmtId="0" fontId="12" fillId="2" borderId="19" xfId="7" applyNumberFormat="1" applyFont="1" applyFill="1" applyBorder="1" applyAlignment="1" applyProtection="1">
      <alignment vertical="top" wrapText="1"/>
      <protection locked="0"/>
    </xf>
    <xf numFmtId="166" fontId="4" fillId="2" borderId="21" xfId="7" applyNumberFormat="1" applyFont="1" applyFill="1" applyBorder="1" applyAlignment="1" applyProtection="1">
      <alignment horizontal="center" vertical="top" wrapText="1"/>
      <protection locked="0"/>
    </xf>
    <xf numFmtId="4" fontId="4" fillId="2" borderId="3" xfId="7" applyNumberFormat="1" applyFont="1" applyFill="1" applyBorder="1" applyAlignment="1" applyProtection="1">
      <alignment horizontal="right" vertical="top" wrapText="1"/>
      <protection locked="0"/>
    </xf>
    <xf numFmtId="0" fontId="12" fillId="2" borderId="18" xfId="7" applyNumberFormat="1" applyFont="1" applyFill="1" applyBorder="1" applyAlignment="1" applyProtection="1">
      <alignment vertical="top" wrapText="1"/>
      <protection locked="0"/>
    </xf>
    <xf numFmtId="0" fontId="12" fillId="2" borderId="25" xfId="7" applyNumberFormat="1" applyFont="1" applyFill="1" applyBorder="1" applyAlignment="1" applyProtection="1">
      <alignment vertical="top" wrapText="1"/>
      <protection locked="0"/>
    </xf>
    <xf numFmtId="4" fontId="10" fillId="2" borderId="1" xfId="7" applyNumberFormat="1" applyFont="1" applyFill="1" applyBorder="1" applyAlignment="1" applyProtection="1">
      <alignment horizontal="right" vertical="top" wrapText="1"/>
      <protection locked="0"/>
    </xf>
    <xf numFmtId="4" fontId="4" fillId="2" borderId="1" xfId="7" applyNumberFormat="1" applyFont="1" applyFill="1" applyBorder="1" applyAlignment="1" applyProtection="1">
      <alignment horizontal="right" vertical="top" wrapText="1"/>
      <protection locked="0"/>
    </xf>
    <xf numFmtId="4" fontId="4" fillId="2" borderId="17" xfId="7" applyNumberFormat="1" applyFont="1" applyFill="1" applyBorder="1" applyAlignment="1" applyProtection="1">
      <alignment horizontal="right" vertical="top" wrapText="1"/>
      <protection locked="0"/>
    </xf>
    <xf numFmtId="166" fontId="4" fillId="2" borderId="37" xfId="7" applyNumberFormat="1" applyFont="1" applyFill="1" applyBorder="1" applyAlignment="1" applyProtection="1">
      <alignment horizontal="center" vertical="top" wrapText="1"/>
      <protection locked="0"/>
    </xf>
    <xf numFmtId="4" fontId="10" fillId="2" borderId="19" xfId="7" applyNumberFormat="1" applyFont="1" applyFill="1" applyBorder="1" applyAlignment="1" applyProtection="1">
      <alignment horizontal="right" vertical="top" wrapText="1"/>
      <protection locked="0"/>
    </xf>
    <xf numFmtId="4" fontId="10" fillId="2" borderId="18" xfId="7" applyNumberFormat="1" applyFont="1" applyFill="1" applyBorder="1" applyAlignment="1" applyProtection="1">
      <alignment horizontal="right" vertical="top" wrapText="1"/>
      <protection locked="0"/>
    </xf>
    <xf numFmtId="4" fontId="4" fillId="2" borderId="25" xfId="7" applyNumberFormat="1" applyFont="1" applyFill="1" applyBorder="1" applyAlignment="1" applyProtection="1">
      <alignment horizontal="right" vertical="top" wrapText="1"/>
      <protection locked="0"/>
    </xf>
    <xf numFmtId="166" fontId="4" fillId="2" borderId="24" xfId="7" applyNumberFormat="1" applyFont="1" applyFill="1" applyBorder="1" applyAlignment="1" applyProtection="1">
      <alignment horizontal="center" vertical="top" wrapText="1"/>
      <protection locked="0"/>
    </xf>
    <xf numFmtId="166" fontId="4" fillId="2" borderId="3" xfId="7" applyNumberFormat="1" applyFont="1" applyFill="1" applyBorder="1" applyAlignment="1" applyProtection="1">
      <alignment horizontal="center" vertical="top" wrapText="1"/>
      <protection locked="0"/>
    </xf>
    <xf numFmtId="4" fontId="4" fillId="2" borderId="5" xfId="7" applyNumberFormat="1" applyFont="1" applyFill="1" applyBorder="1" applyAlignment="1" applyProtection="1">
      <alignment horizontal="right" vertical="top" wrapText="1"/>
      <protection locked="0"/>
    </xf>
    <xf numFmtId="166" fontId="4" fillId="2" borderId="10" xfId="7" applyNumberFormat="1" applyFont="1" applyFill="1" applyBorder="1" applyAlignment="1" applyProtection="1">
      <alignment horizontal="center" vertical="top" wrapText="1"/>
      <protection locked="0"/>
    </xf>
    <xf numFmtId="0" fontId="12" fillId="2" borderId="13" xfId="7" applyNumberFormat="1" applyFont="1" applyFill="1" applyBorder="1" applyAlignment="1" applyProtection="1">
      <alignment vertical="top" wrapText="1"/>
      <protection locked="0"/>
    </xf>
    <xf numFmtId="0" fontId="12" fillId="2" borderId="35" xfId="7" applyNumberFormat="1" applyFont="1" applyFill="1" applyBorder="1" applyAlignment="1" applyProtection="1">
      <alignment vertical="top" wrapText="1"/>
      <protection locked="0"/>
    </xf>
    <xf numFmtId="4" fontId="4" fillId="2" borderId="19" xfId="7" applyNumberFormat="1" applyFont="1" applyFill="1" applyBorder="1" applyAlignment="1" applyProtection="1">
      <alignment horizontal="right" vertical="top" wrapText="1"/>
      <protection locked="0"/>
    </xf>
    <xf numFmtId="166" fontId="4" fillId="2" borderId="22" xfId="7" applyNumberFormat="1" applyFont="1" applyFill="1" applyBorder="1" applyAlignment="1" applyProtection="1">
      <alignment horizontal="center" vertical="top" wrapText="1"/>
      <protection locked="0"/>
    </xf>
    <xf numFmtId="0" fontId="12" fillId="2" borderId="17" xfId="7" applyNumberFormat="1" applyFont="1" applyFill="1" applyBorder="1" applyAlignment="1" applyProtection="1">
      <alignment vertical="top" wrapText="1"/>
      <protection locked="0"/>
    </xf>
    <xf numFmtId="4" fontId="4" fillId="2" borderId="23" xfId="7" applyNumberFormat="1" applyFont="1" applyFill="1" applyBorder="1" applyAlignment="1" applyProtection="1">
      <alignment horizontal="right" vertical="top" wrapText="1"/>
      <protection locked="0"/>
    </xf>
    <xf numFmtId="0" fontId="12" fillId="2" borderId="42" xfId="7" applyNumberFormat="1" applyFont="1" applyFill="1" applyBorder="1" applyAlignment="1" applyProtection="1">
      <alignment vertical="top" wrapText="1"/>
      <protection locked="0"/>
    </xf>
    <xf numFmtId="0" fontId="12" fillId="2" borderId="9" xfId="7" applyNumberFormat="1" applyFont="1" applyFill="1" applyBorder="1" applyAlignment="1" applyProtection="1">
      <alignment vertical="top" wrapText="1"/>
      <protection locked="0"/>
    </xf>
    <xf numFmtId="0" fontId="11" fillId="2" borderId="9" xfId="7" applyNumberFormat="1" applyFont="1" applyFill="1" applyBorder="1" applyAlignment="1" applyProtection="1">
      <alignment vertical="top" wrapText="1"/>
      <protection locked="0"/>
    </xf>
    <xf numFmtId="0" fontId="11" fillId="2" borderId="35" xfId="7" applyNumberFormat="1" applyFont="1" applyFill="1" applyBorder="1" applyAlignment="1" applyProtection="1">
      <alignment vertical="top" wrapText="1"/>
      <protection locked="0"/>
    </xf>
    <xf numFmtId="0" fontId="11" fillId="2" borderId="17" xfId="7" applyNumberFormat="1" applyFont="1" applyFill="1" applyBorder="1" applyAlignment="1" applyProtection="1">
      <alignment vertical="top" wrapText="1"/>
      <protection locked="0"/>
    </xf>
    <xf numFmtId="4" fontId="12" fillId="2" borderId="18" xfId="7" applyNumberFormat="1" applyFont="1" applyFill="1" applyBorder="1" applyAlignment="1" applyProtection="1">
      <alignment horizontal="right" vertical="top" wrapText="1"/>
      <protection locked="0"/>
    </xf>
    <xf numFmtId="166" fontId="12" fillId="2" borderId="21" xfId="7" applyNumberFormat="1" applyFont="1" applyFill="1" applyBorder="1" applyAlignment="1" applyProtection="1">
      <alignment horizontal="center" vertical="top" wrapText="1"/>
      <protection locked="0"/>
    </xf>
    <xf numFmtId="4" fontId="12" fillId="2" borderId="3" xfId="7" applyNumberFormat="1" applyFont="1" applyFill="1" applyBorder="1" applyAlignment="1" applyProtection="1">
      <alignment horizontal="right" vertical="top" wrapText="1"/>
      <protection locked="0"/>
    </xf>
    <xf numFmtId="166" fontId="12" fillId="2" borderId="24" xfId="7" applyNumberFormat="1" applyFont="1" applyFill="1" applyBorder="1" applyAlignment="1" applyProtection="1">
      <alignment horizontal="center" vertical="top" wrapText="1"/>
      <protection locked="0"/>
    </xf>
    <xf numFmtId="4" fontId="12" fillId="2" borderId="21" xfId="7" applyNumberFormat="1" applyFont="1" applyFill="1" applyBorder="1" applyAlignment="1" applyProtection="1">
      <alignment horizontal="right" vertical="top" wrapText="1"/>
      <protection locked="0"/>
    </xf>
    <xf numFmtId="166" fontId="12" fillId="2" borderId="1" xfId="7" applyNumberFormat="1" applyFont="1" applyFill="1" applyBorder="1" applyAlignment="1" applyProtection="1">
      <alignment horizontal="center" vertical="top" wrapText="1"/>
      <protection locked="0"/>
    </xf>
    <xf numFmtId="4" fontId="12" fillId="2" borderId="5" xfId="7" applyNumberFormat="1" applyFont="1" applyFill="1" applyBorder="1" applyAlignment="1" applyProtection="1">
      <alignment horizontal="left" vertical="top" wrapText="1"/>
      <protection locked="0"/>
    </xf>
    <xf numFmtId="166" fontId="12" fillId="2" borderId="22" xfId="7" applyNumberFormat="1" applyFont="1" applyFill="1" applyBorder="1" applyAlignment="1" applyProtection="1">
      <alignment horizontal="center" vertical="top" wrapText="1"/>
      <protection locked="0"/>
    </xf>
    <xf numFmtId="4" fontId="12" fillId="2" borderId="6" xfId="7" applyNumberFormat="1" applyFont="1" applyFill="1" applyBorder="1" applyAlignment="1" applyProtection="1">
      <alignment horizontal="left" vertical="top" wrapText="1"/>
      <protection locked="0"/>
    </xf>
    <xf numFmtId="4" fontId="12" fillId="2" borderId="25" xfId="7" applyNumberFormat="1" applyFont="1" applyFill="1" applyBorder="1" applyAlignment="1" applyProtection="1">
      <alignment horizontal="right" vertical="top" wrapText="1"/>
      <protection locked="0"/>
    </xf>
    <xf numFmtId="4" fontId="12" fillId="2" borderId="19" xfId="7" applyNumberFormat="1" applyFont="1" applyFill="1" applyBorder="1" applyAlignment="1" applyProtection="1">
      <alignment horizontal="right" vertical="top" wrapText="1"/>
      <protection locked="0"/>
    </xf>
    <xf numFmtId="4" fontId="12" fillId="2" borderId="17" xfId="7" applyNumberFormat="1" applyFont="1" applyFill="1" applyBorder="1" applyAlignment="1" applyProtection="1">
      <alignment horizontal="right" vertical="top" wrapText="1"/>
      <protection locked="0"/>
    </xf>
    <xf numFmtId="4" fontId="12" fillId="2" borderId="27" xfId="7" applyNumberFormat="1" applyFont="1" applyFill="1" applyBorder="1" applyAlignment="1" applyProtection="1">
      <alignment horizontal="right" vertical="top" wrapText="1"/>
      <protection locked="0"/>
    </xf>
    <xf numFmtId="0" fontId="11" fillId="2" borderId="6" xfId="7" applyNumberFormat="1" applyFont="1" applyFill="1" applyBorder="1" applyAlignment="1" applyProtection="1">
      <alignment vertical="top" wrapText="1"/>
      <protection locked="0"/>
    </xf>
    <xf numFmtId="166" fontId="11" fillId="2" borderId="22" xfId="7" applyNumberFormat="1" applyFont="1" applyFill="1" applyBorder="1" applyAlignment="1" applyProtection="1">
      <alignment horizontal="center" vertical="top" wrapText="1"/>
      <protection locked="0"/>
    </xf>
    <xf numFmtId="166" fontId="12" fillId="2" borderId="3" xfId="7" applyNumberFormat="1" applyFont="1" applyFill="1" applyBorder="1" applyAlignment="1" applyProtection="1">
      <alignment horizontal="center" vertical="top" wrapText="1"/>
      <protection locked="0"/>
    </xf>
    <xf numFmtId="0" fontId="12" fillId="2" borderId="33" xfId="7" applyNumberFormat="1" applyFont="1" applyFill="1" applyBorder="1" applyAlignment="1" applyProtection="1">
      <alignment vertical="top" wrapText="1"/>
      <protection locked="0"/>
    </xf>
    <xf numFmtId="4" fontId="12" fillId="2" borderId="9" xfId="7" applyNumberFormat="1" applyFont="1" applyFill="1" applyBorder="1" applyAlignment="1" applyProtection="1">
      <alignment horizontal="right" vertical="top" wrapText="1"/>
      <protection locked="0"/>
    </xf>
    <xf numFmtId="4" fontId="12" fillId="2" borderId="35" xfId="7" applyNumberFormat="1" applyFont="1" applyFill="1" applyBorder="1" applyAlignment="1" applyProtection="1">
      <alignment horizontal="right" vertical="top" wrapText="1"/>
      <protection locked="0"/>
    </xf>
    <xf numFmtId="0" fontId="12" fillId="2" borderId="6" xfId="7" applyNumberFormat="1" applyFont="1" applyFill="1" applyBorder="1" applyAlignment="1" applyProtection="1">
      <alignment vertical="top" wrapText="1"/>
      <protection locked="0"/>
    </xf>
    <xf numFmtId="0" fontId="12" fillId="2" borderId="22" xfId="7" applyNumberFormat="1" applyFont="1" applyFill="1" applyBorder="1" applyAlignment="1" applyProtection="1">
      <alignment vertical="top" wrapText="1"/>
      <protection locked="0"/>
    </xf>
    <xf numFmtId="166" fontId="12" fillId="2" borderId="11" xfId="7" applyNumberFormat="1" applyFont="1" applyFill="1" applyBorder="1" applyAlignment="1" applyProtection="1">
      <alignment horizontal="center" vertical="top" wrapText="1"/>
      <protection locked="0"/>
    </xf>
    <xf numFmtId="0" fontId="12" fillId="2" borderId="21" xfId="7" applyNumberFormat="1" applyFont="1" applyFill="1" applyBorder="1" applyAlignment="1" applyProtection="1">
      <alignment vertical="top" wrapText="1"/>
      <protection locked="0"/>
    </xf>
    <xf numFmtId="0" fontId="12" fillId="2" borderId="24" xfId="7" applyNumberFormat="1" applyFont="1" applyFill="1" applyBorder="1" applyAlignment="1" applyProtection="1">
      <alignment vertical="top" wrapText="1"/>
      <protection locked="0"/>
    </xf>
    <xf numFmtId="0" fontId="12" fillId="2" borderId="11" xfId="7" applyNumberFormat="1" applyFont="1" applyFill="1" applyBorder="1" applyAlignment="1" applyProtection="1">
      <alignment vertical="top" wrapText="1"/>
      <protection locked="0"/>
    </xf>
    <xf numFmtId="4" fontId="12" fillId="2" borderId="33" xfId="7" applyNumberFormat="1" applyFont="1" applyFill="1" applyBorder="1" applyAlignment="1" applyProtection="1">
      <alignment horizontal="right" vertical="top" wrapText="1"/>
      <protection locked="0"/>
    </xf>
    <xf numFmtId="166" fontId="12" fillId="2" borderId="32" xfId="7" applyNumberFormat="1" applyFont="1" applyFill="1" applyBorder="1" applyAlignment="1" applyProtection="1">
      <alignment horizontal="center" vertical="top" wrapText="1"/>
      <protection locked="0"/>
    </xf>
    <xf numFmtId="4" fontId="12" fillId="2" borderId="1" xfId="7" applyNumberFormat="1" applyFont="1" applyFill="1" applyBorder="1" applyAlignment="1" applyProtection="1">
      <alignment horizontal="left" vertical="top" wrapText="1"/>
      <protection locked="0"/>
    </xf>
    <xf numFmtId="4" fontId="11" fillId="0" borderId="1" xfId="7" applyNumberFormat="1" applyFont="1" applyFill="1" applyBorder="1" applyAlignment="1" applyProtection="1">
      <alignment horizontal="right" vertical="top" wrapText="1"/>
      <protection locked="0"/>
    </xf>
    <xf numFmtId="166" fontId="11" fillId="0" borderId="21" xfId="7" applyNumberFormat="1" applyFont="1" applyFill="1" applyBorder="1" applyAlignment="1" applyProtection="1">
      <alignment horizontal="center" vertical="top" wrapText="1"/>
      <protection locked="0"/>
    </xf>
    <xf numFmtId="4" fontId="11" fillId="0" borderId="3" xfId="7" applyNumberFormat="1" applyFont="1" applyFill="1" applyBorder="1" applyAlignment="1" applyProtection="1">
      <alignment horizontal="right" vertical="top" wrapText="1"/>
      <protection locked="0"/>
    </xf>
    <xf numFmtId="0" fontId="11" fillId="0" borderId="3" xfId="7" applyNumberFormat="1" applyFont="1" applyFill="1" applyBorder="1" applyAlignment="1" applyProtection="1">
      <alignment horizontal="left" vertical="center" wrapText="1"/>
      <protection locked="0"/>
    </xf>
    <xf numFmtId="0" fontId="11" fillId="0" borderId="22" xfId="7" applyNumberFormat="1" applyFont="1" applyFill="1" applyBorder="1" applyAlignment="1" applyProtection="1">
      <alignment horizontal="left" vertical="center" wrapText="1"/>
      <protection locked="0"/>
    </xf>
    <xf numFmtId="0" fontId="11" fillId="0" borderId="21" xfId="7" applyNumberFormat="1" applyFont="1" applyFill="1" applyBorder="1" applyAlignment="1" applyProtection="1">
      <alignment horizontal="left" vertical="center" wrapText="1"/>
      <protection locked="0"/>
    </xf>
    <xf numFmtId="0" fontId="12" fillId="0" borderId="3" xfId="7" applyNumberFormat="1" applyFont="1" applyFill="1" applyBorder="1" applyAlignment="1" applyProtection="1">
      <alignment horizontal="left" vertical="center" wrapText="1"/>
      <protection locked="0"/>
    </xf>
    <xf numFmtId="0" fontId="12" fillId="0" borderId="22" xfId="7" applyNumberFormat="1" applyFont="1" applyFill="1" applyBorder="1" applyAlignment="1" applyProtection="1">
      <alignment horizontal="left" vertical="center" wrapText="1"/>
      <protection locked="0"/>
    </xf>
    <xf numFmtId="0" fontId="12" fillId="0" borderId="21" xfId="7" applyNumberFormat="1" applyFont="1" applyFill="1" applyBorder="1" applyAlignment="1" applyProtection="1">
      <alignment horizontal="left" vertical="center" wrapText="1"/>
      <protection locked="0"/>
    </xf>
    <xf numFmtId="0" fontId="12" fillId="0" borderId="8" xfId="7" applyNumberFormat="1" applyFont="1" applyFill="1" applyBorder="1" applyAlignment="1" applyProtection="1">
      <alignment horizontal="left" vertical="center" wrapText="1"/>
      <protection locked="0"/>
    </xf>
    <xf numFmtId="0" fontId="12" fillId="0" borderId="36" xfId="7" applyNumberFormat="1" applyFont="1" applyFill="1" applyBorder="1" applyAlignment="1" applyProtection="1">
      <alignment horizontal="left" vertical="center" wrapText="1"/>
      <protection locked="0"/>
    </xf>
    <xf numFmtId="0" fontId="12" fillId="0" borderId="37" xfId="7" applyNumberFormat="1" applyFont="1" applyFill="1" applyBorder="1" applyAlignment="1" applyProtection="1">
      <alignment horizontal="left" vertical="center" wrapText="1"/>
      <protection locked="0"/>
    </xf>
    <xf numFmtId="0" fontId="12" fillId="0" borderId="26" xfId="7" applyNumberFormat="1" applyFont="1" applyFill="1" applyBorder="1" applyAlignment="1" applyProtection="1">
      <alignment horizontal="left" vertical="center" wrapText="1"/>
      <protection locked="0"/>
    </xf>
    <xf numFmtId="4" fontId="12" fillId="0" borderId="1" xfId="7" applyNumberFormat="1" applyFont="1" applyFill="1" applyBorder="1" applyAlignment="1" applyProtection="1">
      <alignment horizontal="center" vertical="top" wrapText="1"/>
      <protection locked="0"/>
    </xf>
    <xf numFmtId="0" fontId="12" fillId="2" borderId="8" xfId="7" applyNumberFormat="1" applyFont="1" applyFill="1" applyBorder="1" applyAlignment="1" applyProtection="1">
      <alignment horizontal="left" vertical="center" wrapText="1"/>
      <protection locked="0"/>
    </xf>
    <xf numFmtId="0" fontId="12" fillId="2" borderId="36" xfId="7" applyNumberFormat="1" applyFont="1" applyFill="1" applyBorder="1" applyAlignment="1" applyProtection="1">
      <alignment horizontal="left" vertical="center" wrapText="1"/>
      <protection locked="0"/>
    </xf>
    <xf numFmtId="0" fontId="12" fillId="2" borderId="37" xfId="7" applyNumberFormat="1" applyFont="1" applyFill="1" applyBorder="1" applyAlignment="1" applyProtection="1">
      <alignment horizontal="left" vertical="center" wrapText="1"/>
      <protection locked="0"/>
    </xf>
    <xf numFmtId="0" fontId="12" fillId="2" borderId="26" xfId="7" applyNumberFormat="1" applyFont="1" applyFill="1" applyBorder="1" applyAlignment="1" applyProtection="1">
      <alignment horizontal="left" vertical="center" wrapText="1"/>
      <protection locked="0"/>
    </xf>
    <xf numFmtId="0" fontId="12" fillId="2" borderId="3" xfId="7" applyNumberFormat="1" applyFont="1" applyFill="1" applyBorder="1" applyAlignment="1" applyProtection="1">
      <alignment horizontal="left" vertical="center" wrapText="1"/>
      <protection locked="0"/>
    </xf>
    <xf numFmtId="166" fontId="4" fillId="2" borderId="1" xfId="0" applyNumberFormat="1" applyFont="1" applyFill="1" applyBorder="1" applyAlignment="1">
      <alignment horizontal="center" vertical="top"/>
    </xf>
    <xf numFmtId="0" fontId="11" fillId="0" borderId="1" xfId="2" applyFont="1" applyFill="1" applyBorder="1" applyAlignment="1">
      <alignment vertical="center" wrapText="1"/>
    </xf>
    <xf numFmtId="4" fontId="7" fillId="0" borderId="1" xfId="7" applyNumberFormat="1" applyFont="1" applyFill="1" applyBorder="1" applyAlignment="1" applyProtection="1">
      <alignment horizontal="right" vertical="top" wrapText="1"/>
      <protection locked="0"/>
    </xf>
    <xf numFmtId="166" fontId="7" fillId="0" borderId="1" xfId="7" applyNumberFormat="1" applyFont="1" applyFill="1" applyBorder="1" applyAlignment="1" applyProtection="1">
      <alignment horizontal="center" vertical="top" wrapText="1"/>
      <protection locked="0"/>
    </xf>
    <xf numFmtId="0" fontId="12" fillId="0" borderId="1" xfId="2" applyFont="1" applyFill="1" applyBorder="1" applyAlignment="1">
      <alignment vertical="center" wrapText="1"/>
    </xf>
    <xf numFmtId="4" fontId="4" fillId="0" borderId="1" xfId="7" applyNumberFormat="1" applyFont="1" applyFill="1" applyBorder="1" applyAlignment="1" applyProtection="1">
      <alignment horizontal="right" vertical="top" wrapText="1"/>
      <protection locked="0"/>
    </xf>
    <xf numFmtId="166" fontId="4" fillId="0" borderId="1" xfId="7" applyNumberFormat="1" applyFont="1" applyFill="1" applyBorder="1" applyAlignment="1" applyProtection="1">
      <alignment horizontal="center" vertical="top" wrapText="1"/>
      <protection locked="0"/>
    </xf>
    <xf numFmtId="4" fontId="4" fillId="0" borderId="3" xfId="7" applyNumberFormat="1" applyFont="1" applyFill="1" applyBorder="1" applyAlignment="1" applyProtection="1">
      <alignment horizontal="right" vertical="top" wrapText="1"/>
      <protection locked="0"/>
    </xf>
    <xf numFmtId="4" fontId="12" fillId="0" borderId="3" xfId="7" applyNumberFormat="1" applyFont="1" applyFill="1" applyBorder="1" applyAlignment="1" applyProtection="1">
      <alignment horizontal="right" vertical="top" wrapText="1"/>
      <protection locked="0"/>
    </xf>
    <xf numFmtId="0" fontId="4" fillId="0" borderId="1" xfId="2" applyFont="1" applyFill="1" applyBorder="1" applyAlignment="1">
      <alignment vertical="center" wrapText="1"/>
    </xf>
    <xf numFmtId="4" fontId="11" fillId="2" borderId="1" xfId="7" applyNumberFormat="1" applyFont="1" applyFill="1" applyBorder="1" applyAlignment="1" applyProtection="1">
      <alignment horizontal="right" vertical="top" wrapText="1"/>
      <protection locked="0"/>
    </xf>
    <xf numFmtId="0" fontId="12" fillId="0" borderId="5" xfId="2" applyFont="1" applyFill="1" applyBorder="1" applyAlignment="1">
      <alignment vertical="center" wrapText="1"/>
    </xf>
    <xf numFmtId="0" fontId="12" fillId="0" borderId="6" xfId="2" applyFont="1" applyFill="1" applyBorder="1" applyAlignment="1">
      <alignment horizontal="left" vertical="top" wrapText="1"/>
    </xf>
    <xf numFmtId="4" fontId="12" fillId="2" borderId="1" xfId="7" applyNumberFormat="1" applyFont="1" applyFill="1" applyBorder="1" applyAlignment="1" applyProtection="1">
      <alignment horizontal="center" vertical="top" wrapText="1"/>
      <protection locked="0"/>
    </xf>
    <xf numFmtId="4" fontId="12" fillId="0" borderId="5" xfId="7" applyNumberFormat="1" applyFont="1" applyFill="1" applyBorder="1" applyAlignment="1" applyProtection="1">
      <alignment horizontal="right" vertical="top" wrapText="1"/>
      <protection locked="0"/>
    </xf>
    <xf numFmtId="4" fontId="12" fillId="0" borderId="10" xfId="7" applyNumberFormat="1" applyFont="1" applyFill="1" applyBorder="1" applyAlignment="1" applyProtection="1">
      <alignment horizontal="right" vertical="top" wrapText="1"/>
      <protection locked="0"/>
    </xf>
    <xf numFmtId="0" fontId="12" fillId="0" borderId="6" xfId="2" applyFont="1" applyFill="1" applyBorder="1" applyAlignment="1">
      <alignment vertical="center" wrapText="1"/>
    </xf>
    <xf numFmtId="4" fontId="12" fillId="0" borderId="6" xfId="7" applyNumberFormat="1" applyFont="1" applyFill="1" applyBorder="1" applyAlignment="1" applyProtection="1">
      <alignment horizontal="right" vertical="top" wrapText="1"/>
      <protection locked="0"/>
    </xf>
    <xf numFmtId="4" fontId="12" fillId="0" borderId="11" xfId="7" applyNumberFormat="1" applyFont="1" applyFill="1" applyBorder="1" applyAlignment="1" applyProtection="1">
      <alignment horizontal="right" vertical="top" wrapText="1"/>
      <protection locked="0"/>
    </xf>
    <xf numFmtId="49" fontId="12" fillId="0" borderId="6" xfId="2" applyNumberFormat="1" applyFont="1" applyFill="1" applyBorder="1" applyAlignment="1">
      <alignment horizontal="left" vertical="top" wrapText="1"/>
    </xf>
    <xf numFmtId="0" fontId="12" fillId="0" borderId="10" xfId="2" applyFont="1" applyFill="1" applyBorder="1" applyAlignment="1">
      <alignment horizontal="left" vertical="top" wrapText="1"/>
    </xf>
    <xf numFmtId="49" fontId="10" fillId="0" borderId="1" xfId="0" applyNumberFormat="1" applyFont="1" applyFill="1" applyBorder="1" applyAlignment="1">
      <alignment horizontal="center" vertical="center"/>
    </xf>
    <xf numFmtId="4" fontId="11" fillId="0" borderId="18" xfId="7" applyNumberFormat="1" applyFont="1" applyFill="1" applyBorder="1" applyAlignment="1" applyProtection="1">
      <alignment horizontal="right" vertical="top" wrapText="1"/>
      <protection locked="0"/>
    </xf>
    <xf numFmtId="0" fontId="11" fillId="0" borderId="19" xfId="7" applyNumberFormat="1" applyFont="1" applyFill="1" applyBorder="1" applyAlignment="1" applyProtection="1">
      <alignment horizontal="left" vertical="top" wrapText="1"/>
      <protection locked="0"/>
    </xf>
    <xf numFmtId="0" fontId="12" fillId="0" borderId="19" xfId="7" applyNumberFormat="1" applyFont="1" applyFill="1" applyBorder="1" applyAlignment="1" applyProtection="1">
      <alignment horizontal="left" vertical="top" wrapText="1"/>
      <protection locked="0"/>
    </xf>
    <xf numFmtId="4" fontId="12" fillId="0" borderId="25" xfId="7" applyNumberFormat="1" applyFont="1" applyFill="1" applyBorder="1" applyAlignment="1" applyProtection="1">
      <alignment horizontal="right" vertical="top" wrapText="1"/>
      <protection locked="0"/>
    </xf>
    <xf numFmtId="0" fontId="12" fillId="0" borderId="24" xfId="7" applyNumberFormat="1" applyFont="1" applyFill="1" applyBorder="1" applyAlignment="1" applyProtection="1">
      <alignment horizontal="left" vertical="top" wrapText="1"/>
      <protection locked="0"/>
    </xf>
    <xf numFmtId="0" fontId="12" fillId="0" borderId="20" xfId="7" applyNumberFormat="1" applyFont="1" applyFill="1" applyBorder="1" applyAlignment="1" applyProtection="1">
      <alignment horizontal="left" vertical="top" wrapText="1"/>
      <protection locked="0"/>
    </xf>
    <xf numFmtId="4" fontId="11" fillId="0" borderId="17" xfId="7" applyNumberFormat="1" applyFont="1" applyFill="1" applyBorder="1" applyAlignment="1" applyProtection="1">
      <alignment horizontal="right" vertical="top" wrapText="1"/>
      <protection locked="0"/>
    </xf>
    <xf numFmtId="4" fontId="11" fillId="0" borderId="19" xfId="7" applyNumberFormat="1" applyFont="1" applyFill="1" applyBorder="1" applyAlignment="1" applyProtection="1">
      <alignment horizontal="right" vertical="top" wrapText="1"/>
      <protection locked="0"/>
    </xf>
    <xf numFmtId="4" fontId="12" fillId="0" borderId="19" xfId="7" applyNumberFormat="1" applyFont="1" applyFill="1" applyBorder="1" applyAlignment="1" applyProtection="1">
      <alignment horizontal="right" vertical="top" wrapText="1"/>
      <protection locked="0"/>
    </xf>
    <xf numFmtId="4" fontId="11" fillId="0" borderId="25" xfId="7" applyNumberFormat="1" applyFont="1" applyFill="1" applyBorder="1" applyAlignment="1" applyProtection="1">
      <alignment horizontal="right" vertical="top" wrapText="1"/>
      <protection locked="0"/>
    </xf>
    <xf numFmtId="4" fontId="11" fillId="0" borderId="38" xfId="7" applyNumberFormat="1" applyFont="1" applyFill="1" applyBorder="1" applyAlignment="1" applyProtection="1">
      <alignment horizontal="right" vertical="top" wrapText="1"/>
      <protection locked="0"/>
    </xf>
    <xf numFmtId="4" fontId="12" fillId="0" borderId="38" xfId="7" applyNumberFormat="1" applyFont="1" applyFill="1" applyBorder="1" applyAlignment="1" applyProtection="1">
      <alignment horizontal="right" vertical="top" wrapText="1"/>
      <protection locked="0"/>
    </xf>
    <xf numFmtId="0" fontId="12" fillId="0" borderId="22" xfId="7" applyNumberFormat="1" applyFont="1" applyFill="1" applyBorder="1" applyAlignment="1" applyProtection="1">
      <alignment horizontal="left" vertical="top" wrapText="1"/>
      <protection locked="0"/>
    </xf>
    <xf numFmtId="0" fontId="4" fillId="0" borderId="5" xfId="0" applyFont="1" applyFill="1" applyBorder="1" applyAlignment="1">
      <alignment horizontal="left" vertical="top"/>
    </xf>
    <xf numFmtId="4" fontId="7" fillId="0" borderId="1" xfId="0" applyNumberFormat="1" applyFont="1" applyFill="1" applyBorder="1" applyAlignment="1">
      <alignment vertical="top" wrapText="1"/>
    </xf>
    <xf numFmtId="4" fontId="7" fillId="0" borderId="5" xfId="0" applyNumberFormat="1" applyFont="1" applyFill="1" applyBorder="1" applyAlignment="1">
      <alignment vertical="top" wrapText="1"/>
    </xf>
    <xf numFmtId="4" fontId="7" fillId="0" borderId="5" xfId="0" applyNumberFormat="1" applyFont="1" applyFill="1" applyBorder="1" applyAlignment="1">
      <alignment horizontal="right" vertical="top" wrapText="1"/>
    </xf>
    <xf numFmtId="4" fontId="4" fillId="0" borderId="1" xfId="0" applyNumberFormat="1" applyFont="1" applyBorder="1" applyAlignment="1">
      <alignment vertical="top" wrapText="1"/>
    </xf>
    <xf numFmtId="166" fontId="4" fillId="0" borderId="1" xfId="0" applyNumberFormat="1" applyFont="1" applyBorder="1" applyAlignment="1">
      <alignment horizontal="center" vertical="top" wrapText="1"/>
    </xf>
    <xf numFmtId="4" fontId="4" fillId="0" borderId="5" xfId="0" applyNumberFormat="1" applyFont="1" applyBorder="1" applyAlignment="1">
      <alignment vertical="top" wrapText="1"/>
    </xf>
    <xf numFmtId="4" fontId="4" fillId="0" borderId="5" xfId="0" applyNumberFormat="1" applyFont="1" applyBorder="1" applyAlignment="1">
      <alignment horizontal="center" vertical="top"/>
    </xf>
    <xf numFmtId="4" fontId="4" fillId="0" borderId="12" xfId="0" applyNumberFormat="1" applyFont="1" applyBorder="1" applyAlignment="1">
      <alignment horizontal="left" vertical="top" wrapText="1"/>
    </xf>
    <xf numFmtId="4" fontId="4" fillId="0" borderId="3" xfId="0" applyNumberFormat="1" applyFont="1" applyBorder="1" applyAlignment="1">
      <alignment horizontal="right" vertical="top" wrapText="1"/>
    </xf>
    <xf numFmtId="4" fontId="4" fillId="0" borderId="5" xfId="0" applyNumberFormat="1" applyFont="1" applyBorder="1" applyAlignment="1">
      <alignment horizontal="left" vertical="top" wrapText="1"/>
    </xf>
    <xf numFmtId="4" fontId="4" fillId="0" borderId="10" xfId="0" applyNumberFormat="1" applyFont="1" applyBorder="1" applyAlignment="1">
      <alignment horizontal="right" vertical="top" wrapText="1"/>
    </xf>
    <xf numFmtId="4" fontId="4" fillId="0" borderId="1" xfId="0" applyNumberFormat="1" applyFont="1" applyBorder="1" applyAlignment="1">
      <alignment horizontal="center" vertical="top"/>
    </xf>
    <xf numFmtId="4" fontId="4" fillId="0" borderId="12" xfId="0" applyNumberFormat="1" applyFont="1" applyBorder="1" applyAlignment="1">
      <alignment horizontal="right" vertical="top" wrapText="1"/>
    </xf>
    <xf numFmtId="4" fontId="4" fillId="0" borderId="7" xfId="0" applyNumberFormat="1" applyFont="1" applyBorder="1" applyAlignment="1">
      <alignment horizontal="right" vertical="top" wrapText="1"/>
    </xf>
    <xf numFmtId="4" fontId="4" fillId="0" borderId="10" xfId="0" applyNumberFormat="1" applyFont="1" applyBorder="1" applyAlignment="1">
      <alignment vertical="top" wrapText="1"/>
    </xf>
    <xf numFmtId="4" fontId="4" fillId="0" borderId="11" xfId="0" applyNumberFormat="1" applyFont="1" applyBorder="1" applyAlignment="1">
      <alignment horizontal="right" vertical="top" wrapText="1"/>
    </xf>
    <xf numFmtId="4" fontId="4" fillId="0" borderId="4" xfId="0" applyNumberFormat="1" applyFont="1" applyBorder="1" applyAlignment="1">
      <alignment horizontal="right" vertical="top" wrapText="1"/>
    </xf>
    <xf numFmtId="4" fontId="4" fillId="0" borderId="6" xfId="0" applyNumberFormat="1" applyFont="1" applyBorder="1" applyAlignment="1">
      <alignment vertical="top" wrapText="1"/>
    </xf>
    <xf numFmtId="4" fontId="4" fillId="0" borderId="7" xfId="0" applyNumberFormat="1" applyFont="1" applyBorder="1" applyAlignment="1">
      <alignment horizontal="left" vertical="top" wrapText="1"/>
    </xf>
    <xf numFmtId="4" fontId="7" fillId="0" borderId="3" xfId="0" applyNumberFormat="1" applyFont="1" applyFill="1" applyBorder="1" applyAlignment="1">
      <alignment vertical="top" wrapText="1"/>
    </xf>
    <xf numFmtId="166" fontId="7" fillId="0" borderId="1" xfId="0" applyNumberFormat="1" applyFont="1" applyBorder="1" applyAlignment="1">
      <alignment horizontal="center" vertical="top" wrapText="1"/>
    </xf>
    <xf numFmtId="4" fontId="4" fillId="0" borderId="9" xfId="0" applyNumberFormat="1" applyFont="1" applyBorder="1" applyAlignment="1">
      <alignment horizontal="left" vertical="top" wrapText="1"/>
    </xf>
    <xf numFmtId="4" fontId="4" fillId="0" borderId="7" xfId="0" applyNumberFormat="1" applyFont="1" applyBorder="1" applyAlignment="1">
      <alignment horizontal="right" vertical="top"/>
    </xf>
    <xf numFmtId="4" fontId="4" fillId="2" borderId="9" xfId="0" applyNumberFormat="1" applyFont="1" applyFill="1" applyBorder="1" applyAlignment="1">
      <alignment horizontal="left" vertical="top" wrapText="1"/>
    </xf>
    <xf numFmtId="4" fontId="4" fillId="2" borderId="1" xfId="0" applyNumberFormat="1" applyFont="1" applyFill="1" applyBorder="1" applyAlignment="1">
      <alignment vertical="top" wrapText="1"/>
    </xf>
    <xf numFmtId="4" fontId="4" fillId="0" borderId="5" xfId="0" applyNumberFormat="1" applyFont="1" applyFill="1" applyBorder="1" applyAlignment="1">
      <alignment vertical="top" wrapText="1"/>
    </xf>
    <xf numFmtId="4" fontId="4" fillId="0" borderId="7" xfId="0" applyNumberFormat="1" applyFont="1" applyBorder="1" applyAlignment="1">
      <alignment horizontal="center" vertical="top"/>
    </xf>
    <xf numFmtId="4" fontId="4" fillId="0" borderId="15" xfId="0" applyNumberFormat="1" applyFont="1" applyBorder="1" applyAlignment="1">
      <alignment horizontal="left" vertical="top" wrapText="1"/>
    </xf>
    <xf numFmtId="4" fontId="4" fillId="0" borderId="7" xfId="0" applyNumberFormat="1" applyFont="1" applyBorder="1" applyAlignment="1">
      <alignment vertical="top" wrapText="1"/>
    </xf>
    <xf numFmtId="4" fontId="7" fillId="0" borderId="3" xfId="7" applyNumberFormat="1" applyFont="1" applyFill="1" applyBorder="1" applyAlignment="1" applyProtection="1">
      <alignment horizontal="right" vertical="top" wrapText="1"/>
      <protection locked="0"/>
    </xf>
    <xf numFmtId="0" fontId="8" fillId="0" borderId="0" xfId="0" applyFont="1" applyFill="1" applyBorder="1"/>
    <xf numFmtId="165" fontId="4" fillId="0" borderId="1" xfId="0" applyNumberFormat="1" applyFont="1" applyFill="1" applyBorder="1" applyAlignment="1">
      <alignment horizontal="right" vertical="top" wrapText="1"/>
    </xf>
    <xf numFmtId="4" fontId="7" fillId="0" borderId="1" xfId="0" applyNumberFormat="1" applyFont="1" applyBorder="1" applyAlignment="1">
      <alignment horizontal="center" vertical="top"/>
    </xf>
    <xf numFmtId="2" fontId="7" fillId="0" borderId="1" xfId="0" applyNumberFormat="1" applyFont="1" applyBorder="1" applyAlignment="1">
      <alignment horizontal="center" vertical="top"/>
    </xf>
    <xf numFmtId="4" fontId="4" fillId="0" borderId="1" xfId="0" applyNumberFormat="1" applyFont="1" applyBorder="1" applyAlignment="1" applyProtection="1">
      <alignment horizontal="center" vertical="top" wrapText="1"/>
    </xf>
    <xf numFmtId="2" fontId="4" fillId="0" borderId="1" xfId="0" applyNumberFormat="1" applyFont="1" applyBorder="1" applyAlignment="1">
      <alignment horizontal="center" vertical="top"/>
    </xf>
    <xf numFmtId="4" fontId="4" fillId="2" borderId="1" xfId="0" applyNumberFormat="1" applyFont="1" applyFill="1" applyBorder="1" applyAlignment="1" applyProtection="1">
      <alignment horizontal="center" vertical="top" wrapText="1"/>
    </xf>
    <xf numFmtId="4" fontId="4" fillId="0" borderId="1" xfId="0" applyNumberFormat="1" applyFont="1" applyBorder="1" applyAlignment="1" applyProtection="1">
      <alignment horizontal="center" vertical="top" wrapText="1"/>
      <protection locked="0"/>
    </xf>
    <xf numFmtId="4" fontId="12" fillId="0" borderId="27" xfId="7" applyNumberFormat="1" applyFont="1" applyFill="1" applyBorder="1" applyAlignment="1" applyProtection="1">
      <alignment horizontal="center" vertical="top" wrapText="1"/>
      <protection locked="0"/>
    </xf>
    <xf numFmtId="4" fontId="12" fillId="0" borderId="9" xfId="7" applyNumberFormat="1" applyFont="1" applyFill="1" applyBorder="1" applyAlignment="1" applyProtection="1">
      <alignment horizontal="center" vertical="top" wrapText="1"/>
      <protection locked="0"/>
    </xf>
    <xf numFmtId="4" fontId="4" fillId="0" borderId="5" xfId="0" applyNumberFormat="1" applyFont="1" applyBorder="1" applyAlignment="1">
      <alignment horizontal="center" vertical="top" wrapText="1"/>
    </xf>
    <xf numFmtId="4" fontId="12" fillId="2" borderId="1" xfId="7" applyNumberFormat="1" applyFont="1" applyFill="1" applyBorder="1" applyAlignment="1" applyProtection="1">
      <alignment vertical="top" wrapText="1"/>
      <protection locked="0"/>
    </xf>
    <xf numFmtId="4" fontId="12" fillId="0" borderId="3" xfId="7" applyNumberFormat="1" applyFont="1" applyFill="1" applyBorder="1" applyAlignment="1" applyProtection="1">
      <alignment horizontal="right" vertical="top" wrapText="1"/>
      <protection locked="0"/>
    </xf>
    <xf numFmtId="0" fontId="8" fillId="0" borderId="0" xfId="0" applyFont="1" applyFill="1" applyBorder="1" applyAlignment="1">
      <alignment vertical="top"/>
    </xf>
    <xf numFmtId="4" fontId="7" fillId="0" borderId="3" xfId="0" applyNumberFormat="1" applyFont="1" applyFill="1" applyBorder="1" applyAlignment="1">
      <alignment horizontal="right" vertical="top" wrapText="1"/>
    </xf>
    <xf numFmtId="4" fontId="4" fillId="0" borderId="3" xfId="0" applyNumberFormat="1" applyFont="1" applyFill="1" applyBorder="1" applyAlignment="1">
      <alignment horizontal="right" vertical="top" wrapText="1"/>
    </xf>
    <xf numFmtId="165" fontId="4" fillId="0" borderId="3" xfId="0" applyNumberFormat="1" applyFont="1" applyFill="1" applyBorder="1" applyAlignment="1">
      <alignment horizontal="right" vertical="top" wrapText="1"/>
    </xf>
    <xf numFmtId="2" fontId="4" fillId="0" borderId="1" xfId="0" applyNumberFormat="1" applyFont="1" applyBorder="1" applyAlignment="1">
      <alignment horizontal="right" vertical="top"/>
    </xf>
    <xf numFmtId="0" fontId="4" fillId="0" borderId="0" xfId="0" applyFont="1" applyFill="1" applyBorder="1"/>
    <xf numFmtId="4" fontId="12" fillId="0" borderId="67" xfId="7" applyNumberFormat="1" applyFont="1" applyFill="1" applyBorder="1" applyAlignment="1" applyProtection="1">
      <alignment horizontal="right" vertical="top" wrapText="1"/>
      <protection locked="0"/>
    </xf>
    <xf numFmtId="0" fontId="4" fillId="0" borderId="1" xfId="0" applyFont="1" applyFill="1" applyBorder="1" applyAlignment="1">
      <alignment wrapText="1"/>
    </xf>
    <xf numFmtId="0" fontId="4" fillId="4" borderId="1" xfId="0" applyFont="1" applyFill="1" applyBorder="1" applyAlignment="1">
      <alignment horizontal="left" vertical="top"/>
    </xf>
    <xf numFmtId="165" fontId="7" fillId="0" borderId="1" xfId="0" applyNumberFormat="1" applyFont="1" applyFill="1" applyBorder="1" applyAlignment="1">
      <alignment horizontal="left" vertical="top" wrapText="1"/>
    </xf>
    <xf numFmtId="0" fontId="4" fillId="0" borderId="6" xfId="0" applyFont="1" applyFill="1" applyBorder="1" applyAlignment="1">
      <alignment horizontal="left" vertical="top"/>
    </xf>
    <xf numFmtId="0" fontId="4" fillId="0" borderId="56" xfId="0" applyFont="1" applyFill="1" applyBorder="1" applyAlignment="1">
      <alignment horizontal="left" vertical="top"/>
    </xf>
    <xf numFmtId="2" fontId="11" fillId="0" borderId="18" xfId="7" applyNumberFormat="1" applyFont="1" applyFill="1" applyBorder="1" applyAlignment="1" applyProtection="1">
      <alignment horizontal="center" vertical="top" wrapText="1"/>
      <protection locked="0"/>
    </xf>
    <xf numFmtId="0" fontId="4" fillId="2" borderId="1" xfId="5" applyFont="1" applyFill="1" applyBorder="1" applyAlignment="1">
      <alignment vertical="top" wrapText="1"/>
    </xf>
    <xf numFmtId="0" fontId="4" fillId="2" borderId="41" xfId="5" applyFont="1" applyFill="1" applyBorder="1" applyAlignment="1">
      <alignment horizontal="left" vertical="top" wrapText="1"/>
    </xf>
    <xf numFmtId="0" fontId="4" fillId="2" borderId="40" xfId="5" applyFont="1" applyFill="1" applyBorder="1" applyAlignment="1">
      <alignment horizontal="left" vertical="top" wrapText="1"/>
    </xf>
    <xf numFmtId="4" fontId="11" fillId="2" borderId="41" xfId="7" applyNumberFormat="1" applyFont="1" applyFill="1" applyBorder="1" applyAlignment="1" applyProtection="1">
      <alignment horizontal="left" vertical="top" wrapText="1"/>
      <protection locked="0"/>
    </xf>
    <xf numFmtId="0" fontId="4" fillId="0" borderId="1" xfId="5" applyFont="1" applyBorder="1" applyAlignment="1">
      <alignment horizontal="left" vertical="top"/>
    </xf>
    <xf numFmtId="4" fontId="4" fillId="0" borderId="1" xfId="0" applyNumberFormat="1" applyFont="1" applyFill="1" applyBorder="1" applyAlignment="1">
      <alignment horizontal="left" vertical="top"/>
    </xf>
    <xf numFmtId="49" fontId="12" fillId="0" borderId="1" xfId="7" applyNumberFormat="1" applyFont="1" applyFill="1" applyBorder="1" applyAlignment="1" applyProtection="1">
      <alignment horizontal="left" vertical="top" wrapText="1"/>
      <protection locked="0"/>
    </xf>
    <xf numFmtId="49" fontId="12" fillId="2" borderId="1" xfId="7" applyNumberFormat="1" applyFont="1" applyFill="1" applyBorder="1" applyAlignment="1" applyProtection="1">
      <alignment horizontal="left" vertical="top" wrapText="1"/>
      <protection locked="0"/>
    </xf>
    <xf numFmtId="49" fontId="4" fillId="0" borderId="1" xfId="0" applyNumberFormat="1" applyFont="1" applyFill="1" applyBorder="1" applyAlignment="1">
      <alignment horizontal="left" vertical="top" wrapText="1"/>
    </xf>
    <xf numFmtId="0" fontId="10"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4" fillId="2" borderId="1" xfId="6" applyFont="1" applyFill="1" applyBorder="1" applyAlignment="1">
      <alignment horizontal="left" vertical="top"/>
    </xf>
    <xf numFmtId="0" fontId="4" fillId="0" borderId="1" xfId="0" applyFont="1" applyBorder="1" applyAlignment="1">
      <alignment vertical="top"/>
    </xf>
    <xf numFmtId="0" fontId="4" fillId="2" borderId="1" xfId="0" applyFont="1" applyFill="1" applyBorder="1" applyAlignment="1">
      <alignment vertical="top"/>
    </xf>
    <xf numFmtId="0" fontId="4" fillId="0" borderId="25" xfId="0" applyFont="1" applyBorder="1" applyAlignment="1">
      <alignment vertical="top"/>
    </xf>
    <xf numFmtId="0" fontId="4" fillId="0" borderId="38" xfId="0" applyFont="1" applyBorder="1" applyAlignment="1">
      <alignment vertical="top"/>
    </xf>
    <xf numFmtId="0" fontId="4" fillId="0" borderId="19" xfId="0" applyFont="1" applyBorder="1" applyAlignment="1">
      <alignment vertical="top"/>
    </xf>
    <xf numFmtId="0" fontId="11" fillId="0" borderId="1" xfId="7" applyNumberFormat="1" applyFont="1" applyFill="1" applyBorder="1" applyAlignment="1" applyProtection="1">
      <alignment vertical="top" wrapText="1"/>
      <protection locked="0"/>
    </xf>
    <xf numFmtId="4" fontId="11" fillId="0" borderId="18" xfId="7" applyNumberFormat="1" applyFont="1" applyFill="1" applyBorder="1" applyAlignment="1" applyProtection="1">
      <alignment horizontal="right" vertical="center" wrapText="1"/>
      <protection locked="0"/>
    </xf>
    <xf numFmtId="4" fontId="11" fillId="0" borderId="37" xfId="7" applyNumberFormat="1" applyFont="1" applyFill="1" applyBorder="1" applyAlignment="1" applyProtection="1">
      <alignment horizontal="right" vertical="center" wrapText="1"/>
      <protection locked="0"/>
    </xf>
    <xf numFmtId="0" fontId="4" fillId="0" borderId="1" xfId="0" applyFont="1" applyFill="1" applyBorder="1"/>
    <xf numFmtId="0" fontId="11" fillId="0" borderId="18" xfId="7" applyNumberFormat="1" applyFont="1" applyFill="1" applyBorder="1" applyAlignment="1" applyProtection="1">
      <alignment vertical="top" wrapText="1"/>
      <protection locked="0"/>
    </xf>
    <xf numFmtId="0" fontId="12" fillId="0" borderId="1" xfId="7" applyNumberFormat="1" applyFont="1" applyFill="1" applyBorder="1" applyAlignment="1" applyProtection="1">
      <alignment vertical="top" wrapText="1"/>
      <protection locked="0"/>
    </xf>
    <xf numFmtId="4" fontId="12" fillId="0" borderId="18" xfId="7" applyNumberFormat="1" applyFont="1" applyFill="1" applyBorder="1" applyAlignment="1" applyProtection="1">
      <alignment horizontal="right" vertical="center" wrapText="1"/>
      <protection locked="0"/>
    </xf>
    <xf numFmtId="0" fontId="12" fillId="0" borderId="18" xfId="7" applyNumberFormat="1" applyFont="1" applyFill="1" applyBorder="1" applyAlignment="1" applyProtection="1">
      <alignment vertical="top" wrapText="1"/>
      <protection locked="0"/>
    </xf>
    <xf numFmtId="4" fontId="12" fillId="0" borderId="37" xfId="7" applyNumberFormat="1" applyFont="1" applyFill="1" applyBorder="1" applyAlignment="1" applyProtection="1">
      <alignment horizontal="right" vertical="center" wrapText="1"/>
      <protection locked="0"/>
    </xf>
    <xf numFmtId="4" fontId="12" fillId="0" borderId="42" xfId="7" applyNumberFormat="1" applyFont="1" applyFill="1" applyBorder="1" applyAlignment="1" applyProtection="1">
      <alignment horizontal="right" vertical="center" wrapText="1"/>
      <protection locked="0"/>
    </xf>
    <xf numFmtId="4" fontId="10" fillId="0" borderId="23" xfId="0" applyNumberFormat="1" applyFont="1" applyFill="1" applyBorder="1" applyAlignment="1">
      <alignment horizontal="right" vertical="center" wrapText="1"/>
    </xf>
    <xf numFmtId="0" fontId="12" fillId="0" borderId="21" xfId="7" applyNumberFormat="1" applyFont="1" applyFill="1" applyBorder="1" applyAlignment="1" applyProtection="1">
      <alignment vertical="top" wrapText="1"/>
      <protection locked="0"/>
    </xf>
    <xf numFmtId="4" fontId="12" fillId="0" borderId="17" xfId="7" applyNumberFormat="1" applyFont="1" applyFill="1" applyBorder="1" applyAlignment="1" applyProtection="1">
      <alignment horizontal="right" vertical="center" wrapText="1"/>
      <protection locked="0"/>
    </xf>
    <xf numFmtId="4" fontId="10" fillId="0" borderId="18" xfId="0" applyNumberFormat="1" applyFont="1" applyFill="1" applyBorder="1" applyAlignment="1">
      <alignment horizontal="right" vertical="center" wrapText="1"/>
    </xf>
    <xf numFmtId="4" fontId="12" fillId="0" borderId="19" xfId="7" applyNumberFormat="1" applyFont="1" applyFill="1" applyBorder="1" applyAlignment="1" applyProtection="1">
      <alignment horizontal="right" vertical="center" wrapText="1"/>
      <protection locked="0"/>
    </xf>
    <xf numFmtId="0" fontId="4" fillId="0" borderId="1" xfId="0" applyFont="1" applyFill="1" applyBorder="1" applyAlignment="1">
      <alignment horizontal="center" vertical="center" wrapText="1"/>
    </xf>
    <xf numFmtId="4" fontId="3" fillId="0" borderId="0" xfId="0" applyNumberFormat="1" applyFont="1" applyFill="1" applyBorder="1"/>
    <xf numFmtId="0" fontId="4" fillId="2" borderId="1" xfId="11" applyFont="1" applyFill="1" applyBorder="1" applyAlignment="1">
      <alignment vertical="center" wrapText="1"/>
    </xf>
    <xf numFmtId="166" fontId="4" fillId="0" borderId="5" xfId="0" applyNumberFormat="1" applyFont="1" applyFill="1" applyBorder="1" applyAlignment="1">
      <alignment horizontal="center" vertical="top" wrapText="1"/>
    </xf>
    <xf numFmtId="0" fontId="12" fillId="0" borderId="1" xfId="7" applyNumberFormat="1" applyFont="1" applyFill="1" applyBorder="1" applyAlignment="1" applyProtection="1">
      <alignment horizontal="left" vertical="top" wrapText="1"/>
      <protection locked="0"/>
    </xf>
    <xf numFmtId="0" fontId="4" fillId="0" borderId="1" xfId="0" applyFont="1" applyBorder="1" applyAlignment="1">
      <alignment horizontal="center" vertical="top"/>
    </xf>
    <xf numFmtId="0" fontId="12" fillId="0" borderId="7" xfId="7" applyNumberFormat="1" applyFont="1" applyFill="1" applyBorder="1" applyAlignment="1" applyProtection="1">
      <alignment horizontal="left" vertical="top" wrapText="1"/>
      <protection locked="0"/>
    </xf>
    <xf numFmtId="0" fontId="11" fillId="0" borderId="1" xfId="7" applyNumberFormat="1" applyFont="1" applyFill="1" applyBorder="1" applyAlignment="1" applyProtection="1">
      <alignment horizontal="left" vertical="top" wrapText="1"/>
      <protection locked="0"/>
    </xf>
    <xf numFmtId="4" fontId="12" fillId="0" borderId="5" xfId="7" applyNumberFormat="1" applyFont="1" applyFill="1" applyBorder="1" applyAlignment="1" applyProtection="1">
      <alignment horizontal="left" vertical="top" wrapText="1"/>
      <protection locked="0"/>
    </xf>
    <xf numFmtId="4" fontId="12" fillId="0" borderId="7" xfId="7" applyNumberFormat="1" applyFont="1" applyFill="1" applyBorder="1" applyAlignment="1" applyProtection="1">
      <alignment horizontal="left" vertical="top" wrapText="1"/>
      <protection locked="0"/>
    </xf>
    <xf numFmtId="4" fontId="12" fillId="0" borderId="6" xfId="7" applyNumberFormat="1" applyFont="1" applyFill="1" applyBorder="1" applyAlignment="1" applyProtection="1">
      <alignment horizontal="left" vertical="top" wrapText="1"/>
      <protection locked="0"/>
    </xf>
    <xf numFmtId="166" fontId="7" fillId="2" borderId="1" xfId="0" applyNumberFormat="1" applyFont="1" applyFill="1" applyBorder="1" applyAlignment="1">
      <alignment horizontal="center" vertical="top"/>
    </xf>
    <xf numFmtId="166" fontId="7" fillId="0" borderId="1" xfId="0" applyNumberFormat="1" applyFont="1" applyBorder="1" applyAlignment="1">
      <alignment horizontal="center" vertical="top"/>
    </xf>
    <xf numFmtId="166" fontId="7" fillId="0" borderId="6" xfId="0" applyNumberFormat="1" applyFont="1" applyBorder="1" applyAlignment="1">
      <alignment horizontal="center" vertical="top"/>
    </xf>
    <xf numFmtId="166" fontId="11" fillId="0" borderId="21" xfId="7" applyNumberFormat="1" applyFont="1" applyFill="1" applyBorder="1" applyAlignment="1" applyProtection="1">
      <alignment horizontal="center" vertical="center" wrapText="1"/>
      <protection locked="0"/>
    </xf>
    <xf numFmtId="166" fontId="12" fillId="0" borderId="21" xfId="7" applyNumberFormat="1" applyFont="1" applyFill="1" applyBorder="1" applyAlignment="1" applyProtection="1">
      <alignment horizontal="center" vertical="center" wrapText="1"/>
      <protection locked="0"/>
    </xf>
    <xf numFmtId="166" fontId="8" fillId="0" borderId="0" xfId="0" applyNumberFormat="1" applyFont="1" applyFill="1" applyBorder="1" applyAlignment="1">
      <alignment horizontal="center" vertical="top"/>
    </xf>
    <xf numFmtId="49" fontId="4" fillId="2" borderId="5" xfId="0" applyNumberFormat="1" applyFont="1" applyFill="1" applyBorder="1" applyAlignment="1">
      <alignment horizontal="center" vertical="top" wrapText="1"/>
    </xf>
    <xf numFmtId="0" fontId="12" fillId="0" borderId="7" xfId="7" applyNumberFormat="1" applyFont="1" applyFill="1" applyBorder="1" applyAlignment="1" applyProtection="1">
      <alignment vertical="top" wrapText="1"/>
      <protection locked="0"/>
    </xf>
    <xf numFmtId="0" fontId="12" fillId="0" borderId="6" xfId="7" applyNumberFormat="1" applyFont="1" applyFill="1" applyBorder="1" applyAlignment="1" applyProtection="1">
      <alignment vertical="top" wrapText="1"/>
      <protection locked="0"/>
    </xf>
    <xf numFmtId="49" fontId="4" fillId="0" borderId="5" xfId="0" applyNumberFormat="1" applyFont="1" applyBorder="1" applyAlignment="1">
      <alignment vertical="top" wrapText="1"/>
    </xf>
    <xf numFmtId="4" fontId="12" fillId="0" borderId="5" xfId="7" applyNumberFormat="1" applyFont="1" applyFill="1" applyBorder="1" applyAlignment="1" applyProtection="1">
      <alignment vertical="top" wrapText="1"/>
      <protection locked="0"/>
    </xf>
    <xf numFmtId="49" fontId="4" fillId="0" borderId="7" xfId="0" applyNumberFormat="1" applyFont="1" applyBorder="1" applyAlignment="1">
      <alignment vertical="top" wrapText="1"/>
    </xf>
    <xf numFmtId="4" fontId="12" fillId="0" borderId="7" xfId="7" applyNumberFormat="1" applyFont="1" applyFill="1" applyBorder="1" applyAlignment="1" applyProtection="1">
      <alignment vertical="top" wrapText="1"/>
      <protection locked="0"/>
    </xf>
    <xf numFmtId="49" fontId="4" fillId="0" borderId="6" xfId="0" applyNumberFormat="1" applyFont="1" applyBorder="1" applyAlignment="1">
      <alignment vertical="top" wrapText="1"/>
    </xf>
    <xf numFmtId="4" fontId="12" fillId="0" borderId="6" xfId="7" applyNumberFormat="1" applyFont="1" applyFill="1" applyBorder="1" applyAlignment="1" applyProtection="1">
      <alignment vertical="top" wrapText="1"/>
      <protection locked="0"/>
    </xf>
    <xf numFmtId="49" fontId="4" fillId="2" borderId="7" xfId="0" applyNumberFormat="1" applyFont="1" applyFill="1" applyBorder="1" applyAlignment="1">
      <alignment vertical="top" wrapText="1"/>
    </xf>
    <xf numFmtId="49" fontId="4" fillId="2" borderId="6" xfId="0" applyNumberFormat="1" applyFont="1" applyFill="1" applyBorder="1" applyAlignment="1">
      <alignment vertical="top" wrapText="1"/>
    </xf>
    <xf numFmtId="0" fontId="11" fillId="0" borderId="26" xfId="7" applyNumberFormat="1" applyFont="1" applyFill="1" applyBorder="1" applyAlignment="1" applyProtection="1">
      <alignment horizontal="left" vertical="top" wrapText="1"/>
      <protection locked="0"/>
    </xf>
    <xf numFmtId="0" fontId="4" fillId="0" borderId="5" xfId="0" applyFont="1" applyFill="1" applyBorder="1" applyAlignment="1">
      <alignment vertical="top" wrapText="1"/>
    </xf>
    <xf numFmtId="0" fontId="4" fillId="0" borderId="1" xfId="0" applyFont="1" applyFill="1" applyBorder="1" applyAlignment="1">
      <alignment vertical="top" wrapText="1"/>
    </xf>
    <xf numFmtId="4" fontId="12" fillId="5" borderId="51" xfId="1" applyNumberFormat="1" applyFont="1" applyFill="1" applyBorder="1" applyAlignment="1" applyProtection="1">
      <alignment horizontal="left" vertical="top" wrapText="1"/>
      <protection locked="0"/>
    </xf>
    <xf numFmtId="0" fontId="20" fillId="0" borderId="8" xfId="1" applyNumberFormat="1" applyFont="1" applyFill="1" applyBorder="1" applyAlignment="1" applyProtection="1">
      <alignment horizontal="left" vertical="top" wrapText="1"/>
      <protection locked="0"/>
    </xf>
    <xf numFmtId="4" fontId="19" fillId="0" borderId="1" xfId="0" applyNumberFormat="1" applyFont="1" applyBorder="1" applyAlignment="1">
      <alignment horizontal="right" vertical="top"/>
    </xf>
    <xf numFmtId="166" fontId="19" fillId="0" borderId="1" xfId="0" applyNumberFormat="1" applyFont="1" applyFill="1" applyBorder="1" applyAlignment="1">
      <alignment horizontal="center" vertical="top" wrapText="1"/>
    </xf>
    <xf numFmtId="4" fontId="21" fillId="0" borderId="1" xfId="1" applyNumberFormat="1" applyFont="1" applyFill="1" applyBorder="1" applyAlignment="1" applyProtection="1">
      <alignment horizontal="left" vertical="top" wrapText="1"/>
      <protection locked="0"/>
    </xf>
    <xf numFmtId="0" fontId="19" fillId="0" borderId="9" xfId="0" applyFont="1" applyBorder="1" applyAlignment="1">
      <alignment vertical="top" wrapText="1"/>
    </xf>
    <xf numFmtId="4" fontId="19" fillId="0" borderId="1" xfId="0" applyNumberFormat="1" applyFont="1" applyFill="1" applyBorder="1" applyAlignment="1">
      <alignment horizontal="right" vertical="top"/>
    </xf>
    <xf numFmtId="4" fontId="19" fillId="0" borderId="1" xfId="0" applyNumberFormat="1" applyFont="1" applyFill="1" applyBorder="1" applyAlignment="1">
      <alignment horizontal="left" vertical="top"/>
    </xf>
    <xf numFmtId="4" fontId="19" fillId="5" borderId="1" xfId="0" applyNumberFormat="1" applyFont="1" applyFill="1" applyBorder="1" applyAlignment="1">
      <alignment horizontal="right" vertical="top"/>
    </xf>
    <xf numFmtId="0" fontId="11" fillId="0" borderId="8" xfId="7" applyNumberFormat="1" applyFont="1" applyFill="1" applyBorder="1" applyAlignment="1" applyProtection="1">
      <alignment horizontal="left" vertical="top" wrapText="1"/>
      <protection locked="0"/>
    </xf>
    <xf numFmtId="166" fontId="7" fillId="2" borderId="1" xfId="0" applyNumberFormat="1" applyFont="1" applyFill="1" applyBorder="1" applyAlignment="1">
      <alignment horizontal="center" vertical="top" wrapText="1"/>
    </xf>
    <xf numFmtId="166" fontId="4" fillId="2" borderId="1" xfId="0" applyNumberFormat="1" applyFont="1" applyFill="1" applyBorder="1" applyAlignment="1">
      <alignment horizontal="center" vertical="top" wrapText="1"/>
    </xf>
    <xf numFmtId="49" fontId="10" fillId="0" borderId="1" xfId="7" applyNumberFormat="1" applyFont="1" applyFill="1" applyBorder="1" applyAlignment="1" applyProtection="1">
      <alignment horizontal="left" vertical="top" wrapText="1"/>
    </xf>
    <xf numFmtId="0" fontId="4" fillId="2" borderId="8" xfId="0" applyFont="1" applyFill="1" applyBorder="1" applyAlignment="1">
      <alignment horizontal="left" vertical="top" wrapText="1"/>
    </xf>
    <xf numFmtId="0" fontId="5" fillId="0" borderId="1" xfId="0" applyFont="1" applyBorder="1" applyAlignment="1">
      <alignment vertical="top"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top" wrapText="1"/>
    </xf>
    <xf numFmtId="4" fontId="4" fillId="0" borderId="5"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4" fontId="4" fillId="0" borderId="1" xfId="0" applyNumberFormat="1" applyFont="1" applyBorder="1" applyAlignment="1">
      <alignment horizontal="left" vertical="top" wrapText="1"/>
    </xf>
    <xf numFmtId="4" fontId="12" fillId="0" borderId="25" xfId="7" applyNumberFormat="1" applyFont="1" applyFill="1" applyBorder="1" applyAlignment="1" applyProtection="1">
      <alignment horizontal="left" vertical="top" wrapText="1"/>
      <protection locked="0"/>
    </xf>
    <xf numFmtId="4" fontId="12" fillId="0" borderId="38" xfId="7" applyNumberFormat="1" applyFont="1" applyFill="1" applyBorder="1" applyAlignment="1" applyProtection="1">
      <alignment horizontal="left" vertical="top" wrapText="1"/>
      <protection locked="0"/>
    </xf>
    <xf numFmtId="4" fontId="12" fillId="0" borderId="19" xfId="7" applyNumberFormat="1" applyFont="1" applyFill="1" applyBorder="1" applyAlignment="1" applyProtection="1">
      <alignment horizontal="left" vertical="top" wrapText="1"/>
      <protection locked="0"/>
    </xf>
    <xf numFmtId="0" fontId="12" fillId="0" borderId="18" xfId="7" applyNumberFormat="1" applyFont="1" applyFill="1" applyBorder="1" applyAlignment="1" applyProtection="1">
      <alignment horizontal="center" vertical="top" wrapText="1"/>
      <protection locked="0"/>
    </xf>
    <xf numFmtId="0" fontId="12" fillId="0" borderId="18" xfId="7" applyNumberFormat="1" applyFont="1" applyFill="1" applyBorder="1" applyAlignment="1" applyProtection="1">
      <alignment horizontal="left" vertical="top" wrapText="1"/>
      <protection locked="0"/>
    </xf>
    <xf numFmtId="0" fontId="7" fillId="4" borderId="1" xfId="0" applyFont="1" applyFill="1" applyBorder="1" applyAlignment="1">
      <alignment horizontal="center" vertical="center" wrapText="1"/>
    </xf>
    <xf numFmtId="16" fontId="12" fillId="0" borderId="25" xfId="7" applyNumberFormat="1" applyFont="1" applyFill="1" applyBorder="1" applyAlignment="1" applyProtection="1">
      <alignment horizontal="center" vertical="top" wrapText="1"/>
      <protection locked="0"/>
    </xf>
    <xf numFmtId="0" fontId="12" fillId="0" borderId="38" xfId="7" applyNumberFormat="1" applyFont="1" applyFill="1" applyBorder="1" applyAlignment="1" applyProtection="1">
      <alignment horizontal="center" vertical="top" wrapText="1"/>
      <protection locked="0"/>
    </xf>
    <xf numFmtId="0" fontId="4" fillId="0" borderId="19" xfId="0" applyFont="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5" xfId="0" applyFont="1" applyBorder="1" applyAlignment="1">
      <alignment horizontal="center" vertical="top"/>
    </xf>
    <xf numFmtId="0" fontId="4" fillId="0" borderId="7" xfId="0" applyFont="1" applyBorder="1" applyAlignment="1">
      <alignment horizontal="center" vertical="top"/>
    </xf>
    <xf numFmtId="0" fontId="4" fillId="0" borderId="6" xfId="0" applyFont="1"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14" fontId="4" fillId="0" borderId="1" xfId="0" applyNumberFormat="1" applyFont="1" applyBorder="1" applyAlignment="1">
      <alignment horizontal="center" vertical="top"/>
    </xf>
    <xf numFmtId="0" fontId="7" fillId="2" borderId="1" xfId="0" applyFont="1" applyFill="1" applyBorder="1" applyAlignment="1">
      <alignment horizontal="left" vertical="top" wrapText="1"/>
    </xf>
    <xf numFmtId="4" fontId="12" fillId="0" borderId="5" xfId="7" applyNumberFormat="1" applyFont="1" applyFill="1" applyBorder="1" applyAlignment="1" applyProtection="1">
      <alignment horizontal="left" vertical="top" wrapText="1"/>
      <protection locked="0"/>
    </xf>
    <xf numFmtId="4" fontId="12" fillId="0" borderId="7" xfId="7" applyNumberFormat="1" applyFont="1" applyFill="1" applyBorder="1" applyAlignment="1" applyProtection="1">
      <alignment horizontal="left" vertical="top" wrapText="1"/>
      <protection locked="0"/>
    </xf>
    <xf numFmtId="4" fontId="12" fillId="0" borderId="6" xfId="7" applyNumberFormat="1" applyFont="1" applyFill="1" applyBorder="1" applyAlignment="1" applyProtection="1">
      <alignment horizontal="left" vertical="top" wrapText="1"/>
      <protection locked="0"/>
    </xf>
    <xf numFmtId="0" fontId="12" fillId="0" borderId="1" xfId="7" applyNumberFormat="1" applyFont="1" applyFill="1" applyBorder="1" applyAlignment="1" applyProtection="1">
      <alignment horizontal="left" vertical="top" wrapText="1"/>
      <protection locked="0"/>
    </xf>
    <xf numFmtId="0" fontId="7" fillId="4" borderId="1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12" fillId="0" borderId="24" xfId="7" applyNumberFormat="1" applyFont="1" applyFill="1" applyBorder="1" applyAlignment="1" applyProtection="1">
      <alignment horizontal="left" vertical="top" wrapText="1"/>
      <protection locked="0"/>
    </xf>
    <xf numFmtId="0" fontId="12" fillId="0" borderId="20" xfId="7" applyNumberFormat="1" applyFont="1" applyFill="1" applyBorder="1" applyAlignment="1" applyProtection="1">
      <alignment horizontal="left" vertical="top" wrapText="1"/>
      <protection locked="0"/>
    </xf>
    <xf numFmtId="0" fontId="12" fillId="0" borderId="22" xfId="7" applyNumberFormat="1" applyFont="1" applyFill="1" applyBorder="1" applyAlignment="1" applyProtection="1">
      <alignment horizontal="left" vertical="top" wrapText="1"/>
      <protection locked="0"/>
    </xf>
    <xf numFmtId="0" fontId="4" fillId="0" borderId="19" xfId="0" applyFont="1" applyFill="1" applyBorder="1" applyAlignment="1">
      <alignment horizontal="center" vertical="top" wrapText="1"/>
    </xf>
    <xf numFmtId="0" fontId="11" fillId="0" borderId="18" xfId="7" applyNumberFormat="1" applyFont="1" applyFill="1" applyBorder="1" applyAlignment="1" applyProtection="1">
      <alignment horizontal="left" vertical="top" wrapText="1"/>
      <protection locked="0"/>
    </xf>
    <xf numFmtId="4" fontId="12" fillId="0" borderId="25" xfId="7" applyNumberFormat="1" applyFont="1" applyFill="1" applyBorder="1" applyAlignment="1" applyProtection="1">
      <alignment horizontal="right" vertical="top" wrapText="1"/>
      <protection locked="0"/>
    </xf>
    <xf numFmtId="4" fontId="12" fillId="0" borderId="38" xfId="7" applyNumberFormat="1" applyFont="1" applyFill="1" applyBorder="1" applyAlignment="1" applyProtection="1">
      <alignment horizontal="right" vertical="top" wrapText="1"/>
      <protection locked="0"/>
    </xf>
    <xf numFmtId="4" fontId="12" fillId="0" borderId="19" xfId="7" applyNumberFormat="1" applyFont="1" applyFill="1" applyBorder="1" applyAlignment="1" applyProtection="1">
      <alignment horizontal="right" vertical="top" wrapText="1"/>
      <protection locked="0"/>
    </xf>
    <xf numFmtId="49" fontId="4" fillId="0" borderId="1" xfId="0" applyNumberFormat="1" applyFont="1" applyBorder="1" applyAlignment="1">
      <alignment horizontal="center" vertical="top" wrapText="1"/>
    </xf>
    <xf numFmtId="0" fontId="10" fillId="0" borderId="5" xfId="2" applyFont="1" applyFill="1" applyBorder="1" applyAlignment="1">
      <alignment horizontal="left" vertical="top" wrapText="1"/>
    </xf>
    <xf numFmtId="0" fontId="4" fillId="0" borderId="6" xfId="0" applyFont="1" applyFill="1" applyBorder="1" applyAlignment="1">
      <alignment horizontal="left" vertical="top" wrapText="1"/>
    </xf>
    <xf numFmtId="49" fontId="4" fillId="0" borderId="5" xfId="0" applyNumberFormat="1" applyFont="1" applyFill="1" applyBorder="1" applyAlignment="1">
      <alignment horizontal="center" vertical="top"/>
    </xf>
    <xf numFmtId="49" fontId="4" fillId="0" borderId="6" xfId="0" applyNumberFormat="1" applyFont="1" applyFill="1" applyBorder="1" applyAlignment="1">
      <alignment horizontal="center" vertical="top"/>
    </xf>
    <xf numFmtId="0" fontId="4" fillId="0" borderId="5" xfId="0" applyFont="1" applyFill="1" applyBorder="1" applyAlignment="1">
      <alignment horizontal="left" vertical="top" wrapText="1"/>
    </xf>
    <xf numFmtId="0" fontId="10" fillId="0" borderId="5" xfId="0" applyFont="1" applyFill="1" applyBorder="1" applyAlignment="1">
      <alignment horizontal="center" vertical="top"/>
    </xf>
    <xf numFmtId="0" fontId="10" fillId="0" borderId="7" xfId="0" applyFont="1" applyFill="1" applyBorder="1" applyAlignment="1">
      <alignment horizontal="center" vertical="top"/>
    </xf>
    <xf numFmtId="0" fontId="12" fillId="2" borderId="1" xfId="7" applyNumberFormat="1" applyFont="1" applyFill="1" applyBorder="1" applyAlignment="1" applyProtection="1">
      <alignment horizontal="left" vertical="top" wrapText="1"/>
      <protection locked="0"/>
    </xf>
    <xf numFmtId="0" fontId="11" fillId="2" borderId="1" xfId="7" applyNumberFormat="1" applyFont="1" applyFill="1" applyBorder="1" applyAlignment="1" applyProtection="1">
      <alignment horizontal="left" vertical="top" wrapText="1"/>
      <protection locked="0"/>
    </xf>
    <xf numFmtId="49" fontId="12" fillId="0" borderId="1" xfId="7" applyNumberFormat="1" applyFont="1" applyFill="1" applyBorder="1" applyAlignment="1" applyProtection="1">
      <alignment horizontal="center" vertical="top" wrapText="1"/>
      <protection locked="0"/>
    </xf>
    <xf numFmtId="0" fontId="11" fillId="0" borderId="5" xfId="7" applyNumberFormat="1" applyFont="1" applyFill="1" applyBorder="1" applyAlignment="1" applyProtection="1">
      <alignment horizontal="left" vertical="top" wrapText="1"/>
      <protection locked="0"/>
    </xf>
    <xf numFmtId="0" fontId="10" fillId="0" borderId="6" xfId="0" applyFont="1" applyFill="1" applyBorder="1" applyAlignment="1">
      <alignment horizontal="left" vertical="top"/>
    </xf>
    <xf numFmtId="49" fontId="10" fillId="0" borderId="5" xfId="0" applyNumberFormat="1" applyFont="1" applyFill="1" applyBorder="1" applyAlignment="1">
      <alignment horizontal="center" vertical="top"/>
    </xf>
    <xf numFmtId="49" fontId="10" fillId="0" borderId="6" xfId="0" applyNumberFormat="1" applyFont="1" applyFill="1" applyBorder="1" applyAlignment="1">
      <alignment horizontal="center" vertical="top"/>
    </xf>
    <xf numFmtId="0" fontId="11" fillId="0" borderId="10" xfId="2" applyFont="1" applyFill="1" applyBorder="1" applyAlignment="1">
      <alignment horizontal="center" vertical="top" wrapText="1"/>
    </xf>
    <xf numFmtId="0" fontId="11" fillId="0" borderId="11" xfId="2" applyFont="1" applyFill="1" applyBorder="1" applyAlignment="1">
      <alignment horizontal="center" vertical="top" wrapText="1"/>
    </xf>
    <xf numFmtId="0" fontId="12"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2" fontId="7" fillId="2" borderId="5" xfId="0" applyNumberFormat="1" applyFont="1" applyFill="1" applyBorder="1" applyAlignment="1">
      <alignment horizontal="center" vertical="top" wrapText="1"/>
    </xf>
    <xf numFmtId="2" fontId="7" fillId="2" borderId="7" xfId="0" applyNumberFormat="1" applyFont="1" applyFill="1" applyBorder="1" applyAlignment="1">
      <alignment horizontal="center" vertical="top" wrapText="1"/>
    </xf>
    <xf numFmtId="2" fontId="7" fillId="2" borderId="6" xfId="0" applyNumberFormat="1" applyFont="1" applyFill="1" applyBorder="1" applyAlignment="1">
      <alignment horizontal="center"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6" xfId="0" applyFont="1" applyBorder="1" applyAlignment="1">
      <alignment horizontal="center" vertical="top" wrapText="1"/>
    </xf>
    <xf numFmtId="49" fontId="4" fillId="0" borderId="7" xfId="0" applyNumberFormat="1" applyFont="1" applyFill="1" applyBorder="1" applyAlignment="1">
      <alignment horizontal="center" vertical="top"/>
    </xf>
    <xf numFmtId="49" fontId="4" fillId="0" borderId="7" xfId="0" applyNumberFormat="1" applyFont="1" applyBorder="1" applyAlignment="1">
      <alignment horizontal="center" vertical="top"/>
    </xf>
    <xf numFmtId="49" fontId="4" fillId="0" borderId="6" xfId="0" applyNumberFormat="1" applyFont="1" applyBorder="1" applyAlignment="1">
      <alignment horizontal="center" vertical="top"/>
    </xf>
    <xf numFmtId="2" fontId="4" fillId="0" borderId="5" xfId="0" applyNumberFormat="1" applyFont="1" applyBorder="1" applyAlignment="1">
      <alignment horizontal="center" vertical="top" wrapText="1"/>
    </xf>
    <xf numFmtId="2" fontId="4" fillId="0" borderId="7" xfId="0" applyNumberFormat="1" applyFont="1" applyBorder="1" applyAlignment="1">
      <alignment horizontal="center" vertical="top" wrapText="1"/>
    </xf>
    <xf numFmtId="2" fontId="4" fillId="0" borderId="6" xfId="0" applyNumberFormat="1" applyFont="1" applyBorder="1" applyAlignment="1">
      <alignment horizontal="center" vertical="top" wrapText="1"/>
    </xf>
    <xf numFmtId="0" fontId="4" fillId="0" borderId="5" xfId="0" applyFont="1" applyFill="1" applyBorder="1" applyAlignment="1">
      <alignment vertical="top" wrapText="1"/>
    </xf>
    <xf numFmtId="0" fontId="4" fillId="0" borderId="7" xfId="0" applyFont="1" applyFill="1" applyBorder="1" applyAlignment="1">
      <alignment vertical="top" wrapText="1"/>
    </xf>
    <xf numFmtId="0" fontId="4" fillId="0" borderId="6" xfId="0" applyFont="1" applyFill="1" applyBorder="1" applyAlignment="1">
      <alignment vertical="top" wrapText="1"/>
    </xf>
    <xf numFmtId="0" fontId="7" fillId="0" borderId="5" xfId="0" applyFont="1" applyFill="1" applyBorder="1" applyAlignment="1">
      <alignment vertical="top" wrapText="1"/>
    </xf>
    <xf numFmtId="0" fontId="7" fillId="0" borderId="7" xfId="0" applyFont="1" applyFill="1" applyBorder="1" applyAlignment="1">
      <alignment vertical="top" wrapText="1"/>
    </xf>
    <xf numFmtId="0" fontId="7" fillId="0" borderId="6" xfId="0" applyFont="1" applyFill="1" applyBorder="1" applyAlignment="1">
      <alignment vertical="top" wrapText="1"/>
    </xf>
    <xf numFmtId="0" fontId="7" fillId="0" borderId="5"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6" xfId="0" applyFont="1" applyFill="1" applyBorder="1" applyAlignment="1">
      <alignment horizontal="left" vertical="top" wrapText="1"/>
    </xf>
    <xf numFmtId="2" fontId="4" fillId="0" borderId="5" xfId="0" applyNumberFormat="1" applyFont="1" applyBorder="1" applyAlignment="1">
      <alignment horizontal="center" vertical="top"/>
    </xf>
    <xf numFmtId="2" fontId="4" fillId="0" borderId="7" xfId="0" applyNumberFormat="1" applyFont="1" applyBorder="1" applyAlignment="1">
      <alignment horizontal="center" vertical="top"/>
    </xf>
    <xf numFmtId="2" fontId="4" fillId="0" borderId="6" xfId="0" applyNumberFormat="1" applyFont="1" applyBorder="1" applyAlignment="1">
      <alignment horizontal="center" vertical="top"/>
    </xf>
    <xf numFmtId="0" fontId="8" fillId="4" borderId="8" xfId="0" applyFont="1" applyFill="1" applyBorder="1" applyAlignment="1">
      <alignment horizontal="center" vertical="center"/>
    </xf>
    <xf numFmtId="0" fontId="7" fillId="0" borderId="9"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7" xfId="0" applyFont="1" applyFill="1" applyBorder="1" applyAlignment="1">
      <alignment horizontal="left" vertical="top" wrapText="1"/>
    </xf>
    <xf numFmtId="0" fontId="7"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1" fillId="0" borderId="0" xfId="1" applyNumberFormat="1" applyFont="1" applyFill="1" applyBorder="1" applyAlignment="1" applyProtection="1">
      <alignment horizontal="left" vertical="top" wrapText="1"/>
      <protection locked="0"/>
    </xf>
    <xf numFmtId="0" fontId="7" fillId="0" borderId="36" xfId="0" applyFont="1" applyBorder="1" applyAlignment="1">
      <alignment horizontal="left" vertical="top" wrapText="1"/>
    </xf>
    <xf numFmtId="0" fontId="7" fillId="4" borderId="0" xfId="0" applyFont="1" applyFill="1" applyBorder="1" applyAlignment="1">
      <alignment horizontal="center" vertical="top" wrapText="1"/>
    </xf>
    <xf numFmtId="0" fontId="4" fillId="4" borderId="0" xfId="0" applyFont="1" applyFill="1" applyBorder="1" applyAlignment="1">
      <alignment horizontal="center"/>
    </xf>
    <xf numFmtId="0" fontId="4" fillId="4" borderId="15" xfId="0" applyFont="1" applyFill="1" applyBorder="1" applyAlignment="1">
      <alignment horizontal="center"/>
    </xf>
    <xf numFmtId="0" fontId="11" fillId="0" borderId="1" xfId="7" applyNumberFormat="1" applyFont="1" applyFill="1" applyBorder="1" applyAlignment="1" applyProtection="1">
      <alignment horizontal="left" vertical="top" wrapText="1"/>
      <protection locked="0"/>
    </xf>
    <xf numFmtId="0" fontId="12" fillId="0" borderId="6" xfId="7" applyNumberFormat="1" applyFont="1" applyFill="1" applyBorder="1" applyAlignment="1" applyProtection="1">
      <alignment horizontal="left" vertical="top" wrapText="1"/>
      <protection locked="0"/>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0" borderId="6" xfId="0" applyFont="1" applyFill="1" applyBorder="1" applyAlignment="1">
      <alignment horizontal="center" vertical="top"/>
    </xf>
    <xf numFmtId="0" fontId="11" fillId="0" borderId="26" xfId="7" applyNumberFormat="1" applyFont="1" applyFill="1" applyBorder="1" applyAlignment="1" applyProtection="1">
      <alignment horizontal="left" vertical="top" wrapText="1"/>
      <protection locked="0"/>
    </xf>
    <xf numFmtId="0" fontId="12" fillId="0" borderId="0" xfId="7" applyNumberFormat="1" applyFont="1" applyFill="1" applyBorder="1" applyAlignment="1" applyProtection="1">
      <alignment horizontal="left" vertical="top" wrapText="1"/>
      <protection locked="0"/>
    </xf>
    <xf numFmtId="0" fontId="12" fillId="0" borderId="36" xfId="7" applyNumberFormat="1" applyFont="1" applyFill="1" applyBorder="1" applyAlignment="1" applyProtection="1">
      <alignment horizontal="left" vertical="top" wrapText="1"/>
      <protection locked="0"/>
    </xf>
    <xf numFmtId="2" fontId="12" fillId="0" borderId="5" xfId="7" applyNumberFormat="1" applyFont="1" applyFill="1" applyBorder="1" applyAlignment="1" applyProtection="1">
      <alignment horizontal="center" vertical="top" wrapText="1"/>
      <protection locked="0"/>
    </xf>
    <xf numFmtId="2" fontId="12" fillId="0" borderId="7" xfId="7" applyNumberFormat="1" applyFont="1" applyFill="1" applyBorder="1" applyAlignment="1" applyProtection="1">
      <alignment horizontal="center" vertical="top" wrapText="1"/>
      <protection locked="0"/>
    </xf>
    <xf numFmtId="2" fontId="12" fillId="0" borderId="6" xfId="7" applyNumberFormat="1" applyFont="1" applyFill="1" applyBorder="1" applyAlignment="1" applyProtection="1">
      <alignment horizontal="center" vertical="top" wrapText="1"/>
      <protection locked="0"/>
    </xf>
    <xf numFmtId="0" fontId="11" fillId="0" borderId="20" xfId="7" applyNumberFormat="1" applyFont="1" applyFill="1" applyBorder="1" applyAlignment="1" applyProtection="1">
      <alignment horizontal="left" vertical="top" wrapText="1"/>
      <protection locked="0"/>
    </xf>
    <xf numFmtId="0" fontId="7" fillId="0" borderId="22" xfId="0" applyFont="1" applyBorder="1" applyAlignment="1">
      <alignment horizontal="left" vertical="top" wrapText="1"/>
    </xf>
    <xf numFmtId="49" fontId="10" fillId="0" borderId="7" xfId="0" applyNumberFormat="1" applyFont="1" applyFill="1" applyBorder="1" applyAlignment="1">
      <alignment horizontal="center" vertical="top"/>
    </xf>
    <xf numFmtId="0" fontId="11" fillId="0" borderId="3" xfId="2" applyFont="1" applyFill="1" applyBorder="1" applyAlignment="1">
      <alignment horizontal="left" vertical="top" wrapText="1"/>
    </xf>
    <xf numFmtId="0" fontId="7" fillId="2" borderId="5" xfId="6" applyFont="1" applyFill="1" applyBorder="1" applyAlignment="1">
      <alignment horizontal="center" vertical="top"/>
    </xf>
    <xf numFmtId="0" fontId="7" fillId="2" borderId="6" xfId="6" applyFont="1" applyFill="1" applyBorder="1" applyAlignment="1">
      <alignment horizontal="center" vertical="top"/>
    </xf>
    <xf numFmtId="0" fontId="4" fillId="2" borderId="5" xfId="6" applyFont="1" applyFill="1" applyBorder="1" applyAlignment="1">
      <alignment horizontal="center" vertical="center"/>
    </xf>
    <xf numFmtId="0" fontId="4" fillId="2" borderId="6" xfId="6" applyFont="1" applyFill="1" applyBorder="1" applyAlignment="1">
      <alignment horizontal="center" vertical="center"/>
    </xf>
    <xf numFmtId="0" fontId="4" fillId="2" borderId="7" xfId="6" applyFont="1" applyFill="1" applyBorder="1" applyAlignment="1">
      <alignment horizontal="center" vertical="center"/>
    </xf>
    <xf numFmtId="0" fontId="7" fillId="2" borderId="1" xfId="6" applyFont="1" applyFill="1" applyBorder="1" applyAlignment="1">
      <alignment horizontal="left" vertical="top" wrapText="1"/>
    </xf>
    <xf numFmtId="49" fontId="4" fillId="2" borderId="1" xfId="6" applyNumberFormat="1" applyFont="1" applyFill="1" applyBorder="1" applyAlignment="1">
      <alignment horizontal="center" vertical="top" wrapText="1"/>
    </xf>
    <xf numFmtId="49" fontId="4" fillId="0" borderId="5" xfId="0" applyNumberFormat="1" applyFont="1" applyBorder="1" applyAlignment="1">
      <alignment horizontal="center" vertical="top" wrapText="1"/>
    </xf>
    <xf numFmtId="49" fontId="4" fillId="0" borderId="7" xfId="0" applyNumberFormat="1" applyFont="1" applyBorder="1" applyAlignment="1">
      <alignment horizontal="center" vertical="top" wrapText="1"/>
    </xf>
    <xf numFmtId="49" fontId="4" fillId="0" borderId="6" xfId="0" applyNumberFormat="1" applyFont="1" applyBorder="1" applyAlignment="1">
      <alignment horizontal="center" vertical="top" wrapText="1"/>
    </xf>
    <xf numFmtId="49" fontId="4" fillId="2" borderId="1" xfId="0" applyNumberFormat="1" applyFont="1" applyFill="1" applyBorder="1" applyAlignment="1">
      <alignment horizontal="center" vertical="top" wrapText="1"/>
    </xf>
    <xf numFmtId="0" fontId="7" fillId="3" borderId="11" xfId="6" applyFont="1" applyFill="1" applyBorder="1" applyAlignment="1">
      <alignment horizontal="center" vertical="center" wrapText="1"/>
    </xf>
    <xf numFmtId="0" fontId="14" fillId="3" borderId="2" xfId="6" applyFont="1" applyFill="1" applyBorder="1" applyAlignment="1">
      <alignment horizontal="center" vertical="center" wrapText="1"/>
    </xf>
    <xf numFmtId="0" fontId="14" fillId="3" borderId="13" xfId="6" applyFont="1" applyFill="1" applyBorder="1" applyAlignment="1">
      <alignment horizontal="center" vertical="center" wrapText="1"/>
    </xf>
    <xf numFmtId="0" fontId="7" fillId="2" borderId="5" xfId="6" applyFont="1" applyFill="1" applyBorder="1" applyAlignment="1">
      <alignment horizontal="left" vertical="top"/>
    </xf>
    <xf numFmtId="0" fontId="7" fillId="2" borderId="6" xfId="6" applyFont="1" applyFill="1" applyBorder="1" applyAlignment="1">
      <alignment horizontal="left" vertical="top"/>
    </xf>
    <xf numFmtId="0" fontId="4" fillId="2" borderId="5" xfId="6" applyFont="1" applyFill="1" applyBorder="1" applyAlignment="1">
      <alignment horizontal="left" vertical="top"/>
    </xf>
    <xf numFmtId="0" fontId="4" fillId="2" borderId="6" xfId="6" applyFont="1" applyFill="1" applyBorder="1" applyAlignment="1">
      <alignment horizontal="left" vertical="top"/>
    </xf>
    <xf numFmtId="0" fontId="7" fillId="4" borderId="3" xfId="6" applyFont="1" applyFill="1" applyBorder="1" applyAlignment="1">
      <alignment horizontal="center" vertical="center" wrapText="1"/>
    </xf>
    <xf numFmtId="0" fontId="4" fillId="4" borderId="8" xfId="6" applyFont="1" applyFill="1" applyBorder="1" applyAlignment="1">
      <alignment horizontal="center" vertical="center" wrapText="1"/>
    </xf>
    <xf numFmtId="0" fontId="8" fillId="4" borderId="9" xfId="0" applyFont="1" applyFill="1" applyBorder="1" applyAlignment="1"/>
    <xf numFmtId="0" fontId="4" fillId="4" borderId="8" xfId="6" applyFont="1" applyFill="1" applyBorder="1" applyAlignment="1">
      <alignment wrapText="1"/>
    </xf>
    <xf numFmtId="0" fontId="8" fillId="0" borderId="9" xfId="0" applyFont="1" applyBorder="1" applyAlignment="1">
      <alignment wrapText="1"/>
    </xf>
    <xf numFmtId="0" fontId="7" fillId="2" borderId="7" xfId="6" applyFont="1" applyFill="1" applyBorder="1" applyAlignment="1">
      <alignment horizontal="center" vertical="top"/>
    </xf>
    <xf numFmtId="0" fontId="7" fillId="4" borderId="8" xfId="6" applyFont="1" applyFill="1" applyBorder="1" applyAlignment="1">
      <alignment horizontal="center" vertical="center" wrapText="1"/>
    </xf>
    <xf numFmtId="0" fontId="7" fillId="4" borderId="9" xfId="6" applyFont="1" applyFill="1" applyBorder="1" applyAlignment="1">
      <alignment horizontal="center" vertical="center" wrapText="1"/>
    </xf>
    <xf numFmtId="4" fontId="12" fillId="0" borderId="5" xfId="7" applyNumberFormat="1" applyFont="1" applyFill="1" applyBorder="1" applyAlignment="1" applyProtection="1">
      <alignment horizontal="right" vertical="top" wrapText="1"/>
      <protection locked="0"/>
    </xf>
    <xf numFmtId="4" fontId="10" fillId="0" borderId="6" xfId="0" applyNumberFormat="1" applyFont="1" applyFill="1" applyBorder="1" applyAlignment="1">
      <alignment horizontal="right" vertical="top"/>
    </xf>
    <xf numFmtId="166" fontId="12" fillId="0" borderId="5" xfId="7" applyNumberFormat="1" applyFont="1" applyFill="1" applyBorder="1" applyAlignment="1" applyProtection="1">
      <alignment horizontal="center" vertical="top" wrapText="1"/>
      <protection locked="0"/>
    </xf>
    <xf numFmtId="166" fontId="10" fillId="0" borderId="6" xfId="0" applyNumberFormat="1" applyFont="1" applyFill="1" applyBorder="1" applyAlignment="1">
      <alignment horizontal="center" vertical="top"/>
    </xf>
    <xf numFmtId="0" fontId="8" fillId="0" borderId="6" xfId="0" applyFont="1" applyBorder="1" applyAlignment="1">
      <alignment horizontal="center" vertical="top"/>
    </xf>
    <xf numFmtId="4" fontId="12" fillId="0" borderId="10" xfId="7" applyNumberFormat="1" applyFont="1" applyFill="1" applyBorder="1" applyAlignment="1" applyProtection="1">
      <alignment horizontal="right" vertical="top" wrapText="1"/>
      <protection locked="0"/>
    </xf>
    <xf numFmtId="4" fontId="10" fillId="0" borderId="11" xfId="0" applyNumberFormat="1" applyFont="1" applyFill="1" applyBorder="1" applyAlignment="1">
      <alignment horizontal="right" vertical="top"/>
    </xf>
    <xf numFmtId="0" fontId="12" fillId="2" borderId="5" xfId="7" applyNumberFormat="1" applyFont="1" applyFill="1" applyBorder="1" applyAlignment="1" applyProtection="1">
      <alignment horizontal="center" vertical="top" wrapText="1"/>
      <protection locked="0"/>
    </xf>
    <xf numFmtId="0" fontId="12" fillId="2" borderId="6" xfId="7" applyNumberFormat="1" applyFont="1" applyFill="1" applyBorder="1" applyAlignment="1" applyProtection="1">
      <alignment horizontal="center" vertical="top" wrapText="1"/>
      <protection locked="0"/>
    </xf>
    <xf numFmtId="0" fontId="4" fillId="2" borderId="59" xfId="0" applyFont="1" applyFill="1" applyBorder="1" applyAlignment="1">
      <alignment horizontal="left" vertical="top" wrapText="1"/>
    </xf>
    <xf numFmtId="0" fontId="4" fillId="2" borderId="60" xfId="0" applyFont="1" applyFill="1" applyBorder="1" applyAlignment="1">
      <alignment horizontal="left" vertical="top" wrapText="1"/>
    </xf>
    <xf numFmtId="0" fontId="7" fillId="2" borderId="59" xfId="0" applyFont="1" applyFill="1" applyBorder="1" applyAlignment="1">
      <alignment horizontal="left" vertical="top" wrapText="1"/>
    </xf>
    <xf numFmtId="0" fontId="7" fillId="2" borderId="60" xfId="0" applyFont="1" applyFill="1" applyBorder="1" applyAlignment="1">
      <alignment horizontal="left" vertical="top" wrapText="1"/>
    </xf>
    <xf numFmtId="0" fontId="4" fillId="0" borderId="6" xfId="0" applyFont="1" applyBorder="1" applyAlignment="1">
      <alignment horizontal="left" vertical="top" wrapText="1"/>
    </xf>
    <xf numFmtId="0" fontId="12" fillId="0" borderId="12" xfId="2" applyFont="1" applyFill="1" applyBorder="1" applyAlignment="1">
      <alignment horizontal="left" vertical="top" wrapText="1"/>
    </xf>
    <xf numFmtId="0" fontId="12" fillId="0" borderId="13" xfId="2" applyFont="1" applyFill="1" applyBorder="1" applyAlignment="1">
      <alignment horizontal="left" vertical="top" wrapText="1"/>
    </xf>
    <xf numFmtId="0" fontId="12" fillId="0" borderId="5" xfId="2" applyFont="1" applyFill="1" applyBorder="1" applyAlignment="1">
      <alignment vertical="center" wrapText="1"/>
    </xf>
    <xf numFmtId="0" fontId="10" fillId="0" borderId="6" xfId="0" applyFont="1" applyFill="1" applyBorder="1" applyAlignment="1">
      <alignment vertical="center" wrapText="1"/>
    </xf>
    <xf numFmtId="0" fontId="7" fillId="4" borderId="3" xfId="0" applyFont="1" applyFill="1" applyBorder="1" applyAlignment="1">
      <alignment horizontal="center" vertical="center" wrapText="1"/>
    </xf>
    <xf numFmtId="4" fontId="12" fillId="0" borderId="3" xfId="7" applyNumberFormat="1" applyFont="1" applyFill="1" applyBorder="1" applyAlignment="1" applyProtection="1">
      <alignment horizontal="right" vertical="top" wrapText="1"/>
      <protection locked="0"/>
    </xf>
    <xf numFmtId="4" fontId="12" fillId="0" borderId="8" xfId="7" applyNumberFormat="1" applyFont="1" applyFill="1" applyBorder="1" applyAlignment="1" applyProtection="1">
      <alignment horizontal="right" vertical="top" wrapText="1"/>
      <protection locked="0"/>
    </xf>
    <xf numFmtId="0" fontId="10" fillId="0" borderId="9" xfId="0" applyFont="1" applyFill="1" applyBorder="1" applyAlignment="1">
      <alignment horizontal="right" vertical="top" wrapText="1"/>
    </xf>
    <xf numFmtId="0" fontId="11" fillId="4" borderId="3" xfId="2" applyFont="1" applyFill="1" applyBorder="1" applyAlignment="1">
      <alignment horizontal="center" vertical="center" wrapText="1"/>
    </xf>
    <xf numFmtId="0" fontId="11" fillId="4" borderId="8" xfId="2" applyFont="1" applyFill="1" applyBorder="1" applyAlignment="1">
      <alignment horizontal="center" vertical="center" wrapText="1"/>
    </xf>
    <xf numFmtId="0" fontId="11" fillId="4" borderId="9" xfId="2" applyFont="1" applyFill="1" applyBorder="1" applyAlignment="1">
      <alignment horizontal="center" vertical="center" wrapText="1"/>
    </xf>
    <xf numFmtId="0" fontId="10" fillId="0" borderId="6" xfId="0" applyFont="1" applyFill="1" applyBorder="1" applyAlignment="1">
      <alignment horizontal="center" vertical="top"/>
    </xf>
    <xf numFmtId="0" fontId="11" fillId="0" borderId="7" xfId="7" applyNumberFormat="1" applyFont="1" applyFill="1" applyBorder="1" applyAlignment="1" applyProtection="1">
      <alignment horizontal="left" vertical="top" wrapText="1"/>
      <protection locked="0"/>
    </xf>
    <xf numFmtId="0" fontId="10" fillId="0" borderId="6" xfId="2" applyFont="1" applyFill="1" applyBorder="1" applyAlignment="1">
      <alignment horizontal="left" vertical="top" wrapText="1"/>
    </xf>
    <xf numFmtId="0" fontId="4" fillId="0" borderId="5" xfId="0" applyFont="1" applyFill="1" applyBorder="1" applyAlignment="1">
      <alignment horizontal="left" vertical="top"/>
    </xf>
    <xf numFmtId="0" fontId="4" fillId="0" borderId="6" xfId="0" applyFont="1" applyBorder="1" applyAlignment="1">
      <alignment horizontal="left" vertical="top"/>
    </xf>
    <xf numFmtId="49" fontId="10" fillId="0" borderId="1" xfId="0" applyNumberFormat="1" applyFont="1" applyFill="1" applyBorder="1" applyAlignment="1">
      <alignment horizontal="center" vertical="top"/>
    </xf>
    <xf numFmtId="0" fontId="12" fillId="0" borderId="5" xfId="2" applyFont="1" applyFill="1" applyBorder="1" applyAlignment="1">
      <alignment horizontal="left" vertical="top" wrapText="1"/>
    </xf>
    <xf numFmtId="0" fontId="12" fillId="0" borderId="7" xfId="2" applyFont="1" applyFill="1" applyBorder="1" applyAlignment="1">
      <alignment horizontal="left" vertical="top" wrapText="1"/>
    </xf>
    <xf numFmtId="0" fontId="13" fillId="0" borderId="14" xfId="2"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12" fillId="2" borderId="53" xfId="7" applyNumberFormat="1" applyFont="1" applyFill="1" applyBorder="1" applyAlignment="1" applyProtection="1">
      <alignment horizontal="center" vertical="top" wrapText="1"/>
      <protection locked="0"/>
    </xf>
    <xf numFmtId="0" fontId="12" fillId="2" borderId="54" xfId="7" applyNumberFormat="1" applyFont="1" applyFill="1" applyBorder="1" applyAlignment="1" applyProtection="1">
      <alignment horizontal="center" vertical="top" wrapText="1"/>
      <protection locked="0"/>
    </xf>
    <xf numFmtId="0" fontId="12" fillId="2" borderId="55" xfId="7" applyNumberFormat="1" applyFont="1" applyFill="1" applyBorder="1" applyAlignment="1" applyProtection="1">
      <alignment horizontal="center" vertical="top" wrapText="1"/>
      <protection locked="0"/>
    </xf>
    <xf numFmtId="0" fontId="11" fillId="2" borderId="22" xfId="7" applyNumberFormat="1" applyFont="1" applyFill="1" applyBorder="1" applyAlignment="1" applyProtection="1">
      <alignment horizontal="left" vertical="top" wrapText="1"/>
      <protection locked="0"/>
    </xf>
    <xf numFmtId="0" fontId="11" fillId="2" borderId="18" xfId="7" applyNumberFormat="1" applyFont="1" applyFill="1" applyBorder="1" applyAlignment="1" applyProtection="1">
      <alignment horizontal="left" vertical="top" wrapText="1"/>
      <protection locked="0"/>
    </xf>
    <xf numFmtId="0" fontId="11" fillId="0" borderId="5" xfId="7" applyNumberFormat="1" applyFont="1" applyFill="1" applyBorder="1" applyAlignment="1" applyProtection="1">
      <alignment horizontal="center" vertical="top" wrapText="1"/>
      <protection locked="0"/>
    </xf>
    <xf numFmtId="0" fontId="11" fillId="0" borderId="7" xfId="7" applyNumberFormat="1" applyFont="1" applyFill="1" applyBorder="1" applyAlignment="1" applyProtection="1">
      <alignment horizontal="center" vertical="top" wrapText="1"/>
      <protection locked="0"/>
    </xf>
    <xf numFmtId="0" fontId="11" fillId="0" borderId="6" xfId="7" applyNumberFormat="1" applyFont="1" applyFill="1" applyBorder="1" applyAlignment="1" applyProtection="1">
      <alignment horizontal="center" vertical="top" wrapText="1"/>
      <protection locked="0"/>
    </xf>
    <xf numFmtId="0" fontId="12" fillId="0" borderId="14"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5" xfId="0" applyFont="1" applyFill="1" applyBorder="1" applyAlignment="1">
      <alignment horizontal="center" vertical="top"/>
    </xf>
    <xf numFmtId="0" fontId="12" fillId="0" borderId="7" xfId="0" applyFont="1" applyFill="1" applyBorder="1" applyAlignment="1">
      <alignment horizontal="center" vertical="top"/>
    </xf>
    <xf numFmtId="0" fontId="11" fillId="0" borderId="6" xfId="7" applyNumberFormat="1" applyFont="1" applyFill="1" applyBorder="1" applyAlignment="1" applyProtection="1">
      <alignment horizontal="left" vertical="top" wrapText="1"/>
      <protection locked="0"/>
    </xf>
    <xf numFmtId="49" fontId="12" fillId="0" borderId="5" xfId="0" applyNumberFormat="1" applyFont="1" applyFill="1" applyBorder="1" applyAlignment="1">
      <alignment horizontal="center" vertical="top"/>
    </xf>
    <xf numFmtId="49" fontId="12" fillId="0" borderId="6" xfId="0" applyNumberFormat="1" applyFont="1" applyFill="1" applyBorder="1" applyAlignment="1">
      <alignment horizontal="center" vertical="top"/>
    </xf>
    <xf numFmtId="0" fontId="11" fillId="0" borderId="10" xfId="2" applyFont="1" applyFill="1" applyBorder="1" applyAlignment="1">
      <alignment horizontal="left" vertical="top" wrapText="1"/>
    </xf>
    <xf numFmtId="0" fontId="11" fillId="0" borderId="11" xfId="2"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0" fontId="4" fillId="2" borderId="1" xfId="0" applyFont="1" applyFill="1" applyBorder="1" applyAlignment="1">
      <alignment horizontal="left" vertical="top" wrapText="1"/>
    </xf>
    <xf numFmtId="0" fontId="12" fillId="0" borderId="5" xfId="7" applyNumberFormat="1" applyFont="1" applyFill="1" applyBorder="1" applyAlignment="1" applyProtection="1">
      <alignment horizontal="left" vertical="top" wrapText="1"/>
      <protection locked="0"/>
    </xf>
    <xf numFmtId="0" fontId="12" fillId="0" borderId="7" xfId="7" applyNumberFormat="1" applyFont="1" applyFill="1" applyBorder="1" applyAlignment="1" applyProtection="1">
      <alignment horizontal="left" vertical="top" wrapText="1"/>
      <protection locked="0"/>
    </xf>
    <xf numFmtId="0" fontId="12" fillId="0" borderId="25" xfId="7" applyNumberFormat="1" applyFont="1" applyFill="1" applyBorder="1" applyAlignment="1" applyProtection="1">
      <alignment horizontal="center" vertical="top" wrapText="1"/>
      <protection locked="0"/>
    </xf>
    <xf numFmtId="0" fontId="12" fillId="0" borderId="19" xfId="7" applyNumberFormat="1" applyFont="1" applyFill="1" applyBorder="1" applyAlignment="1" applyProtection="1">
      <alignment horizontal="center" vertical="top" wrapText="1"/>
      <protection locked="0"/>
    </xf>
    <xf numFmtId="0" fontId="11" fillId="0" borderId="24" xfId="7" applyNumberFormat="1" applyFont="1" applyFill="1" applyBorder="1" applyAlignment="1" applyProtection="1">
      <alignment horizontal="left" vertical="top" wrapText="1"/>
      <protection locked="0"/>
    </xf>
    <xf numFmtId="0" fontId="11" fillId="0" borderId="22" xfId="7" applyNumberFormat="1" applyFont="1" applyFill="1" applyBorder="1" applyAlignment="1" applyProtection="1">
      <alignment horizontal="left" vertical="top" wrapText="1"/>
      <protection locked="0"/>
    </xf>
    <xf numFmtId="0" fontId="16" fillId="0" borderId="7" xfId="0" applyFont="1" applyBorder="1" applyAlignment="1">
      <alignment horizontal="left" vertical="top" wrapText="1"/>
    </xf>
    <xf numFmtId="0" fontId="16" fillId="0" borderId="6" xfId="0" applyFont="1" applyBorder="1" applyAlignment="1">
      <alignment horizontal="left" vertical="top" wrapText="1"/>
    </xf>
    <xf numFmtId="4" fontId="11" fillId="0" borderId="25" xfId="7" applyNumberFormat="1" applyFont="1" applyFill="1" applyBorder="1" applyAlignment="1" applyProtection="1">
      <alignment horizontal="right" vertical="top" wrapText="1"/>
      <protection locked="0"/>
    </xf>
    <xf numFmtId="4" fontId="11" fillId="0" borderId="38" xfId="7" applyNumberFormat="1" applyFont="1" applyFill="1" applyBorder="1" applyAlignment="1" applyProtection="1">
      <alignment horizontal="right" vertical="top" wrapText="1"/>
      <protection locked="0"/>
    </xf>
    <xf numFmtId="4" fontId="11" fillId="0" borderId="19" xfId="7" applyNumberFormat="1" applyFont="1" applyFill="1" applyBorder="1" applyAlignment="1" applyProtection="1">
      <alignment horizontal="right" vertical="top" wrapText="1"/>
      <protection locked="0"/>
    </xf>
    <xf numFmtId="0" fontId="11" fillId="0" borderId="1" xfId="7" applyNumberFormat="1" applyFont="1" applyFill="1" applyBorder="1" applyAlignment="1" applyProtection="1">
      <alignment horizontal="center" vertical="top" wrapText="1"/>
      <protection locked="0"/>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4" fontId="4" fillId="0" borderId="12" xfId="0" applyNumberFormat="1" applyFont="1" applyBorder="1" applyAlignment="1">
      <alignment horizontal="left" vertical="top" wrapText="1"/>
    </xf>
    <xf numFmtId="4" fontId="4" fillId="0" borderId="15" xfId="0" applyNumberFormat="1" applyFont="1" applyBorder="1" applyAlignment="1">
      <alignment horizontal="left" vertical="top" wrapText="1"/>
    </xf>
    <xf numFmtId="49" fontId="4" fillId="0" borderId="5" xfId="0" applyNumberFormat="1" applyFont="1" applyBorder="1" applyAlignment="1">
      <alignment horizontal="center" vertical="top"/>
    </xf>
    <xf numFmtId="0" fontId="4" fillId="0" borderId="6" xfId="0" applyFont="1" applyBorder="1" applyAlignment="1">
      <alignment vertical="top"/>
    </xf>
    <xf numFmtId="4" fontId="7" fillId="0" borderId="10" xfId="0" applyNumberFormat="1" applyFont="1" applyFill="1" applyBorder="1" applyAlignment="1">
      <alignment horizontal="left" vertical="top" wrapText="1"/>
    </xf>
    <xf numFmtId="4" fontId="7" fillId="0" borderId="4" xfId="0" applyNumberFormat="1" applyFont="1" applyFill="1" applyBorder="1" applyAlignment="1">
      <alignment horizontal="left" vertical="top" wrapText="1"/>
    </xf>
    <xf numFmtId="0" fontId="13" fillId="3" borderId="3" xfId="0" applyFont="1" applyFill="1" applyBorder="1" applyAlignment="1">
      <alignment horizontal="center" vertical="top" wrapText="1"/>
    </xf>
    <xf numFmtId="0" fontId="13" fillId="3" borderId="8" xfId="0" applyFont="1" applyFill="1" applyBorder="1" applyAlignment="1">
      <alignment horizontal="center" vertical="top" wrapText="1"/>
    </xf>
    <xf numFmtId="0" fontId="13" fillId="3" borderId="9" xfId="0" applyFont="1" applyFill="1" applyBorder="1" applyAlignment="1">
      <alignment horizontal="center" vertical="top" wrapText="1"/>
    </xf>
    <xf numFmtId="4" fontId="4" fillId="0" borderId="5" xfId="0" applyNumberFormat="1" applyFont="1" applyBorder="1" applyAlignment="1">
      <alignment horizontal="center" vertical="top"/>
    </xf>
    <xf numFmtId="4" fontId="4" fillId="0" borderId="7" xfId="0" applyNumberFormat="1" applyFont="1" applyBorder="1" applyAlignment="1">
      <alignment horizontal="center" vertical="top"/>
    </xf>
    <xf numFmtId="4" fontId="4" fillId="0" borderId="6" xfId="0" applyNumberFormat="1" applyFont="1" applyBorder="1" applyAlignment="1">
      <alignment horizontal="center" vertical="top"/>
    </xf>
    <xf numFmtId="4" fontId="4" fillId="0" borderId="5" xfId="0" applyNumberFormat="1" applyFont="1" applyBorder="1" applyAlignment="1">
      <alignment horizontal="left" vertical="top" wrapText="1"/>
    </xf>
    <xf numFmtId="4" fontId="4" fillId="0" borderId="7" xfId="0" applyNumberFormat="1" applyFont="1" applyBorder="1" applyAlignment="1">
      <alignment horizontal="left" vertical="top" wrapText="1"/>
    </xf>
    <xf numFmtId="4" fontId="4" fillId="0" borderId="6" xfId="0" applyNumberFormat="1" applyFont="1" applyBorder="1" applyAlignment="1">
      <alignment horizontal="left" vertical="top" wrapText="1"/>
    </xf>
    <xf numFmtId="4" fontId="7" fillId="0" borderId="5" xfId="0" applyNumberFormat="1" applyFont="1" applyBorder="1" applyAlignment="1">
      <alignment horizontal="left" vertical="top" wrapText="1"/>
    </xf>
    <xf numFmtId="4" fontId="7" fillId="0" borderId="7" xfId="0" applyNumberFormat="1" applyFont="1" applyBorder="1" applyAlignment="1">
      <alignment horizontal="left" vertical="top" wrapText="1"/>
    </xf>
    <xf numFmtId="4" fontId="7" fillId="4" borderId="3" xfId="0" applyNumberFormat="1" applyFont="1" applyFill="1" applyBorder="1" applyAlignment="1">
      <alignment horizontal="center" vertical="top"/>
    </xf>
    <xf numFmtId="4" fontId="8" fillId="4" borderId="8" xfId="0" applyNumberFormat="1" applyFont="1" applyFill="1" applyBorder="1" applyAlignment="1">
      <alignment vertical="top"/>
    </xf>
    <xf numFmtId="0" fontId="8" fillId="0" borderId="9" xfId="0" applyFont="1" applyBorder="1" applyAlignment="1">
      <alignment vertical="top"/>
    </xf>
    <xf numFmtId="4" fontId="4" fillId="0" borderId="5" xfId="0" applyNumberFormat="1" applyFont="1" applyFill="1" applyBorder="1" applyAlignment="1">
      <alignment horizontal="center" vertical="top"/>
    </xf>
    <xf numFmtId="4" fontId="4" fillId="0" borderId="7" xfId="0" applyNumberFormat="1" applyFont="1" applyFill="1" applyBorder="1" applyAlignment="1">
      <alignment horizontal="center" vertical="top"/>
    </xf>
    <xf numFmtId="4" fontId="4" fillId="0" borderId="6" xfId="0" applyNumberFormat="1" applyFont="1" applyFill="1" applyBorder="1" applyAlignment="1">
      <alignment horizontal="center" vertical="top"/>
    </xf>
    <xf numFmtId="0" fontId="12" fillId="0" borderId="3" xfId="2" applyFont="1" applyFill="1" applyBorder="1" applyAlignment="1">
      <alignment horizontal="left" vertical="top" wrapText="1"/>
    </xf>
    <xf numFmtId="49" fontId="12" fillId="2" borderId="1" xfId="7" applyNumberFormat="1" applyFont="1" applyFill="1" applyBorder="1" applyAlignment="1" applyProtection="1">
      <alignment horizontal="center" vertical="top" wrapText="1"/>
      <protection locked="0"/>
    </xf>
    <xf numFmtId="0" fontId="11" fillId="0" borderId="5" xfId="2" applyFont="1" applyFill="1" applyBorder="1" applyAlignment="1">
      <alignment horizontal="left" vertical="top" wrapText="1"/>
    </xf>
    <xf numFmtId="0" fontId="11" fillId="0" borderId="6" xfId="2" applyFont="1" applyFill="1" applyBorder="1" applyAlignment="1">
      <alignment horizontal="left" vertical="top"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16" fontId="12" fillId="2" borderId="5" xfId="0" applyNumberFormat="1"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6" xfId="0"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0" fontId="11" fillId="0" borderId="16" xfId="1" applyNumberFormat="1" applyFont="1" applyFill="1" applyBorder="1" applyAlignment="1" applyProtection="1">
      <alignment horizontal="left" vertical="top" wrapText="1"/>
      <protection locked="0"/>
    </xf>
    <xf numFmtId="0" fontId="11" fillId="0" borderId="20" xfId="1" applyNumberFormat="1" applyFont="1" applyFill="1" applyBorder="1" applyAlignment="1" applyProtection="1">
      <alignment horizontal="left" vertical="top" wrapText="1"/>
      <protection locked="0"/>
    </xf>
    <xf numFmtId="0" fontId="11" fillId="0" borderId="66" xfId="1" applyNumberFormat="1" applyFont="1" applyFill="1" applyBorder="1" applyAlignment="1" applyProtection="1">
      <alignment horizontal="left" vertical="top" wrapText="1"/>
      <protection locked="0"/>
    </xf>
    <xf numFmtId="0" fontId="7" fillId="4" borderId="0"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1" fillId="0" borderId="26" xfId="1" applyNumberFormat="1" applyFont="1" applyFill="1" applyBorder="1" applyAlignment="1" applyProtection="1">
      <alignment horizontal="left" vertical="top" wrapText="1"/>
      <protection locked="0"/>
    </xf>
    <xf numFmtId="0" fontId="11" fillId="0" borderId="36" xfId="1" applyNumberFormat="1" applyFont="1" applyFill="1" applyBorder="1" applyAlignment="1" applyProtection="1">
      <alignment horizontal="left" vertical="top" wrapText="1"/>
      <protection locked="0"/>
    </xf>
    <xf numFmtId="0" fontId="7" fillId="0" borderId="47" xfId="0" applyFont="1" applyFill="1" applyBorder="1" applyAlignment="1">
      <alignment horizontal="left" vertical="top" wrapText="1"/>
    </xf>
    <xf numFmtId="0" fontId="4" fillId="0" borderId="1" xfId="0" applyFont="1" applyFill="1" applyBorder="1" applyAlignment="1">
      <alignment horizontal="left" vertical="top" wrapText="1"/>
    </xf>
    <xf numFmtId="0" fontId="7" fillId="0" borderId="46" xfId="7" applyNumberFormat="1" applyFont="1" applyFill="1" applyBorder="1" applyAlignment="1" applyProtection="1">
      <alignment vertical="top" wrapText="1"/>
      <protection locked="0"/>
    </xf>
    <xf numFmtId="0" fontId="7" fillId="0" borderId="4" xfId="7" applyNumberFormat="1" applyFont="1" applyFill="1" applyBorder="1" applyAlignment="1" applyProtection="1">
      <alignment vertical="top" wrapText="1"/>
      <protection locked="0"/>
    </xf>
    <xf numFmtId="0" fontId="7" fillId="0" borderId="39" xfId="7" applyNumberFormat="1" applyFont="1" applyFill="1" applyBorder="1" applyAlignment="1" applyProtection="1">
      <alignment vertical="top" wrapText="1"/>
      <protection locked="0"/>
    </xf>
    <xf numFmtId="0" fontId="7" fillId="0" borderId="47" xfId="0" applyFont="1" applyFill="1" applyBorder="1" applyAlignment="1">
      <alignment vertical="top" wrapText="1"/>
    </xf>
    <xf numFmtId="0" fontId="10" fillId="0" borderId="7" xfId="2" applyFont="1" applyFill="1" applyBorder="1" applyAlignment="1">
      <alignment horizontal="left" vertical="top" wrapText="1"/>
    </xf>
    <xf numFmtId="0" fontId="12" fillId="2" borderId="5" xfId="0" applyFont="1" applyFill="1" applyBorder="1" applyAlignment="1">
      <alignment horizontal="center" vertical="top" wrapText="1"/>
    </xf>
    <xf numFmtId="2" fontId="12" fillId="0" borderId="53" xfId="7" applyNumberFormat="1" applyFont="1" applyFill="1" applyBorder="1" applyAlignment="1" applyProtection="1">
      <alignment horizontal="center" vertical="top" wrapText="1"/>
      <protection locked="0"/>
    </xf>
    <xf numFmtId="2" fontId="12" fillId="0" borderId="54" xfId="7" applyNumberFormat="1" applyFont="1" applyFill="1" applyBorder="1" applyAlignment="1" applyProtection="1">
      <alignment horizontal="center" vertical="top" wrapText="1"/>
      <protection locked="0"/>
    </xf>
    <xf numFmtId="2" fontId="12" fillId="0" borderId="55" xfId="7" applyNumberFormat="1" applyFont="1" applyFill="1" applyBorder="1" applyAlignment="1" applyProtection="1">
      <alignment horizontal="center" vertical="top" wrapText="1"/>
      <protection locked="0"/>
    </xf>
    <xf numFmtId="49" fontId="13" fillId="3" borderId="3" xfId="0" applyNumberFormat="1" applyFont="1" applyFill="1" applyBorder="1" applyAlignment="1">
      <alignment horizontal="center" vertical="center"/>
    </xf>
    <xf numFmtId="0" fontId="14" fillId="3" borderId="8" xfId="0" applyFont="1" applyFill="1" applyBorder="1" applyAlignment="1"/>
    <xf numFmtId="0" fontId="14" fillId="3" borderId="9" xfId="0" applyFont="1" applyFill="1" applyBorder="1" applyAlignment="1"/>
    <xf numFmtId="49" fontId="10" fillId="0" borderId="59" xfId="0" applyNumberFormat="1" applyFont="1" applyFill="1" applyBorder="1" applyAlignment="1">
      <alignment horizontal="center" vertical="top"/>
    </xf>
    <xf numFmtId="49" fontId="10" fillId="0" borderId="54"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0" fontId="8" fillId="0" borderId="6" xfId="0" applyFont="1" applyBorder="1" applyAlignment="1">
      <alignment horizontal="left" vertical="top"/>
    </xf>
    <xf numFmtId="49" fontId="10" fillId="0" borderId="5" xfId="0" applyNumberFormat="1" applyFont="1" applyFill="1" applyBorder="1" applyAlignment="1">
      <alignment horizontal="center" vertical="center"/>
    </xf>
    <xf numFmtId="49" fontId="10" fillId="0" borderId="6" xfId="0" applyNumberFormat="1" applyFont="1" applyFill="1" applyBorder="1" applyAlignment="1">
      <alignment horizontal="center" vertical="center"/>
    </xf>
    <xf numFmtId="0" fontId="12" fillId="0" borderId="5" xfId="1" applyNumberFormat="1" applyFont="1" applyFill="1" applyBorder="1" applyAlignment="1" applyProtection="1">
      <alignment horizontal="left" vertical="top" wrapText="1"/>
      <protection locked="0"/>
    </xf>
    <xf numFmtId="0" fontId="12" fillId="0" borderId="7" xfId="1" applyNumberFormat="1" applyFont="1" applyFill="1" applyBorder="1" applyAlignment="1" applyProtection="1">
      <alignment horizontal="left" vertical="top" wrapText="1"/>
      <protection locked="0"/>
    </xf>
    <xf numFmtId="0" fontId="12" fillId="0" borderId="6" xfId="1" applyNumberFormat="1" applyFont="1" applyFill="1" applyBorder="1" applyAlignment="1" applyProtection="1">
      <alignment horizontal="left" vertical="top" wrapText="1"/>
      <protection locked="0"/>
    </xf>
    <xf numFmtId="0" fontId="7" fillId="0" borderId="20" xfId="5" applyFont="1" applyBorder="1" applyAlignment="1">
      <alignment horizontal="left" vertical="top" wrapText="1"/>
    </xf>
    <xf numFmtId="0" fontId="4" fillId="0" borderId="10"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Border="1" applyAlignment="1">
      <alignment horizontal="center" vertical="top" wrapText="1"/>
    </xf>
    <xf numFmtId="0" fontId="4" fillId="0" borderId="15" xfId="0" applyFont="1" applyBorder="1" applyAlignment="1">
      <alignment horizontal="center" vertical="top" wrapText="1"/>
    </xf>
    <xf numFmtId="0" fontId="4" fillId="0" borderId="13" xfId="0" applyFont="1" applyBorder="1" applyAlignment="1">
      <alignment horizontal="center" vertical="top" wrapText="1"/>
    </xf>
    <xf numFmtId="0" fontId="7" fillId="0" borderId="20" xfId="1" applyNumberFormat="1" applyFont="1" applyFill="1" applyBorder="1" applyAlignment="1" applyProtection="1">
      <alignment horizontal="left" vertical="top" wrapText="1"/>
      <protection locked="0"/>
    </xf>
    <xf numFmtId="0" fontId="4" fillId="0" borderId="20" xfId="1" applyNumberFormat="1" applyFont="1" applyFill="1" applyBorder="1" applyAlignment="1" applyProtection="1">
      <alignment horizontal="left" vertical="top" wrapText="1"/>
      <protection locked="0"/>
    </xf>
    <xf numFmtId="0" fontId="4" fillId="0" borderId="22" xfId="1" applyNumberFormat="1" applyFont="1" applyFill="1" applyBorder="1" applyAlignment="1" applyProtection="1">
      <alignment horizontal="left" vertical="top" wrapText="1"/>
      <protection locked="0"/>
    </xf>
    <xf numFmtId="49" fontId="4" fillId="0" borderId="59" xfId="0" applyNumberFormat="1" applyFont="1" applyFill="1" applyBorder="1" applyAlignment="1">
      <alignment horizontal="center" vertical="top"/>
    </xf>
    <xf numFmtId="49" fontId="4" fillId="0" borderId="54" xfId="0" applyNumberFormat="1" applyFont="1" applyBorder="1" applyAlignment="1">
      <alignment horizontal="center" vertical="top"/>
    </xf>
    <xf numFmtId="49" fontId="4" fillId="0" borderId="60" xfId="0" applyNumberFormat="1" applyFont="1" applyBorder="1" applyAlignment="1">
      <alignment horizontal="center" vertical="top"/>
    </xf>
    <xf numFmtId="0" fontId="7" fillId="0" borderId="46"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16" xfId="1" applyNumberFormat="1" applyFont="1" applyFill="1" applyBorder="1" applyAlignment="1" applyProtection="1">
      <alignment horizontal="left" vertical="top" wrapText="1"/>
      <protection locked="0"/>
    </xf>
    <xf numFmtId="0" fontId="7" fillId="0" borderId="22" xfId="1" applyNumberFormat="1" applyFont="1" applyFill="1" applyBorder="1" applyAlignment="1" applyProtection="1">
      <alignment horizontal="left" vertical="top" wrapText="1"/>
      <protection locked="0"/>
    </xf>
    <xf numFmtId="0" fontId="18" fillId="0" borderId="5" xfId="0" applyFont="1" applyBorder="1" applyAlignment="1">
      <alignment horizontal="center" vertical="top"/>
    </xf>
    <xf numFmtId="0" fontId="18" fillId="0" borderId="7" xfId="0" applyFont="1" applyBorder="1" applyAlignment="1">
      <alignment horizontal="center" vertical="top"/>
    </xf>
    <xf numFmtId="0" fontId="18" fillId="0" borderId="6" xfId="0" applyFont="1" applyBorder="1" applyAlignment="1">
      <alignment horizontal="center" vertical="top"/>
    </xf>
    <xf numFmtId="0" fontId="19" fillId="0" borderId="1" xfId="0" applyFont="1" applyFill="1" applyBorder="1" applyAlignment="1">
      <alignment horizontal="left" vertical="top" wrapText="1"/>
    </xf>
    <xf numFmtId="0" fontId="22" fillId="0" borderId="1" xfId="0" applyFont="1" applyBorder="1" applyAlignment="1">
      <alignment horizontal="left" vertical="top"/>
    </xf>
    <xf numFmtId="0" fontId="4" fillId="0" borderId="54" xfId="0" applyFont="1" applyBorder="1" applyAlignment="1">
      <alignment horizontal="center" vertical="top"/>
    </xf>
    <xf numFmtId="0" fontId="4" fillId="0" borderId="60" xfId="0" applyFont="1" applyBorder="1" applyAlignment="1">
      <alignment horizontal="center" vertical="top"/>
    </xf>
    <xf numFmtId="0" fontId="11" fillId="0" borderId="22" xfId="1" applyNumberFormat="1" applyFont="1" applyFill="1" applyBorder="1" applyAlignment="1" applyProtection="1">
      <alignment horizontal="left" vertical="top" wrapText="1"/>
      <protection locked="0"/>
    </xf>
    <xf numFmtId="0" fontId="12" fillId="0" borderId="18" xfId="1" applyNumberFormat="1" applyFont="1" applyFill="1" applyBorder="1" applyAlignment="1" applyProtection="1">
      <alignment horizontal="left" vertical="top" wrapText="1"/>
      <protection locked="0"/>
    </xf>
    <xf numFmtId="0" fontId="12" fillId="0" borderId="25" xfId="1" applyNumberFormat="1" applyFont="1" applyFill="1" applyBorder="1" applyAlignment="1" applyProtection="1">
      <alignment horizontal="left" vertical="top" wrapText="1"/>
      <protection locked="0"/>
    </xf>
    <xf numFmtId="0" fontId="10" fillId="0" borderId="24" xfId="0" applyFont="1" applyFill="1" applyBorder="1" applyAlignment="1">
      <alignment horizontal="left" vertical="top" wrapText="1"/>
    </xf>
    <xf numFmtId="0" fontId="10" fillId="0" borderId="20" xfId="0" applyFont="1" applyFill="1" applyBorder="1" applyAlignment="1">
      <alignment horizontal="left" vertical="top" wrapText="1"/>
    </xf>
    <xf numFmtId="0" fontId="10" fillId="0" borderId="22" xfId="0" applyFont="1" applyFill="1" applyBorder="1" applyAlignment="1">
      <alignment horizontal="left" vertical="top" wrapText="1"/>
    </xf>
    <xf numFmtId="49" fontId="8" fillId="0" borderId="7" xfId="0" applyNumberFormat="1" applyFont="1" applyBorder="1" applyAlignment="1">
      <alignment horizontal="center" vertical="top"/>
    </xf>
    <xf numFmtId="49" fontId="8" fillId="0" borderId="6" xfId="0" applyNumberFormat="1" applyFont="1" applyBorder="1" applyAlignment="1">
      <alignment horizontal="center" vertical="top"/>
    </xf>
    <xf numFmtId="0" fontId="12" fillId="0" borderId="53" xfId="7" applyNumberFormat="1" applyFont="1" applyFill="1" applyBorder="1" applyAlignment="1" applyProtection="1">
      <alignment horizontal="left" vertical="top" wrapText="1"/>
      <protection locked="0"/>
    </xf>
    <xf numFmtId="0" fontId="8" fillId="0" borderId="54" xfId="0" applyFont="1" applyBorder="1" applyAlignment="1">
      <alignment horizontal="left" vertical="top" wrapText="1"/>
    </xf>
    <xf numFmtId="0" fontId="8" fillId="0" borderId="55" xfId="0" applyFont="1" applyBorder="1" applyAlignment="1">
      <alignment horizontal="left" vertical="top" wrapText="1"/>
    </xf>
    <xf numFmtId="0" fontId="8" fillId="0" borderId="22" xfId="0" applyFont="1" applyFill="1" applyBorder="1" applyAlignment="1">
      <alignment horizontal="left" vertical="top" wrapText="1"/>
    </xf>
    <xf numFmtId="49" fontId="12" fillId="0" borderId="25" xfId="1" applyNumberFormat="1" applyFont="1" applyFill="1" applyBorder="1" applyAlignment="1" applyProtection="1">
      <alignment horizontal="center" vertical="top" wrapText="1"/>
      <protection locked="0"/>
    </xf>
    <xf numFmtId="49" fontId="12" fillId="0" borderId="38" xfId="1" applyNumberFormat="1" applyFont="1" applyFill="1" applyBorder="1" applyAlignment="1" applyProtection="1">
      <alignment horizontal="center" vertical="top" wrapText="1"/>
      <protection locked="0"/>
    </xf>
    <xf numFmtId="49" fontId="12" fillId="0" borderId="19" xfId="1" applyNumberFormat="1" applyFont="1" applyFill="1" applyBorder="1" applyAlignment="1" applyProtection="1">
      <alignment horizontal="center" vertical="top" wrapText="1"/>
      <protection locked="0"/>
    </xf>
    <xf numFmtId="0" fontId="12" fillId="2" borderId="1" xfId="0" applyFont="1" applyFill="1" applyBorder="1" applyAlignment="1">
      <alignment horizontal="center" vertical="top" wrapText="1"/>
    </xf>
    <xf numFmtId="2" fontId="12" fillId="2" borderId="5" xfId="0" applyNumberFormat="1"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6" xfId="0" applyFont="1" applyFill="1" applyBorder="1" applyAlignment="1">
      <alignment horizontal="center" vertical="top" wrapText="1"/>
    </xf>
    <xf numFmtId="14" fontId="12" fillId="2" borderId="1" xfId="0" applyNumberFormat="1" applyFont="1" applyFill="1" applyBorder="1" applyAlignment="1">
      <alignment horizontal="center" vertical="top" wrapText="1"/>
    </xf>
    <xf numFmtId="0" fontId="12" fillId="2" borderId="1" xfId="0" applyNumberFormat="1" applyFont="1" applyFill="1" applyBorder="1" applyAlignment="1">
      <alignment horizontal="center" vertical="top" wrapText="1"/>
    </xf>
    <xf numFmtId="167" fontId="4" fillId="2"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11" fillId="4" borderId="3" xfId="0" applyFont="1" applyFill="1" applyBorder="1" applyAlignment="1">
      <alignment horizontal="center" vertical="center" wrapText="1"/>
    </xf>
    <xf numFmtId="0" fontId="4" fillId="4" borderId="8" xfId="0" applyFont="1" applyFill="1" applyBorder="1" applyAlignment="1">
      <alignment vertical="center" wrapText="1"/>
    </xf>
    <xf numFmtId="0" fontId="4" fillId="4" borderId="9" xfId="0" applyFont="1" applyFill="1" applyBorder="1" applyAlignment="1">
      <alignment vertical="center"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15" xfId="0" applyFont="1" applyFill="1" applyBorder="1" applyAlignment="1">
      <alignment horizontal="center" vertical="top" wrapText="1"/>
    </xf>
    <xf numFmtId="0" fontId="4" fillId="0" borderId="1" xfId="0" applyFont="1" applyFill="1" applyBorder="1" applyAlignment="1">
      <alignment horizontal="center" vertical="top" wrapText="1"/>
    </xf>
    <xf numFmtId="0" fontId="7" fillId="4" borderId="1" xfId="0" applyFont="1" applyFill="1" applyBorder="1" applyAlignment="1">
      <alignment horizontal="center" vertical="center"/>
    </xf>
    <xf numFmtId="0" fontId="7" fillId="3" borderId="1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7" fillId="0" borderId="5" xfId="0" applyFont="1" applyFill="1" applyBorder="1" applyAlignment="1">
      <alignment horizontal="center" vertical="top"/>
    </xf>
    <xf numFmtId="0" fontId="7" fillId="0" borderId="7" xfId="0" applyFont="1" applyFill="1" applyBorder="1" applyAlignment="1">
      <alignment horizontal="center" vertical="top"/>
    </xf>
    <xf numFmtId="0" fontId="7" fillId="0" borderId="6" xfId="0" applyFont="1" applyFill="1" applyBorder="1" applyAlignment="1">
      <alignment horizontal="center" vertical="top"/>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7" fillId="0" borderId="5" xfId="0" applyFont="1" applyFill="1" applyBorder="1" applyAlignment="1">
      <alignment horizontal="left" vertical="top"/>
    </xf>
    <xf numFmtId="0" fontId="8" fillId="0" borderId="7" xfId="0" applyFont="1" applyBorder="1" applyAlignment="1">
      <alignment horizontal="left" vertical="top"/>
    </xf>
    <xf numFmtId="0" fontId="4" fillId="0" borderId="7" xfId="0" applyFont="1" applyBorder="1" applyAlignment="1">
      <alignment horizontal="left" vertical="top"/>
    </xf>
    <xf numFmtId="49" fontId="4" fillId="0" borderId="5"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11"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3" fillId="4" borderId="8" xfId="0" applyFont="1" applyFill="1" applyBorder="1" applyAlignment="1">
      <alignment vertical="center" wrapText="1"/>
    </xf>
    <xf numFmtId="0" fontId="13" fillId="4" borderId="9" xfId="0" applyFont="1" applyFill="1" applyBorder="1" applyAlignment="1">
      <alignment vertical="center" wrapText="1"/>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16" fontId="4" fillId="2" borderId="5" xfId="0" applyNumberFormat="1" applyFont="1" applyFill="1" applyBorder="1" applyAlignment="1">
      <alignment horizontal="center" vertical="top" wrapText="1"/>
    </xf>
    <xf numFmtId="4" fontId="7" fillId="0" borderId="5" xfId="0" applyNumberFormat="1" applyFont="1" applyFill="1" applyBorder="1" applyAlignment="1">
      <alignment horizontal="left" vertical="top" wrapText="1"/>
    </xf>
    <xf numFmtId="4" fontId="7" fillId="0" borderId="7" xfId="0" applyNumberFormat="1" applyFont="1" applyFill="1" applyBorder="1" applyAlignment="1">
      <alignment horizontal="left" vertical="top" wrapText="1"/>
    </xf>
    <xf numFmtId="4" fontId="7" fillId="0" borderId="6" xfId="0" applyNumberFormat="1" applyFont="1" applyFill="1" applyBorder="1" applyAlignment="1">
      <alignment horizontal="left" vertical="top" wrapText="1"/>
    </xf>
    <xf numFmtId="4" fontId="4" fillId="0" borderId="5" xfId="0" applyNumberFormat="1" applyFont="1" applyBorder="1" applyAlignment="1">
      <alignment vertical="top" wrapText="1"/>
    </xf>
    <xf numFmtId="4" fontId="4" fillId="0" borderId="6" xfId="0" applyNumberFormat="1" applyFont="1" applyBorder="1" applyAlignment="1">
      <alignment vertical="top" wrapText="1"/>
    </xf>
    <xf numFmtId="4" fontId="7" fillId="0" borderId="6" xfId="0" applyNumberFormat="1" applyFont="1" applyBorder="1" applyAlignment="1">
      <alignment horizontal="left" vertical="top" wrapText="1"/>
    </xf>
    <xf numFmtId="4" fontId="7" fillId="4" borderId="11" xfId="0" applyNumberFormat="1" applyFont="1" applyFill="1" applyBorder="1" applyAlignment="1">
      <alignment horizontal="center" vertical="top" wrapText="1"/>
    </xf>
    <xf numFmtId="4" fontId="8" fillId="4" borderId="2" xfId="0" applyNumberFormat="1" applyFont="1" applyFill="1" applyBorder="1" applyAlignment="1">
      <alignment vertical="top"/>
    </xf>
    <xf numFmtId="0" fontId="8" fillId="0" borderId="13" xfId="0" applyFont="1" applyBorder="1" applyAlignment="1">
      <alignment vertical="top"/>
    </xf>
    <xf numFmtId="4" fontId="4" fillId="0" borderId="1" xfId="0" applyNumberFormat="1" applyFont="1" applyBorder="1" applyAlignment="1">
      <alignment horizontal="center" vertical="top"/>
    </xf>
    <xf numFmtId="0" fontId="11" fillId="2" borderId="0" xfId="7" applyNumberFormat="1" applyFont="1" applyFill="1" applyBorder="1" applyAlignment="1" applyProtection="1">
      <alignment horizontal="left" vertical="top" wrapText="1"/>
      <protection locked="0"/>
    </xf>
    <xf numFmtId="0" fontId="12" fillId="0" borderId="12" xfId="7" applyNumberFormat="1" applyFont="1" applyFill="1" applyBorder="1" applyAlignment="1" applyProtection="1">
      <alignment horizontal="left" vertical="top" wrapText="1"/>
      <protection locked="0"/>
    </xf>
    <xf numFmtId="0" fontId="4" fillId="0" borderId="15" xfId="5" applyFont="1" applyBorder="1" applyAlignment="1">
      <alignment horizontal="left" vertical="top" wrapText="1"/>
    </xf>
    <xf numFmtId="0" fontId="4" fillId="0" borderId="13" xfId="5" applyFont="1" applyBorder="1" applyAlignment="1">
      <alignment horizontal="left" vertical="top" wrapText="1"/>
    </xf>
    <xf numFmtId="0" fontId="4" fillId="0" borderId="7" xfId="5" applyFont="1" applyBorder="1" applyAlignment="1">
      <alignment horizontal="left" vertical="top" wrapText="1"/>
    </xf>
    <xf numFmtId="0" fontId="4" fillId="0" borderId="6" xfId="5" applyFont="1" applyBorder="1" applyAlignment="1">
      <alignment horizontal="left" vertical="top" wrapText="1"/>
    </xf>
    <xf numFmtId="0" fontId="4" fillId="0" borderId="59" xfId="5" applyFont="1" applyFill="1" applyBorder="1" applyAlignment="1">
      <alignment horizontal="center" vertical="top"/>
    </xf>
    <xf numFmtId="16" fontId="4" fillId="0" borderId="5" xfId="0" applyNumberFormat="1" applyFont="1" applyBorder="1" applyAlignment="1">
      <alignment horizontal="center" vertical="top"/>
    </xf>
    <xf numFmtId="16" fontId="4" fillId="0" borderId="7" xfId="0" applyNumberFormat="1" applyFont="1" applyBorder="1" applyAlignment="1">
      <alignment horizontal="center" vertical="top"/>
    </xf>
    <xf numFmtId="16" fontId="4" fillId="0" borderId="6" xfId="0" applyNumberFormat="1" applyFont="1" applyBorder="1" applyAlignment="1">
      <alignment horizontal="center" vertical="top"/>
    </xf>
    <xf numFmtId="0" fontId="12" fillId="0" borderId="25" xfId="7" applyNumberFormat="1" applyFont="1" applyFill="1" applyBorder="1" applyAlignment="1" applyProtection="1">
      <alignment horizontal="left" vertical="top" wrapText="1"/>
      <protection locked="0"/>
    </xf>
    <xf numFmtId="0" fontId="11" fillId="4" borderId="10" xfId="7" applyNumberFormat="1" applyFont="1" applyFill="1" applyBorder="1" applyAlignment="1" applyProtection="1">
      <alignment horizontal="center" vertical="top" wrapText="1"/>
      <protection locked="0"/>
    </xf>
    <xf numFmtId="0" fontId="7" fillId="4" borderId="14" xfId="0" applyFont="1" applyFill="1" applyBorder="1" applyAlignment="1">
      <alignment horizontal="center" wrapText="1"/>
    </xf>
    <xf numFmtId="0" fontId="7" fillId="4" borderId="12" xfId="0" applyFont="1" applyFill="1" applyBorder="1" applyAlignment="1">
      <alignment horizontal="center" wrapText="1"/>
    </xf>
    <xf numFmtId="0" fontId="7" fillId="3" borderId="1" xfId="5" applyFont="1" applyFill="1" applyBorder="1" applyAlignment="1">
      <alignment horizontal="center" vertical="center" wrapText="1"/>
    </xf>
    <xf numFmtId="0" fontId="4" fillId="3" borderId="1" xfId="5" applyFont="1" applyFill="1" applyBorder="1" applyAlignment="1"/>
    <xf numFmtId="4" fontId="7" fillId="0" borderId="1" xfId="5" applyNumberFormat="1" applyFont="1" applyFill="1" applyBorder="1" applyAlignment="1">
      <alignment horizontal="left" vertical="top" wrapText="1"/>
    </xf>
    <xf numFmtId="0" fontId="4" fillId="2" borderId="1" xfId="8" applyFont="1" applyFill="1" applyBorder="1" applyAlignment="1">
      <alignment horizontal="left" vertical="top" wrapText="1"/>
    </xf>
    <xf numFmtId="4" fontId="4" fillId="0" borderId="5" xfId="5" applyNumberFormat="1" applyFont="1" applyFill="1" applyBorder="1" applyAlignment="1">
      <alignment horizontal="left" vertical="top" wrapText="1"/>
    </xf>
    <xf numFmtId="0" fontId="4" fillId="0" borderId="5" xfId="5" applyFont="1" applyFill="1" applyBorder="1" applyAlignment="1">
      <alignment horizontal="left" vertical="top" wrapText="1"/>
    </xf>
    <xf numFmtId="0" fontId="4" fillId="0" borderId="7" xfId="5" applyFont="1" applyFill="1" applyBorder="1" applyAlignment="1">
      <alignment horizontal="left" vertical="top" wrapText="1"/>
    </xf>
    <xf numFmtId="2" fontId="4" fillId="0" borderId="5" xfId="5" applyNumberFormat="1" applyFont="1" applyFill="1" applyBorder="1" applyAlignment="1">
      <alignment horizontal="left" vertical="top" wrapText="1"/>
    </xf>
    <xf numFmtId="0" fontId="4" fillId="0" borderId="6" xfId="5" applyFont="1" applyFill="1" applyBorder="1" applyAlignment="1">
      <alignment horizontal="left" vertical="top" wrapText="1"/>
    </xf>
    <xf numFmtId="0" fontId="7" fillId="4" borderId="3" xfId="5" applyFont="1" applyFill="1" applyBorder="1" applyAlignment="1">
      <alignment horizontal="center" vertical="center" wrapText="1"/>
    </xf>
    <xf numFmtId="0" fontId="14" fillId="4" borderId="8" xfId="5" applyFont="1" applyFill="1" applyBorder="1" applyAlignment="1">
      <alignment vertical="center" wrapText="1"/>
    </xf>
    <xf numFmtId="0" fontId="14" fillId="4" borderId="9" xfId="5" applyFont="1" applyFill="1" applyBorder="1" applyAlignment="1">
      <alignment vertical="center" wrapText="1"/>
    </xf>
    <xf numFmtId="2" fontId="4" fillId="0" borderId="1" xfId="5" applyNumberFormat="1" applyFont="1" applyBorder="1" applyAlignment="1">
      <alignment horizontal="center" vertical="top" wrapText="1"/>
    </xf>
    <xf numFmtId="0" fontId="4" fillId="0" borderId="1" xfId="5" applyFont="1" applyBorder="1" applyAlignment="1">
      <alignment horizontal="center" vertical="top" wrapText="1"/>
    </xf>
    <xf numFmtId="0" fontId="8" fillId="0" borderId="1" xfId="5" applyFont="1" applyBorder="1" applyAlignment="1">
      <alignment vertical="top" wrapText="1"/>
    </xf>
    <xf numFmtId="2" fontId="4" fillId="0" borderId="4" xfId="5" applyNumberFormat="1" applyFont="1" applyBorder="1" applyAlignment="1">
      <alignment horizontal="center" vertical="top" wrapText="1"/>
    </xf>
    <xf numFmtId="0" fontId="4" fillId="0" borderId="0" xfId="5" applyFont="1" applyBorder="1" applyAlignment="1">
      <alignment horizontal="center" vertical="top" wrapText="1"/>
    </xf>
    <xf numFmtId="0" fontId="8" fillId="0" borderId="23" xfId="5" applyFont="1" applyBorder="1" applyAlignment="1">
      <alignment vertical="top" wrapText="1"/>
    </xf>
    <xf numFmtId="0" fontId="4" fillId="0" borderId="4" xfId="5" applyFont="1" applyBorder="1" applyAlignment="1">
      <alignment horizontal="center" vertical="top" wrapText="1"/>
    </xf>
    <xf numFmtId="0" fontId="4" fillId="0" borderId="11" xfId="5" applyFont="1" applyBorder="1" applyAlignment="1">
      <alignment horizontal="center" vertical="top" wrapText="1"/>
    </xf>
    <xf numFmtId="0" fontId="4" fillId="0" borderId="2" xfId="5" applyFont="1" applyBorder="1" applyAlignment="1">
      <alignment horizontal="center" vertical="top" wrapText="1"/>
    </xf>
    <xf numFmtId="0" fontId="8" fillId="0" borderId="50" xfId="5" applyFont="1" applyBorder="1" applyAlignment="1">
      <alignment vertical="top" wrapText="1"/>
    </xf>
    <xf numFmtId="2" fontId="7" fillId="0" borderId="10" xfId="5" applyNumberFormat="1" applyFont="1" applyBorder="1" applyAlignment="1">
      <alignment horizontal="center" vertical="top" wrapText="1"/>
    </xf>
    <xf numFmtId="0" fontId="7" fillId="0" borderId="14" xfId="5" applyFont="1" applyBorder="1" applyAlignment="1">
      <alignment horizontal="center" vertical="top" wrapText="1"/>
    </xf>
    <xf numFmtId="0" fontId="8" fillId="0" borderId="49" xfId="5" applyFont="1" applyBorder="1" applyAlignment="1">
      <alignment vertical="top" wrapText="1"/>
    </xf>
    <xf numFmtId="0" fontId="7" fillId="0" borderId="4" xfId="5" applyFont="1" applyBorder="1" applyAlignment="1">
      <alignment horizontal="center" vertical="top" wrapText="1"/>
    </xf>
    <xf numFmtId="0" fontId="7" fillId="0" borderId="0" xfId="5" applyFont="1" applyBorder="1" applyAlignment="1">
      <alignment horizontal="center" vertical="top" wrapText="1"/>
    </xf>
    <xf numFmtId="2" fontId="4" fillId="0" borderId="10" xfId="5" applyNumberFormat="1" applyFont="1" applyBorder="1" applyAlignment="1">
      <alignment horizontal="center" vertical="top" wrapText="1"/>
    </xf>
    <xf numFmtId="0" fontId="4" fillId="0" borderId="14" xfId="5" applyFont="1" applyBorder="1" applyAlignment="1">
      <alignment horizontal="center" vertical="top" wrapText="1"/>
    </xf>
    <xf numFmtId="0" fontId="8" fillId="0" borderId="12" xfId="5" applyFont="1" applyBorder="1" applyAlignment="1">
      <alignment vertical="top" wrapText="1"/>
    </xf>
    <xf numFmtId="0" fontId="8" fillId="0" borderId="15" xfId="5" applyFont="1" applyBorder="1" applyAlignment="1">
      <alignment vertical="top" wrapText="1"/>
    </xf>
    <xf numFmtId="0" fontId="8" fillId="0" borderId="13" xfId="5" applyFont="1" applyBorder="1" applyAlignment="1">
      <alignment vertical="top" wrapText="1"/>
    </xf>
    <xf numFmtId="0" fontId="4" fillId="0" borderId="5" xfId="5" applyFont="1" applyFill="1" applyBorder="1" applyAlignment="1">
      <alignment horizontal="center" vertical="top"/>
    </xf>
    <xf numFmtId="0" fontId="7" fillId="0" borderId="1" xfId="0" applyFont="1" applyBorder="1" applyAlignment="1">
      <alignment horizontal="left" vertical="top" wrapText="1"/>
    </xf>
    <xf numFmtId="4" fontId="4" fillId="0" borderId="1" xfId="5" applyNumberFormat="1" applyFont="1" applyFill="1" applyBorder="1" applyAlignment="1">
      <alignment horizontal="left" vertical="top" wrapText="1"/>
    </xf>
    <xf numFmtId="0" fontId="4" fillId="0" borderId="10" xfId="5" applyFont="1" applyFill="1" applyBorder="1" applyAlignment="1">
      <alignment horizontal="left" vertical="top" wrapText="1"/>
    </xf>
    <xf numFmtId="0" fontId="4" fillId="0" borderId="4" xfId="5" applyFont="1" applyBorder="1" applyAlignment="1">
      <alignment horizontal="left" vertical="top" wrapText="1"/>
    </xf>
    <xf numFmtId="0" fontId="4" fillId="0" borderId="11" xfId="5" applyFont="1" applyBorder="1" applyAlignment="1">
      <alignment horizontal="left" vertical="top" wrapText="1"/>
    </xf>
    <xf numFmtId="0" fontId="4" fillId="2" borderId="5" xfId="8" applyFont="1" applyFill="1" applyBorder="1" applyAlignment="1">
      <alignment horizontal="left" vertical="top" wrapText="1"/>
    </xf>
    <xf numFmtId="2" fontId="4" fillId="0" borderId="14" xfId="5" applyNumberFormat="1" applyFont="1" applyBorder="1" applyAlignment="1">
      <alignment horizontal="center" vertical="top" wrapText="1"/>
    </xf>
    <xf numFmtId="2" fontId="4" fillId="0" borderId="12" xfId="5" applyNumberFormat="1" applyFont="1" applyBorder="1" applyAlignment="1">
      <alignment horizontal="center" vertical="top" wrapText="1"/>
    </xf>
    <xf numFmtId="2" fontId="4" fillId="0" borderId="0" xfId="5" applyNumberFormat="1" applyFont="1" applyBorder="1" applyAlignment="1">
      <alignment horizontal="center" vertical="top" wrapText="1"/>
    </xf>
    <xf numFmtId="2" fontId="4" fillId="0" borderId="15" xfId="5" applyNumberFormat="1" applyFont="1" applyBorder="1" applyAlignment="1">
      <alignment horizontal="center" vertical="top" wrapText="1"/>
    </xf>
    <xf numFmtId="2" fontId="4" fillId="0" borderId="11" xfId="5" applyNumberFormat="1" applyFont="1" applyBorder="1" applyAlignment="1">
      <alignment horizontal="center" vertical="top" wrapText="1"/>
    </xf>
    <xf numFmtId="2" fontId="4" fillId="0" borderId="2" xfId="5" applyNumberFormat="1" applyFont="1" applyBorder="1" applyAlignment="1">
      <alignment horizontal="center" vertical="top" wrapText="1"/>
    </xf>
    <xf numFmtId="2" fontId="4" fillId="0" borderId="13" xfId="5" applyNumberFormat="1" applyFont="1" applyBorder="1" applyAlignment="1">
      <alignment horizontal="center" vertical="top" wrapText="1"/>
    </xf>
    <xf numFmtId="4" fontId="12" fillId="0" borderId="5" xfId="7" applyNumberFormat="1" applyFont="1" applyFill="1" applyBorder="1" applyAlignment="1" applyProtection="1">
      <alignment horizontal="center" vertical="top" wrapText="1"/>
      <protection locked="0"/>
    </xf>
    <xf numFmtId="4" fontId="12" fillId="0" borderId="7" xfId="7" applyNumberFormat="1" applyFont="1" applyFill="1" applyBorder="1" applyAlignment="1" applyProtection="1">
      <alignment horizontal="center" vertical="top" wrapText="1"/>
      <protection locked="0"/>
    </xf>
    <xf numFmtId="4" fontId="12" fillId="0" borderId="6" xfId="7" applyNumberFormat="1" applyFont="1" applyFill="1" applyBorder="1" applyAlignment="1" applyProtection="1">
      <alignment horizontal="center" vertical="top" wrapText="1"/>
      <protection locked="0"/>
    </xf>
    <xf numFmtId="0" fontId="11" fillId="0" borderId="3" xfId="7" applyNumberFormat="1" applyFont="1" applyFill="1" applyBorder="1" applyAlignment="1" applyProtection="1">
      <alignment horizontal="center" vertical="top" wrapText="1"/>
      <protection locked="0"/>
    </xf>
    <xf numFmtId="0" fontId="11" fillId="0" borderId="8" xfId="7" applyNumberFormat="1" applyFont="1" applyFill="1" applyBorder="1" applyAlignment="1" applyProtection="1">
      <alignment horizontal="center" vertical="top" wrapText="1"/>
      <protection locked="0"/>
    </xf>
    <xf numFmtId="0" fontId="11" fillId="0" borderId="9" xfId="7" applyNumberFormat="1" applyFont="1" applyFill="1" applyBorder="1" applyAlignment="1" applyProtection="1">
      <alignment horizontal="center" vertical="top" wrapText="1"/>
      <protection locked="0"/>
    </xf>
    <xf numFmtId="0" fontId="11" fillId="2" borderId="16" xfId="7" applyNumberFormat="1" applyFont="1" applyFill="1" applyBorder="1" applyAlignment="1" applyProtection="1">
      <alignment horizontal="left" vertical="top" wrapText="1"/>
      <protection locked="0"/>
    </xf>
    <xf numFmtId="0" fontId="11" fillId="2" borderId="20" xfId="7" applyNumberFormat="1" applyFont="1" applyFill="1" applyBorder="1" applyAlignment="1" applyProtection="1">
      <alignment horizontal="left" vertical="top" wrapText="1"/>
      <protection locked="0"/>
    </xf>
    <xf numFmtId="0" fontId="11" fillId="2" borderId="24" xfId="7" applyNumberFormat="1" applyFont="1" applyFill="1" applyBorder="1" applyAlignment="1" applyProtection="1">
      <alignment horizontal="left" vertical="top" wrapText="1"/>
      <protection locked="0"/>
    </xf>
    <xf numFmtId="0" fontId="13" fillId="3" borderId="10"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2" fillId="2" borderId="47" xfId="7" applyNumberFormat="1" applyFont="1" applyFill="1" applyBorder="1" applyAlignment="1" applyProtection="1">
      <alignment horizontal="center" vertical="top" wrapText="1"/>
      <protection locked="0"/>
    </xf>
    <xf numFmtId="0" fontId="12" fillId="2" borderId="7" xfId="7" applyNumberFormat="1" applyFont="1" applyFill="1" applyBorder="1" applyAlignment="1" applyProtection="1">
      <alignment horizontal="center" vertical="top" wrapText="1"/>
      <protection locked="0"/>
    </xf>
    <xf numFmtId="0" fontId="12" fillId="2" borderId="5" xfId="7" applyNumberFormat="1" applyFont="1" applyFill="1" applyBorder="1" applyAlignment="1" applyProtection="1">
      <alignment horizontal="left" vertical="top" wrapText="1"/>
      <protection locked="0"/>
    </xf>
    <xf numFmtId="0" fontId="12" fillId="2" borderId="1" xfId="7" applyNumberFormat="1" applyFont="1" applyFill="1" applyBorder="1" applyAlignment="1" applyProtection="1">
      <alignment horizontal="center" vertical="top" wrapText="1"/>
      <protection locked="0"/>
    </xf>
    <xf numFmtId="0" fontId="12" fillId="2" borderId="24" xfId="7" applyNumberFormat="1" applyFont="1" applyFill="1" applyBorder="1" applyAlignment="1" applyProtection="1">
      <alignment horizontal="left" vertical="top" wrapText="1"/>
      <protection locked="0"/>
    </xf>
    <xf numFmtId="0" fontId="12" fillId="2" borderId="20" xfId="7" applyNumberFormat="1" applyFont="1" applyFill="1" applyBorder="1" applyAlignment="1" applyProtection="1">
      <alignment horizontal="left" vertical="top" wrapText="1"/>
      <protection locked="0"/>
    </xf>
    <xf numFmtId="0" fontId="12" fillId="2" borderId="22" xfId="7" applyNumberFormat="1" applyFont="1" applyFill="1" applyBorder="1" applyAlignment="1" applyProtection="1">
      <alignment horizontal="left" vertical="top" wrapText="1"/>
      <protection locked="0"/>
    </xf>
    <xf numFmtId="0" fontId="4" fillId="2" borderId="2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22" xfId="0" applyFont="1" applyFill="1" applyBorder="1" applyAlignment="1">
      <alignment horizontal="left" vertical="top" wrapText="1"/>
    </xf>
    <xf numFmtId="0" fontId="12" fillId="2" borderId="56" xfId="7" applyNumberFormat="1" applyFont="1" applyFill="1" applyBorder="1" applyAlignment="1" applyProtection="1">
      <alignment horizontal="center" vertical="top" wrapText="1"/>
      <protection locked="0"/>
    </xf>
    <xf numFmtId="0" fontId="12" fillId="2" borderId="7" xfId="7" applyNumberFormat="1" applyFont="1" applyFill="1" applyBorder="1" applyAlignment="1" applyProtection="1">
      <alignment horizontal="left" vertical="top" wrapText="1"/>
      <protection locked="0"/>
    </xf>
    <xf numFmtId="0" fontId="12" fillId="2" borderId="6" xfId="7" applyNumberFormat="1" applyFont="1" applyFill="1" applyBorder="1" applyAlignment="1" applyProtection="1">
      <alignment horizontal="left" vertical="top" wrapText="1"/>
      <protection locked="0"/>
    </xf>
    <xf numFmtId="0" fontId="4" fillId="2" borderId="55" xfId="0" applyFont="1" applyFill="1" applyBorder="1" applyAlignment="1">
      <alignment horizontal="center" vertical="top" wrapText="1"/>
    </xf>
    <xf numFmtId="0" fontId="4" fillId="2" borderId="16" xfId="0" applyFont="1" applyFill="1" applyBorder="1" applyAlignment="1">
      <alignment horizontal="left" vertical="top" wrapText="1"/>
    </xf>
    <xf numFmtId="0" fontId="12" fillId="2" borderId="58" xfId="7" applyNumberFormat="1" applyFont="1" applyFill="1" applyBorder="1" applyAlignment="1" applyProtection="1">
      <alignment horizontal="center" vertical="top" wrapText="1"/>
      <protection locked="0"/>
    </xf>
    <xf numFmtId="0" fontId="12" fillId="2" borderId="18" xfId="7" applyNumberFormat="1" applyFont="1" applyFill="1" applyBorder="1" applyAlignment="1" applyProtection="1">
      <alignment horizontal="left" vertical="top" wrapText="1"/>
      <protection locked="0"/>
    </xf>
    <xf numFmtId="0" fontId="12" fillId="2" borderId="57" xfId="7" applyNumberFormat="1" applyFont="1" applyFill="1" applyBorder="1" applyAlignment="1" applyProtection="1">
      <alignment horizontal="center" vertical="top" wrapText="1"/>
      <protection locked="0"/>
    </xf>
    <xf numFmtId="0" fontId="11" fillId="2" borderId="43" xfId="7" applyNumberFormat="1" applyFont="1" applyFill="1" applyBorder="1" applyAlignment="1" applyProtection="1">
      <alignment horizontal="left" vertical="top" wrapText="1"/>
      <protection locked="0"/>
    </xf>
    <xf numFmtId="0" fontId="12" fillId="2" borderId="44" xfId="7" applyNumberFormat="1" applyFont="1" applyFill="1" applyBorder="1" applyAlignment="1" applyProtection="1">
      <alignment horizontal="left" vertical="top" wrapText="1"/>
      <protection locked="0"/>
    </xf>
    <xf numFmtId="0" fontId="12" fillId="2" borderId="45" xfId="7" applyNumberFormat="1" applyFont="1" applyFill="1" applyBorder="1" applyAlignment="1" applyProtection="1">
      <alignment horizontal="left" vertical="top" wrapText="1"/>
      <protection locked="0"/>
    </xf>
    <xf numFmtId="0" fontId="11" fillId="2" borderId="19" xfId="7" applyNumberFormat="1" applyFont="1" applyFill="1" applyBorder="1" applyAlignment="1" applyProtection="1">
      <alignment horizontal="left" vertical="top" wrapText="1"/>
      <protection locked="0"/>
    </xf>
    <xf numFmtId="0" fontId="12" fillId="2" borderId="46" xfId="7" applyNumberFormat="1" applyFont="1" applyFill="1" applyBorder="1" applyAlignment="1" applyProtection="1">
      <alignment horizontal="center" vertical="top" wrapText="1"/>
      <protection locked="0"/>
    </xf>
    <xf numFmtId="0" fontId="12" fillId="2" borderId="4" xfId="7" applyNumberFormat="1" applyFont="1" applyFill="1" applyBorder="1" applyAlignment="1" applyProtection="1">
      <alignment horizontal="center" vertical="top" wrapText="1"/>
      <protection locked="0"/>
    </xf>
    <xf numFmtId="0" fontId="12" fillId="2" borderId="39" xfId="7" applyNumberFormat="1" applyFont="1" applyFill="1" applyBorder="1" applyAlignment="1" applyProtection="1">
      <alignment horizontal="center" vertical="top" wrapText="1"/>
      <protection locked="0"/>
    </xf>
    <xf numFmtId="0" fontId="12" fillId="2" borderId="19" xfId="7" applyNumberFormat="1" applyFont="1" applyFill="1" applyBorder="1" applyAlignment="1" applyProtection="1">
      <alignment horizontal="left" vertical="top" wrapText="1"/>
      <protection locked="0"/>
    </xf>
    <xf numFmtId="0" fontId="12" fillId="2" borderId="25" xfId="7" applyNumberFormat="1" applyFont="1" applyFill="1" applyBorder="1" applyAlignment="1" applyProtection="1">
      <alignment horizontal="left" vertical="top" wrapText="1"/>
      <protection locked="0"/>
    </xf>
    <xf numFmtId="0" fontId="12" fillId="0" borderId="46" xfId="7" applyNumberFormat="1" applyFont="1" applyFill="1" applyBorder="1" applyAlignment="1" applyProtection="1">
      <alignment horizontal="center" vertical="top" wrapText="1"/>
      <protection locked="0"/>
    </xf>
    <xf numFmtId="0" fontId="12" fillId="0" borderId="4" xfId="7" applyNumberFormat="1" applyFont="1" applyFill="1" applyBorder="1" applyAlignment="1" applyProtection="1">
      <alignment horizontal="center" vertical="top" wrapText="1"/>
      <protection locked="0"/>
    </xf>
    <xf numFmtId="0" fontId="12" fillId="0" borderId="39" xfId="7" applyNumberFormat="1" applyFont="1" applyFill="1" applyBorder="1" applyAlignment="1" applyProtection="1">
      <alignment horizontal="center" vertical="top" wrapText="1"/>
      <protection locked="0"/>
    </xf>
    <xf numFmtId="49" fontId="12" fillId="0" borderId="58" xfId="7" applyNumberFormat="1" applyFont="1" applyFill="1" applyBorder="1" applyAlignment="1" applyProtection="1">
      <alignment horizontal="center" vertical="top" wrapText="1"/>
      <protection locked="0"/>
    </xf>
    <xf numFmtId="0" fontId="12" fillId="2" borderId="42" xfId="7" applyNumberFormat="1" applyFont="1" applyFill="1" applyBorder="1" applyAlignment="1" applyProtection="1">
      <alignment horizontal="center" vertical="top" wrapText="1"/>
      <protection locked="0"/>
    </xf>
    <xf numFmtId="0" fontId="12" fillId="2" borderId="33" xfId="7" applyNumberFormat="1" applyFont="1" applyFill="1" applyBorder="1" applyAlignment="1" applyProtection="1">
      <alignment horizontal="left" vertical="top" wrapText="1"/>
      <protection locked="0"/>
    </xf>
    <xf numFmtId="0" fontId="13" fillId="0" borderId="7" xfId="2" applyFont="1" applyFill="1" applyBorder="1" applyAlignment="1">
      <alignment horizontal="left" vertical="top" wrapText="1"/>
    </xf>
    <xf numFmtId="0" fontId="13" fillId="0" borderId="6" xfId="2" applyFont="1" applyFill="1" applyBorder="1" applyAlignment="1">
      <alignment horizontal="left" vertical="top" wrapText="1"/>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2" xfId="0" applyFont="1" applyFill="1" applyBorder="1" applyAlignment="1">
      <alignment horizontal="center" vertical="center"/>
    </xf>
    <xf numFmtId="49" fontId="12" fillId="0" borderId="53" xfId="7" applyNumberFormat="1" applyFont="1" applyFill="1" applyBorder="1" applyAlignment="1" applyProtection="1">
      <alignment horizontal="center" vertical="top" wrapText="1"/>
      <protection locked="0"/>
    </xf>
    <xf numFmtId="0" fontId="11" fillId="0" borderId="24" xfId="1" applyNumberFormat="1" applyFont="1" applyFill="1" applyBorder="1" applyAlignment="1" applyProtection="1">
      <alignment horizontal="left" vertical="top" wrapText="1"/>
      <protection locked="0"/>
    </xf>
    <xf numFmtId="0" fontId="12" fillId="0" borderId="1" xfId="1" applyNumberFormat="1" applyFont="1" applyFill="1" applyBorder="1" applyAlignment="1" applyProtection="1">
      <alignment horizontal="left" vertical="top" wrapText="1"/>
      <protection locked="0"/>
    </xf>
    <xf numFmtId="0" fontId="11" fillId="4" borderId="3" xfId="7" applyNumberFormat="1" applyFont="1" applyFill="1" applyBorder="1" applyAlignment="1" applyProtection="1">
      <alignment horizontal="center" vertical="top" wrapText="1"/>
      <protection locked="0"/>
    </xf>
    <xf numFmtId="0" fontId="11" fillId="4" borderId="8" xfId="7" applyNumberFormat="1" applyFont="1" applyFill="1" applyBorder="1" applyAlignment="1" applyProtection="1">
      <alignment horizontal="center" vertical="top" wrapText="1"/>
      <protection locked="0"/>
    </xf>
    <xf numFmtId="0" fontId="11" fillId="4" borderId="9" xfId="7" applyNumberFormat="1" applyFont="1" applyFill="1" applyBorder="1" applyAlignment="1" applyProtection="1">
      <alignment horizontal="center" vertical="top" wrapText="1"/>
      <protection locked="0"/>
    </xf>
    <xf numFmtId="4" fontId="7" fillId="3" borderId="3" xfId="0" applyNumberFormat="1" applyFont="1" applyFill="1" applyBorder="1" applyAlignment="1">
      <alignment horizontal="center" vertical="top"/>
    </xf>
    <xf numFmtId="0" fontId="7" fillId="3" borderId="8" xfId="0" applyFont="1" applyFill="1" applyBorder="1" applyAlignment="1">
      <alignment horizontal="center"/>
    </xf>
    <xf numFmtId="0" fontId="7" fillId="3" borderId="9" xfId="0" applyFont="1" applyFill="1" applyBorder="1" applyAlignment="1">
      <alignment horizontal="center"/>
    </xf>
    <xf numFmtId="4" fontId="7" fillId="4" borderId="3" xfId="0" applyNumberFormat="1" applyFont="1" applyFill="1" applyBorder="1" applyAlignment="1">
      <alignment horizontal="center" vertical="top" wrapText="1"/>
    </xf>
    <xf numFmtId="4" fontId="7" fillId="4" borderId="8" xfId="0" applyNumberFormat="1" applyFont="1" applyFill="1" applyBorder="1" applyAlignment="1">
      <alignment horizontal="center" vertical="top" wrapText="1"/>
    </xf>
    <xf numFmtId="4" fontId="7" fillId="4" borderId="9" xfId="0" applyNumberFormat="1" applyFont="1" applyFill="1" applyBorder="1" applyAlignment="1">
      <alignment horizontal="center" vertical="top" wrapText="1"/>
    </xf>
    <xf numFmtId="4" fontId="4" fillId="0" borderId="7" xfId="5" applyNumberFormat="1" applyFont="1" applyFill="1" applyBorder="1" applyAlignment="1">
      <alignment horizontal="left" vertical="top" wrapText="1"/>
    </xf>
    <xf numFmtId="4" fontId="4" fillId="0" borderId="6" xfId="5" applyNumberFormat="1" applyFont="1" applyFill="1" applyBorder="1" applyAlignment="1">
      <alignment horizontal="left" vertical="top" wrapText="1"/>
    </xf>
    <xf numFmtId="4" fontId="4" fillId="0" borderId="10" xfId="5" applyNumberFormat="1" applyFont="1" applyFill="1" applyBorder="1" applyAlignment="1">
      <alignment horizontal="left" vertical="top" wrapText="1"/>
    </xf>
    <xf numFmtId="4" fontId="4" fillId="0" borderId="4" xfId="5" applyNumberFormat="1" applyFont="1" applyFill="1" applyBorder="1" applyAlignment="1">
      <alignment horizontal="left" vertical="top" wrapText="1"/>
    </xf>
    <xf numFmtId="0" fontId="7" fillId="4" borderId="3" xfId="5" applyFont="1" applyFill="1" applyBorder="1" applyAlignment="1">
      <alignment horizontal="center" wrapText="1"/>
    </xf>
    <xf numFmtId="0" fontId="14" fillId="4" borderId="8" xfId="5" applyFont="1" applyFill="1" applyBorder="1" applyAlignment="1"/>
    <xf numFmtId="0" fontId="14" fillId="4" borderId="9" xfId="5" applyFont="1" applyFill="1" applyBorder="1" applyAlignment="1"/>
    <xf numFmtId="0" fontId="11" fillId="3" borderId="10" xfId="7" applyNumberFormat="1" applyFont="1" applyFill="1" applyBorder="1" applyAlignment="1" applyProtection="1">
      <alignment horizontal="center" vertical="center" wrapText="1"/>
      <protection locked="0"/>
    </xf>
    <xf numFmtId="0" fontId="11" fillId="3" borderId="14" xfId="7" applyNumberFormat="1" applyFont="1" applyFill="1" applyBorder="1" applyAlignment="1" applyProtection="1">
      <alignment horizontal="center" vertical="center" wrapText="1"/>
      <protection locked="0"/>
    </xf>
    <xf numFmtId="0" fontId="11" fillId="3" borderId="12" xfId="7" applyNumberFormat="1"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8" fillId="3" borderId="12" xfId="0" applyFont="1" applyFill="1" applyBorder="1" applyAlignment="1">
      <alignment vertical="center"/>
    </xf>
    <xf numFmtId="49" fontId="12" fillId="0" borderId="25" xfId="7" applyNumberFormat="1" applyFont="1" applyFill="1" applyBorder="1" applyAlignment="1" applyProtection="1">
      <alignment horizontal="center" vertical="top" wrapText="1"/>
      <protection locked="0"/>
    </xf>
    <xf numFmtId="49" fontId="12" fillId="0" borderId="38" xfId="7" applyNumberFormat="1" applyFont="1" applyFill="1" applyBorder="1" applyAlignment="1" applyProtection="1">
      <alignment horizontal="center" vertical="top" wrapText="1"/>
      <protection locked="0"/>
    </xf>
    <xf numFmtId="49" fontId="12" fillId="0" borderId="19" xfId="7" applyNumberFormat="1" applyFont="1" applyFill="1" applyBorder="1" applyAlignment="1" applyProtection="1">
      <alignment horizontal="center" vertical="top" wrapText="1"/>
      <protection locked="0"/>
    </xf>
    <xf numFmtId="0" fontId="4" fillId="0" borderId="59" xfId="0" applyFont="1" applyFill="1" applyBorder="1" applyAlignment="1">
      <alignment horizontal="center" vertical="top"/>
    </xf>
    <xf numFmtId="16" fontId="4" fillId="0" borderId="59" xfId="0" applyNumberFormat="1" applyFont="1" applyFill="1" applyBorder="1" applyAlignment="1">
      <alignment horizontal="center" vertical="top"/>
    </xf>
    <xf numFmtId="49" fontId="4" fillId="0" borderId="5"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6" xfId="0" applyNumberFormat="1" applyFont="1" applyBorder="1" applyAlignment="1">
      <alignment horizontal="center" vertical="center"/>
    </xf>
    <xf numFmtId="4" fontId="4" fillId="0" borderId="4" xfId="5" applyNumberFormat="1" applyFont="1" applyBorder="1" applyAlignment="1">
      <alignment horizontal="center" vertical="top" wrapText="1"/>
    </xf>
    <xf numFmtId="4" fontId="4" fillId="0" borderId="0" xfId="5" applyNumberFormat="1" applyFont="1" applyBorder="1" applyAlignment="1">
      <alignment horizontal="center" vertical="top" wrapText="1"/>
    </xf>
    <xf numFmtId="0" fontId="8" fillId="0" borderId="23" xfId="0" applyFont="1" applyBorder="1" applyAlignment="1">
      <alignment vertical="top" wrapText="1"/>
    </xf>
    <xf numFmtId="14" fontId="4" fillId="0" borderId="5" xfId="0" applyNumberFormat="1" applyFont="1" applyFill="1" applyBorder="1" applyAlignment="1">
      <alignment horizontal="center" vertical="top"/>
    </xf>
    <xf numFmtId="0" fontId="11" fillId="4" borderId="3" xfId="7" applyNumberFormat="1" applyFont="1" applyFill="1" applyBorder="1" applyAlignment="1" applyProtection="1">
      <alignment horizontal="center" vertical="center" wrapText="1"/>
      <protection locked="0"/>
    </xf>
    <xf numFmtId="0" fontId="7" fillId="4" borderId="10" xfId="0" applyFont="1" applyFill="1" applyBorder="1" applyAlignment="1">
      <alignment horizontal="center" vertical="center" wrapText="1"/>
    </xf>
    <xf numFmtId="14" fontId="4" fillId="0" borderId="5" xfId="0" applyNumberFormat="1" applyFont="1" applyBorder="1" applyAlignment="1">
      <alignment horizontal="center" vertical="top"/>
    </xf>
    <xf numFmtId="4" fontId="12" fillId="0" borderId="28" xfId="1" applyNumberFormat="1" applyFont="1" applyFill="1" applyBorder="1" applyAlignment="1" applyProtection="1">
      <alignment horizontal="left" vertical="top" wrapText="1"/>
      <protection locked="0"/>
    </xf>
    <xf numFmtId="0" fontId="4" fillId="0" borderId="40" xfId="0" applyFont="1" applyBorder="1" applyAlignment="1">
      <alignment horizontal="left" vertical="top" wrapText="1"/>
    </xf>
    <xf numFmtId="0" fontId="4" fillId="0" borderId="41" xfId="0" applyFont="1" applyBorder="1" applyAlignment="1">
      <alignment horizontal="left" vertical="top" wrapText="1"/>
    </xf>
    <xf numFmtId="0" fontId="4" fillId="0" borderId="65" xfId="0" applyFont="1" applyBorder="1" applyAlignment="1">
      <alignment horizontal="left" vertical="top" wrapText="1"/>
    </xf>
    <xf numFmtId="49" fontId="8" fillId="0" borderId="38" xfId="0" applyNumberFormat="1" applyFont="1" applyFill="1" applyBorder="1" applyAlignment="1">
      <alignment horizontal="center" vertical="top" wrapText="1"/>
    </xf>
    <xf numFmtId="49" fontId="8" fillId="0" borderId="19" xfId="0" applyNumberFormat="1" applyFont="1" applyFill="1" applyBorder="1" applyAlignment="1">
      <alignment horizontal="center" vertical="top" wrapText="1"/>
    </xf>
    <xf numFmtId="0" fontId="8" fillId="0" borderId="38" xfId="0" applyFont="1" applyFill="1" applyBorder="1" applyAlignment="1">
      <alignment horizontal="left" vertical="top" wrapText="1"/>
    </xf>
    <xf numFmtId="0" fontId="8" fillId="0" borderId="19" xfId="0" applyFont="1" applyFill="1" applyBorder="1" applyAlignment="1">
      <alignment horizontal="left" vertical="top" wrapText="1"/>
    </xf>
    <xf numFmtId="0" fontId="12" fillId="0" borderId="17" xfId="7" applyNumberFormat="1" applyFont="1" applyFill="1" applyBorder="1" applyAlignment="1" applyProtection="1">
      <alignment horizontal="left" vertical="top" wrapText="1"/>
      <protection locked="0"/>
    </xf>
    <xf numFmtId="0" fontId="11" fillId="0" borderId="0" xfId="7" applyNumberFormat="1" applyFont="1" applyFill="1" applyBorder="1" applyAlignment="1" applyProtection="1">
      <alignment horizontal="left" vertical="top" wrapText="1"/>
      <protection locked="0"/>
    </xf>
    <xf numFmtId="0" fontId="11" fillId="0" borderId="36" xfId="7" applyNumberFormat="1" applyFont="1" applyFill="1" applyBorder="1" applyAlignment="1" applyProtection="1">
      <alignment horizontal="left" vertical="top" wrapText="1"/>
      <protection locked="0"/>
    </xf>
    <xf numFmtId="0" fontId="11" fillId="0" borderId="14" xfId="1" applyNumberFormat="1" applyFont="1" applyFill="1" applyBorder="1" applyAlignment="1" applyProtection="1">
      <alignment horizontal="left" vertical="top" wrapText="1"/>
      <protection locked="0"/>
    </xf>
    <xf numFmtId="0" fontId="11" fillId="0" borderId="18" xfId="1" applyNumberFormat="1" applyFont="1" applyFill="1" applyBorder="1" applyAlignment="1" applyProtection="1">
      <alignment horizontal="left" vertical="top" wrapText="1"/>
      <protection locked="0"/>
    </xf>
    <xf numFmtId="0" fontId="7" fillId="3" borderId="10" xfId="0" applyFont="1" applyFill="1" applyBorder="1" applyAlignment="1">
      <alignment horizontal="center" vertical="center"/>
    </xf>
    <xf numFmtId="0" fontId="14" fillId="3" borderId="14" xfId="0" applyFont="1" applyFill="1" applyBorder="1" applyAlignment="1">
      <alignment vertical="center"/>
    </xf>
    <xf numFmtId="0" fontId="14" fillId="3" borderId="12" xfId="0" applyFont="1" applyFill="1" applyBorder="1" applyAlignment="1">
      <alignment vertical="center"/>
    </xf>
    <xf numFmtId="0" fontId="4" fillId="0" borderId="59" xfId="0" applyFont="1" applyBorder="1" applyAlignment="1">
      <alignment horizontal="center" vertical="top"/>
    </xf>
    <xf numFmtId="0" fontId="8" fillId="0" borderId="7" xfId="0" applyFont="1" applyBorder="1" applyAlignment="1">
      <alignment horizontal="center" vertical="top"/>
    </xf>
    <xf numFmtId="0" fontId="12" fillId="0" borderId="46" xfId="7" applyNumberFormat="1" applyFont="1" applyFill="1" applyBorder="1" applyAlignment="1" applyProtection="1">
      <alignment horizontal="left" vertical="top" wrapText="1"/>
      <protection locked="0"/>
    </xf>
    <xf numFmtId="0" fontId="8" fillId="0" borderId="4" xfId="0" applyFont="1" applyBorder="1" applyAlignment="1">
      <alignment horizontal="left" vertical="top" wrapText="1"/>
    </xf>
    <xf numFmtId="0" fontId="8" fillId="0" borderId="39" xfId="0" applyFont="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Border="1" applyAlignment="1">
      <alignment horizontal="center" vertical="top"/>
    </xf>
    <xf numFmtId="0" fontId="12" fillId="0" borderId="4" xfId="7" applyNumberFormat="1" applyFont="1" applyFill="1" applyBorder="1" applyAlignment="1" applyProtection="1">
      <alignment horizontal="left" vertical="top" wrapText="1"/>
      <protection locked="0"/>
    </xf>
    <xf numFmtId="0" fontId="12" fillId="0" borderId="39" xfId="7" applyNumberFormat="1" applyFont="1" applyFill="1" applyBorder="1" applyAlignment="1" applyProtection="1">
      <alignment horizontal="left" vertical="top" wrapText="1"/>
      <protection locked="0"/>
    </xf>
    <xf numFmtId="0" fontId="12" fillId="0" borderId="26" xfId="7" applyNumberFormat="1" applyFont="1" applyFill="1" applyBorder="1" applyAlignment="1" applyProtection="1">
      <alignment horizontal="left" vertical="top" wrapText="1"/>
      <protection locked="0"/>
    </xf>
    <xf numFmtId="0" fontId="11" fillId="4" borderId="20" xfId="1" applyNumberFormat="1" applyFont="1" applyFill="1" applyBorder="1" applyAlignment="1" applyProtection="1">
      <alignment horizontal="center" vertical="center" wrapText="1"/>
      <protection locked="0"/>
    </xf>
    <xf numFmtId="0" fontId="11" fillId="4" borderId="0" xfId="1" applyNumberFormat="1" applyFont="1" applyFill="1" applyBorder="1" applyAlignment="1" applyProtection="1">
      <alignment horizontal="center" vertical="center" wrapText="1"/>
      <protection locked="0"/>
    </xf>
    <xf numFmtId="0" fontId="11" fillId="4" borderId="15" xfId="1" applyNumberFormat="1" applyFont="1" applyFill="1" applyBorder="1" applyAlignment="1" applyProtection="1">
      <alignment horizontal="center" vertical="center" wrapText="1"/>
      <protection locked="0"/>
    </xf>
    <xf numFmtId="0" fontId="10" fillId="0" borderId="5" xfId="0" applyFont="1" applyBorder="1" applyAlignment="1">
      <alignment horizontal="left" vertical="top" wrapText="1"/>
    </xf>
    <xf numFmtId="0" fontId="12" fillId="2" borderId="10"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1" xfId="0" applyFont="1" applyFill="1" applyBorder="1" applyAlignment="1">
      <alignment horizontal="center" vertical="top" wrapText="1"/>
    </xf>
    <xf numFmtId="14" fontId="12" fillId="2" borderId="7" xfId="0" applyNumberFormat="1" applyFont="1" applyFill="1" applyBorder="1" applyAlignment="1">
      <alignment horizontal="center" vertical="top" wrapText="1"/>
    </xf>
    <xf numFmtId="14" fontId="12" fillId="2" borderId="6" xfId="0" applyNumberFormat="1" applyFont="1" applyFill="1" applyBorder="1" applyAlignment="1">
      <alignment horizontal="center" vertical="top" wrapText="1"/>
    </xf>
    <xf numFmtId="0" fontId="4" fillId="4" borderId="1" xfId="0" applyFont="1" applyFill="1" applyBorder="1"/>
    <xf numFmtId="0" fontId="4" fillId="0" borderId="7" xfId="0" applyFont="1" applyFill="1" applyBorder="1" applyAlignment="1">
      <alignment horizontal="left" vertical="top"/>
    </xf>
    <xf numFmtId="0" fontId="4" fillId="0" borderId="6" xfId="0" applyFont="1" applyFill="1" applyBorder="1" applyAlignment="1">
      <alignment horizontal="left" vertical="top"/>
    </xf>
    <xf numFmtId="0" fontId="7" fillId="0" borderId="7" xfId="0" applyFont="1" applyFill="1" applyBorder="1" applyAlignment="1">
      <alignment horizontal="left" vertical="top"/>
    </xf>
    <xf numFmtId="0" fontId="7" fillId="0" borderId="6" xfId="0" applyFont="1" applyFill="1" applyBorder="1" applyAlignment="1">
      <alignment horizontal="left" vertical="top"/>
    </xf>
    <xf numFmtId="49" fontId="4" fillId="0" borderId="5" xfId="0" applyNumberFormat="1" applyFont="1" applyFill="1" applyBorder="1" applyAlignment="1">
      <alignment horizontal="center" vertical="top" wrapText="1"/>
    </xf>
    <xf numFmtId="49" fontId="4" fillId="0" borderId="7" xfId="0" applyNumberFormat="1" applyFont="1" applyFill="1" applyBorder="1" applyAlignment="1">
      <alignment horizontal="center" vertical="top" wrapText="1"/>
    </xf>
    <xf numFmtId="49" fontId="4" fillId="0" borderId="6" xfId="0" applyNumberFormat="1" applyFont="1" applyFill="1" applyBorder="1" applyAlignment="1">
      <alignment horizontal="center" vertical="top" wrapText="1"/>
    </xf>
    <xf numFmtId="49" fontId="12" fillId="2" borderId="5" xfId="0" applyNumberFormat="1" applyFont="1" applyFill="1" applyBorder="1" applyAlignment="1">
      <alignment horizontal="center" vertical="top" wrapText="1"/>
    </xf>
    <xf numFmtId="49" fontId="12" fillId="2" borderId="7" xfId="0" applyNumberFormat="1" applyFont="1" applyFill="1" applyBorder="1" applyAlignment="1">
      <alignment horizontal="center" vertical="top" wrapText="1"/>
    </xf>
    <xf numFmtId="49" fontId="12" fillId="2" borderId="6" xfId="0" applyNumberFormat="1" applyFont="1" applyFill="1" applyBorder="1" applyAlignment="1">
      <alignment horizontal="center" vertical="top" wrapText="1"/>
    </xf>
    <xf numFmtId="0" fontId="4" fillId="2" borderId="5" xfId="0" applyFont="1" applyFill="1" applyBorder="1" applyAlignment="1">
      <alignment horizontal="center" vertical="top" wrapText="1"/>
    </xf>
    <xf numFmtId="0" fontId="4" fillId="4" borderId="1" xfId="0" applyFont="1" applyFill="1" applyBorder="1" applyAlignment="1">
      <alignment horizontal="center" vertical="center" wrapText="1"/>
    </xf>
    <xf numFmtId="49" fontId="4" fillId="0" borderId="1" xfId="0" applyNumberFormat="1" applyFont="1" applyFill="1" applyBorder="1" applyAlignment="1">
      <alignment horizontal="center" vertical="top" wrapText="1"/>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0" fontId="13" fillId="0" borderId="6" xfId="0" applyFont="1" applyBorder="1" applyAlignment="1">
      <alignment horizontal="left" vertical="top" wrapText="1"/>
    </xf>
    <xf numFmtId="0" fontId="4" fillId="0" borderId="12" xfId="0" applyFont="1" applyFill="1" applyBorder="1" applyAlignment="1">
      <alignment vertical="top" wrapText="1"/>
    </xf>
    <xf numFmtId="0" fontId="4" fillId="0" borderId="13" xfId="0" applyFont="1" applyBorder="1" applyAlignment="1">
      <alignment vertical="top" wrapText="1"/>
    </xf>
    <xf numFmtId="4" fontId="4" fillId="0" borderId="5" xfId="0" applyNumberFormat="1" applyFont="1" applyFill="1" applyBorder="1" applyAlignment="1">
      <alignment horizontal="right" vertical="top" wrapText="1"/>
    </xf>
    <xf numFmtId="4" fontId="4" fillId="0" borderId="6" xfId="0" applyNumberFormat="1" applyFont="1" applyBorder="1" applyAlignment="1">
      <alignment horizontal="right" vertical="top" wrapText="1"/>
    </xf>
    <xf numFmtId="166" fontId="4" fillId="0" borderId="5" xfId="0" applyNumberFormat="1" applyFont="1" applyFill="1" applyBorder="1" applyAlignment="1">
      <alignment horizontal="center" vertical="top" wrapText="1"/>
    </xf>
    <xf numFmtId="166" fontId="8" fillId="0" borderId="6" xfId="0" applyNumberFormat="1" applyFont="1" applyBorder="1" applyAlignment="1">
      <alignment horizontal="center" vertical="top" wrapText="1"/>
    </xf>
    <xf numFmtId="0" fontId="8" fillId="0" borderId="6" xfId="0" applyFont="1" applyBorder="1" applyAlignment="1">
      <alignment horizontal="right" vertical="top" wrapText="1"/>
    </xf>
    <xf numFmtId="0" fontId="13" fillId="4" borderId="3" xfId="0" applyFont="1" applyFill="1" applyBorder="1" applyAlignment="1">
      <alignment horizontal="center" vertical="center" wrapText="1"/>
    </xf>
    <xf numFmtId="0" fontId="14" fillId="0" borderId="7" xfId="0" applyFont="1" applyBorder="1" applyAlignment="1">
      <alignment horizontal="left" vertical="top" wrapText="1"/>
    </xf>
    <xf numFmtId="0" fontId="13" fillId="4" borderId="8" xfId="0" applyFont="1" applyFill="1" applyBorder="1" applyAlignment="1">
      <alignment vertical="center"/>
    </xf>
    <xf numFmtId="0" fontId="13" fillId="4" borderId="9" xfId="0" applyFont="1" applyFill="1" applyBorder="1" applyAlignment="1">
      <alignment vertical="center"/>
    </xf>
    <xf numFmtId="0" fontId="13" fillId="3" borderId="3" xfId="0" applyFont="1" applyFill="1" applyBorder="1" applyAlignment="1">
      <alignment horizontal="center" vertical="center" wrapText="1"/>
    </xf>
    <xf numFmtId="0" fontId="8" fillId="3" borderId="8" xfId="0" applyFont="1" applyFill="1" applyBorder="1" applyAlignment="1">
      <alignment vertical="center"/>
    </xf>
    <xf numFmtId="0" fontId="0" fillId="0" borderId="9" xfId="0" applyBorder="1" applyAlignment="1"/>
    <xf numFmtId="0" fontId="0" fillId="0" borderId="8" xfId="0" applyBorder="1" applyAlignment="1">
      <alignment horizontal="center"/>
    </xf>
    <xf numFmtId="0" fontId="0" fillId="0" borderId="9" xfId="0" applyBorder="1" applyAlignment="1">
      <alignment horizontal="center"/>
    </xf>
    <xf numFmtId="1" fontId="12" fillId="0" borderId="25" xfId="7" applyNumberFormat="1" applyFont="1" applyFill="1" applyBorder="1" applyAlignment="1" applyProtection="1">
      <alignment horizontal="center" vertical="top" wrapText="1"/>
      <protection locked="0"/>
    </xf>
    <xf numFmtId="1" fontId="12" fillId="0" borderId="38" xfId="7" applyNumberFormat="1" applyFont="1" applyFill="1" applyBorder="1" applyAlignment="1" applyProtection="1">
      <alignment horizontal="center" vertical="top" wrapText="1"/>
      <protection locked="0"/>
    </xf>
    <xf numFmtId="1" fontId="12" fillId="0" borderId="19" xfId="7" applyNumberFormat="1" applyFont="1" applyFill="1" applyBorder="1" applyAlignment="1" applyProtection="1">
      <alignment horizontal="center" vertical="top" wrapText="1"/>
      <protection locked="0"/>
    </xf>
    <xf numFmtId="0" fontId="11" fillId="0" borderId="16" xfId="7" applyNumberFormat="1" applyFont="1" applyFill="1" applyBorder="1" applyAlignment="1" applyProtection="1">
      <alignment horizontal="left" vertical="top" wrapText="1"/>
      <protection locked="0"/>
    </xf>
    <xf numFmtId="0" fontId="12" fillId="0" borderId="5" xfId="7" applyNumberFormat="1" applyFont="1" applyFill="1" applyBorder="1" applyAlignment="1" applyProtection="1">
      <alignment vertical="top" wrapText="1"/>
      <protection locked="0"/>
    </xf>
    <xf numFmtId="0" fontId="12" fillId="0" borderId="7" xfId="7" applyNumberFormat="1" applyFont="1" applyFill="1" applyBorder="1" applyAlignment="1" applyProtection="1">
      <alignment vertical="top" wrapText="1"/>
      <protection locked="0"/>
    </xf>
    <xf numFmtId="0" fontId="12" fillId="0" borderId="6" xfId="7" applyNumberFormat="1" applyFont="1" applyFill="1" applyBorder="1" applyAlignment="1" applyProtection="1">
      <alignment vertical="top" wrapText="1"/>
      <protection locked="0"/>
    </xf>
  </cellXfs>
  <cellStyles count="14">
    <cellStyle name="Обычный" xfId="0" builtinId="0"/>
    <cellStyle name="Обычный 2" xfId="1"/>
    <cellStyle name="Обычный 2 2" xfId="7"/>
    <cellStyle name="Обычный 3" xfId="4"/>
    <cellStyle name="Обычный 3 2" xfId="8"/>
    <cellStyle name="Обычный 4" xfId="2"/>
    <cellStyle name="Обычный 4 2" xfId="9"/>
    <cellStyle name="Обычный 4 3" xfId="12"/>
    <cellStyle name="Обычный 5" xfId="5"/>
    <cellStyle name="Обычный 5 2" xfId="11"/>
    <cellStyle name="Обычный 6" xfId="6"/>
    <cellStyle name="Обычный 7" xfId="10"/>
    <cellStyle name="Процентный" xfId="3" builtinId="5"/>
    <cellStyle name="Процентный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461"/>
  <sheetViews>
    <sheetView tabSelected="1" zoomScale="93" zoomScaleNormal="93" workbookViewId="0">
      <pane xSplit="2" ySplit="5" topLeftCell="C201" activePane="bottomRight" state="frozen"/>
      <selection pane="topRight" activeCell="C1" sqref="C1"/>
      <selection pane="bottomLeft" activeCell="A7" sqref="A7"/>
      <selection pane="bottomRight" activeCell="M45" sqref="M45"/>
    </sheetView>
  </sheetViews>
  <sheetFormatPr defaultRowHeight="15" x14ac:dyDescent="0.2"/>
  <cols>
    <col min="1" max="1" width="8.85546875" style="40" customWidth="1"/>
    <col min="2" max="2" width="25.140625" style="19" customWidth="1"/>
    <col min="3" max="3" width="18.7109375" style="139" customWidth="1"/>
    <col min="4" max="4" width="24" style="54" customWidth="1"/>
    <col min="5" max="5" width="17.140625" style="54" customWidth="1"/>
    <col min="6" max="6" width="20.28515625" style="69" customWidth="1"/>
    <col min="7" max="7" width="15.140625" style="54" customWidth="1"/>
    <col min="8" max="8" width="19.7109375" style="19" customWidth="1"/>
    <col min="9" max="9" width="15.85546875" style="16" customWidth="1"/>
    <col min="10" max="13" width="9.140625" style="16"/>
    <col min="14" max="16384" width="9.140625" style="37"/>
  </cols>
  <sheetData>
    <row r="1" spans="1:13" x14ac:dyDescent="0.2">
      <c r="A1" s="95"/>
      <c r="B1" s="96"/>
      <c r="C1" s="138"/>
      <c r="D1" s="97"/>
      <c r="E1" s="97"/>
      <c r="F1" s="98"/>
      <c r="G1" s="97"/>
      <c r="H1" s="128" t="s">
        <v>874</v>
      </c>
    </row>
    <row r="2" spans="1:13" s="35" customFormat="1" ht="33" customHeight="1" x14ac:dyDescent="0.2">
      <c r="A2" s="899" t="s">
        <v>1203</v>
      </c>
      <c r="B2" s="900"/>
      <c r="C2" s="900"/>
      <c r="D2" s="900"/>
      <c r="E2" s="900"/>
      <c r="F2" s="900"/>
      <c r="G2" s="900"/>
      <c r="H2" s="901"/>
      <c r="I2" s="14"/>
      <c r="J2" s="14"/>
      <c r="K2" s="14"/>
      <c r="L2" s="14"/>
      <c r="M2" s="14"/>
    </row>
    <row r="3" spans="1:13" s="36" customFormat="1" ht="10.9" customHeight="1" x14ac:dyDescent="0.2">
      <c r="A3" s="99"/>
      <c r="B3" s="62"/>
      <c r="C3" s="17"/>
      <c r="D3" s="42"/>
      <c r="E3" s="42"/>
      <c r="F3" s="67"/>
      <c r="G3" s="42"/>
      <c r="H3" s="100"/>
      <c r="I3" s="15"/>
      <c r="J3" s="15"/>
      <c r="K3" s="15"/>
      <c r="L3" s="15"/>
      <c r="M3" s="15"/>
    </row>
    <row r="4" spans="1:13" s="35" customFormat="1" ht="89.25" customHeight="1" x14ac:dyDescent="0.2">
      <c r="A4" s="568" t="s">
        <v>78</v>
      </c>
      <c r="B4" s="569" t="s">
        <v>4</v>
      </c>
      <c r="C4" s="571" t="s">
        <v>0</v>
      </c>
      <c r="D4" s="572" t="s">
        <v>93</v>
      </c>
      <c r="E4" s="570" t="s">
        <v>5</v>
      </c>
      <c r="F4" s="571" t="s">
        <v>6</v>
      </c>
      <c r="G4" s="570" t="s">
        <v>7</v>
      </c>
      <c r="H4" s="569" t="s">
        <v>77</v>
      </c>
      <c r="I4" s="14"/>
      <c r="J4" s="14"/>
      <c r="K4" s="14"/>
      <c r="L4" s="14"/>
      <c r="M4" s="14"/>
    </row>
    <row r="5" spans="1:13" s="35" customFormat="1" ht="24" customHeight="1" x14ac:dyDescent="0.2">
      <c r="A5" s="109">
        <v>1</v>
      </c>
      <c r="B5" s="109">
        <v>2</v>
      </c>
      <c r="C5" s="109">
        <v>3</v>
      </c>
      <c r="D5" s="109">
        <v>4</v>
      </c>
      <c r="E5" s="109">
        <v>5</v>
      </c>
      <c r="F5" s="109">
        <v>6</v>
      </c>
      <c r="G5" s="110">
        <v>8</v>
      </c>
      <c r="H5" s="129">
        <v>9</v>
      </c>
      <c r="I5" s="14"/>
      <c r="J5" s="14"/>
      <c r="K5" s="14"/>
      <c r="L5" s="14"/>
      <c r="M5" s="14"/>
    </row>
    <row r="6" spans="1:13" s="35" customFormat="1" ht="18" customHeight="1" x14ac:dyDescent="0.2">
      <c r="A6" s="904" t="s">
        <v>781</v>
      </c>
      <c r="B6" s="905"/>
      <c r="C6" s="905"/>
      <c r="D6" s="905"/>
      <c r="E6" s="905"/>
      <c r="F6" s="905"/>
      <c r="G6" s="905"/>
      <c r="H6" s="906"/>
      <c r="I6" s="14"/>
      <c r="J6" s="14"/>
      <c r="K6" s="14"/>
      <c r="L6" s="14"/>
      <c r="M6" s="14"/>
    </row>
    <row r="7" spans="1:13" s="35" customFormat="1" x14ac:dyDescent="0.2">
      <c r="A7" s="910"/>
      <c r="B7" s="907" t="s">
        <v>18</v>
      </c>
      <c r="C7" s="195" t="s">
        <v>1</v>
      </c>
      <c r="D7" s="43">
        <f>D8+D9+D10</f>
        <v>463994.3</v>
      </c>
      <c r="E7" s="43">
        <f>E8+E9+E10</f>
        <v>295814.37</v>
      </c>
      <c r="F7" s="70">
        <f>E7/D7*100</f>
        <v>63.753880166200318</v>
      </c>
      <c r="G7" s="43">
        <f>G8+G9+G10</f>
        <v>295814.37</v>
      </c>
      <c r="H7" s="130"/>
      <c r="I7" s="14"/>
      <c r="J7" s="14"/>
      <c r="K7" s="14"/>
      <c r="L7" s="14"/>
      <c r="M7" s="14"/>
    </row>
    <row r="8" spans="1:13" s="35" customFormat="1" ht="49.5" customHeight="1" x14ac:dyDescent="0.2">
      <c r="A8" s="911"/>
      <c r="B8" s="908"/>
      <c r="C8" s="195" t="s">
        <v>8</v>
      </c>
      <c r="D8" s="43">
        <f>D53</f>
        <v>3400</v>
      </c>
      <c r="E8" s="43">
        <f>E53</f>
        <v>3260.42</v>
      </c>
      <c r="F8" s="70">
        <f>E8/D8*100</f>
        <v>95.894705882352952</v>
      </c>
      <c r="G8" s="43">
        <f>G53</f>
        <v>3260.42</v>
      </c>
      <c r="H8" s="130"/>
      <c r="I8" s="14"/>
      <c r="J8" s="14"/>
      <c r="K8" s="14"/>
      <c r="L8" s="14"/>
      <c r="M8" s="14"/>
    </row>
    <row r="9" spans="1:13" s="35" customFormat="1" ht="63.75" customHeight="1" x14ac:dyDescent="0.2">
      <c r="A9" s="911"/>
      <c r="B9" s="908"/>
      <c r="C9" s="196" t="s">
        <v>2</v>
      </c>
      <c r="D9" s="43">
        <f>D13+D42+D54</f>
        <v>23803</v>
      </c>
      <c r="E9" s="43">
        <f>E13+E54</f>
        <v>6329.05</v>
      </c>
      <c r="F9" s="70">
        <f>E9/D9*100</f>
        <v>26.589295466957946</v>
      </c>
      <c r="G9" s="43">
        <f>G13+G54</f>
        <v>6329.05</v>
      </c>
      <c r="H9" s="130"/>
      <c r="I9" s="14"/>
      <c r="J9" s="14"/>
      <c r="K9" s="14"/>
      <c r="L9" s="14"/>
      <c r="M9" s="14"/>
    </row>
    <row r="10" spans="1:13" s="35" customFormat="1" ht="66" customHeight="1" x14ac:dyDescent="0.2">
      <c r="A10" s="912"/>
      <c r="B10" s="909"/>
      <c r="C10" s="195" t="s">
        <v>3</v>
      </c>
      <c r="D10" s="43">
        <f>D14+D43+D55+D72</f>
        <v>436791.3</v>
      </c>
      <c r="E10" s="43">
        <f>E14+E43+E55+E72</f>
        <v>286224.89999999997</v>
      </c>
      <c r="F10" s="70">
        <f>E10/D10*100</f>
        <v>65.528983750363153</v>
      </c>
      <c r="G10" s="43">
        <f>G14+G43+G55+G72</f>
        <v>286224.89999999997</v>
      </c>
      <c r="H10" s="130"/>
      <c r="I10" s="14"/>
      <c r="J10" s="14"/>
      <c r="K10" s="14"/>
      <c r="L10" s="14"/>
      <c r="M10" s="14"/>
    </row>
    <row r="11" spans="1:13" s="35" customFormat="1" ht="20.25" customHeight="1" x14ac:dyDescent="0.2">
      <c r="A11" s="903" t="s">
        <v>86</v>
      </c>
      <c r="B11" s="903"/>
      <c r="C11" s="903"/>
      <c r="D11" s="903"/>
      <c r="E11" s="903"/>
      <c r="F11" s="903"/>
      <c r="G11" s="903"/>
      <c r="H11" s="485"/>
      <c r="I11" s="14"/>
      <c r="J11" s="14"/>
      <c r="K11" s="14"/>
      <c r="L11" s="14"/>
      <c r="M11" s="14"/>
    </row>
    <row r="12" spans="1:13" s="35" customFormat="1" x14ac:dyDescent="0.2">
      <c r="A12" s="737"/>
      <c r="B12" s="913" t="s">
        <v>52</v>
      </c>
      <c r="C12" s="195" t="s">
        <v>1</v>
      </c>
      <c r="D12" s="43">
        <f>D13+D14</f>
        <v>298096.3</v>
      </c>
      <c r="E12" s="43">
        <f>E13+E14</f>
        <v>196567.30999999997</v>
      </c>
      <c r="F12" s="70">
        <f>E12/D12*100</f>
        <v>65.940875482184779</v>
      </c>
      <c r="G12" s="43">
        <f>G13+G14</f>
        <v>196567.30999999997</v>
      </c>
      <c r="H12" s="130"/>
      <c r="I12" s="14"/>
      <c r="J12" s="14"/>
      <c r="K12" s="14"/>
      <c r="L12" s="14"/>
      <c r="M12" s="14"/>
    </row>
    <row r="13" spans="1:13" s="35" customFormat="1" ht="57" x14ac:dyDescent="0.2">
      <c r="A13" s="915"/>
      <c r="B13" s="914"/>
      <c r="C13" s="196" t="s">
        <v>2</v>
      </c>
      <c r="D13" s="43">
        <f>D15+D21+D33</f>
        <v>2705</v>
      </c>
      <c r="E13" s="43">
        <f>E15+E21+E33</f>
        <v>0</v>
      </c>
      <c r="F13" s="70">
        <v>0</v>
      </c>
      <c r="G13" s="43">
        <v>0</v>
      </c>
      <c r="H13" s="130"/>
      <c r="I13" s="14"/>
      <c r="J13" s="14"/>
      <c r="K13" s="14"/>
      <c r="L13" s="14"/>
      <c r="M13" s="14"/>
    </row>
    <row r="14" spans="1:13" s="35" customFormat="1" ht="71.25" x14ac:dyDescent="0.2">
      <c r="A14" s="738"/>
      <c r="B14" s="838"/>
      <c r="C14" s="195" t="s">
        <v>3</v>
      </c>
      <c r="D14" s="43">
        <f>D16+D22+D34</f>
        <v>295391.3</v>
      </c>
      <c r="E14" s="43">
        <f>E16+E22+E34</f>
        <v>196567.30999999997</v>
      </c>
      <c r="F14" s="70">
        <f>E14/D14*100</f>
        <v>66.544718818732974</v>
      </c>
      <c r="G14" s="43">
        <f>G16+G22+G34</f>
        <v>196567.30999999997</v>
      </c>
      <c r="H14" s="130"/>
      <c r="I14" s="14"/>
      <c r="J14" s="14"/>
      <c r="K14" s="14"/>
      <c r="L14" s="14"/>
      <c r="M14" s="14"/>
    </row>
    <row r="15" spans="1:13" s="35" customFormat="1" ht="46.5" customHeight="1" x14ac:dyDescent="0.2">
      <c r="A15" s="611" t="s">
        <v>591</v>
      </c>
      <c r="B15" s="650" t="s">
        <v>80</v>
      </c>
      <c r="C15" s="203" t="s">
        <v>2</v>
      </c>
      <c r="D15" s="107">
        <f>D17</f>
        <v>44</v>
      </c>
      <c r="E15" s="107">
        <f>E19</f>
        <v>0</v>
      </c>
      <c r="F15" s="68">
        <f t="shared" ref="F15:F38" si="0">E15/D15*100</f>
        <v>0</v>
      </c>
      <c r="G15" s="107">
        <f>G19</f>
        <v>0</v>
      </c>
      <c r="H15" s="130"/>
      <c r="I15" s="14"/>
      <c r="J15" s="14"/>
      <c r="K15" s="14"/>
      <c r="L15" s="14"/>
      <c r="M15" s="14"/>
    </row>
    <row r="16" spans="1:13" s="35" customFormat="1" ht="52.5" customHeight="1" x14ac:dyDescent="0.2">
      <c r="A16" s="612"/>
      <c r="B16" s="652"/>
      <c r="C16" s="197" t="s">
        <v>3</v>
      </c>
      <c r="D16" s="107">
        <f>D18</f>
        <v>6589</v>
      </c>
      <c r="E16" s="107">
        <f>E18</f>
        <v>4365.8599999999997</v>
      </c>
      <c r="F16" s="68">
        <f t="shared" si="0"/>
        <v>66.259826984367876</v>
      </c>
      <c r="G16" s="107">
        <f>E16</f>
        <v>4365.8599999999997</v>
      </c>
      <c r="H16" s="130"/>
      <c r="I16" s="14"/>
      <c r="J16" s="14"/>
      <c r="K16" s="14"/>
      <c r="L16" s="14"/>
      <c r="M16" s="14"/>
    </row>
    <row r="17" spans="1:13" s="35" customFormat="1" ht="60.75" customHeight="1" x14ac:dyDescent="0.2">
      <c r="A17" s="611" t="s">
        <v>10</v>
      </c>
      <c r="B17" s="613" t="s">
        <v>1205</v>
      </c>
      <c r="C17" s="203" t="s">
        <v>2</v>
      </c>
      <c r="D17" s="107">
        <f>D19</f>
        <v>44</v>
      </c>
      <c r="E17" s="107">
        <f>E19</f>
        <v>0</v>
      </c>
      <c r="F17" s="68">
        <f>E17/D17*100</f>
        <v>0</v>
      </c>
      <c r="G17" s="107">
        <f>G19</f>
        <v>0</v>
      </c>
      <c r="H17" s="130"/>
      <c r="I17" s="14"/>
      <c r="J17" s="14"/>
      <c r="K17" s="14"/>
      <c r="L17" s="14"/>
      <c r="M17" s="14"/>
    </row>
    <row r="18" spans="1:13" s="35" customFormat="1" ht="72" customHeight="1" x14ac:dyDescent="0.2">
      <c r="A18" s="612"/>
      <c r="B18" s="610"/>
      <c r="C18" s="197" t="s">
        <v>3</v>
      </c>
      <c r="D18" s="107">
        <f>D20</f>
        <v>6589</v>
      </c>
      <c r="E18" s="107">
        <f>E20</f>
        <v>4365.8599999999997</v>
      </c>
      <c r="F18" s="68">
        <f>E18/D18*100</f>
        <v>66.259826984367876</v>
      </c>
      <c r="G18" s="107">
        <f>E18</f>
        <v>4365.8599999999997</v>
      </c>
      <c r="H18" s="130"/>
      <c r="I18" s="14"/>
      <c r="J18" s="14"/>
      <c r="K18" s="14"/>
      <c r="L18" s="14"/>
      <c r="M18" s="14"/>
    </row>
    <row r="19" spans="1:13" s="35" customFormat="1" ht="63.6" customHeight="1" x14ac:dyDescent="0.2">
      <c r="A19" s="611" t="s">
        <v>11</v>
      </c>
      <c r="B19" s="613" t="s">
        <v>20</v>
      </c>
      <c r="C19" s="203" t="s">
        <v>2</v>
      </c>
      <c r="D19" s="107">
        <v>44</v>
      </c>
      <c r="E19" s="107">
        <v>0</v>
      </c>
      <c r="F19" s="68">
        <f t="shared" si="0"/>
        <v>0</v>
      </c>
      <c r="G19" s="107">
        <f>E19</f>
        <v>0</v>
      </c>
      <c r="H19" s="613" t="s">
        <v>1209</v>
      </c>
      <c r="I19" s="14"/>
      <c r="J19" s="14"/>
      <c r="K19" s="14"/>
      <c r="L19" s="14"/>
      <c r="M19" s="14"/>
    </row>
    <row r="20" spans="1:13" s="35" customFormat="1" ht="84" customHeight="1" x14ac:dyDescent="0.2">
      <c r="A20" s="612"/>
      <c r="B20" s="610"/>
      <c r="C20" s="197" t="s">
        <v>3</v>
      </c>
      <c r="D20" s="107">
        <v>6589</v>
      </c>
      <c r="E20" s="107">
        <v>4365.8599999999997</v>
      </c>
      <c r="F20" s="68">
        <f>E20/D20*100</f>
        <v>66.259826984367876</v>
      </c>
      <c r="G20" s="107">
        <f>E20</f>
        <v>4365.8599999999997</v>
      </c>
      <c r="H20" s="610"/>
      <c r="I20" s="14"/>
      <c r="J20" s="14"/>
      <c r="K20" s="14"/>
      <c r="L20" s="14"/>
      <c r="M20" s="14"/>
    </row>
    <row r="21" spans="1:13" s="35" customFormat="1" ht="96" customHeight="1" x14ac:dyDescent="0.2">
      <c r="A21" s="611" t="s">
        <v>553</v>
      </c>
      <c r="B21" s="650" t="s">
        <v>81</v>
      </c>
      <c r="C21" s="203" t="s">
        <v>2</v>
      </c>
      <c r="D21" s="107">
        <f>D29</f>
        <v>2254</v>
      </c>
      <c r="E21" s="107">
        <f>E29</f>
        <v>0</v>
      </c>
      <c r="F21" s="68">
        <f t="shared" si="0"/>
        <v>0</v>
      </c>
      <c r="G21" s="107">
        <f>G23+G29</f>
        <v>10273.930000000002</v>
      </c>
      <c r="H21" s="130"/>
      <c r="I21" s="14"/>
      <c r="J21" s="14"/>
      <c r="K21" s="14"/>
      <c r="L21" s="14"/>
      <c r="M21" s="14"/>
    </row>
    <row r="22" spans="1:13" s="35" customFormat="1" ht="93.75" customHeight="1" x14ac:dyDescent="0.2">
      <c r="A22" s="612"/>
      <c r="B22" s="652"/>
      <c r="C22" s="197" t="s">
        <v>3</v>
      </c>
      <c r="D22" s="107">
        <f>D23+D32</f>
        <v>242735.6</v>
      </c>
      <c r="E22" s="107">
        <f>E23+E32</f>
        <v>161233.44999999998</v>
      </c>
      <c r="F22" s="68">
        <f>E22/D22*100</f>
        <v>66.423487119318295</v>
      </c>
      <c r="G22" s="107">
        <f>E22</f>
        <v>161233.44999999998</v>
      </c>
      <c r="H22" s="130"/>
      <c r="I22" s="14"/>
      <c r="J22" s="14"/>
      <c r="K22" s="14"/>
      <c r="L22" s="14"/>
      <c r="M22" s="14"/>
    </row>
    <row r="23" spans="1:13" s="35" customFormat="1" ht="120.6" customHeight="1" x14ac:dyDescent="0.2">
      <c r="A23" s="204" t="s">
        <v>16</v>
      </c>
      <c r="B23" s="201" t="s">
        <v>1206</v>
      </c>
      <c r="C23" s="197" t="s">
        <v>3</v>
      </c>
      <c r="D23" s="107">
        <f>D24+D25+D26+D27+D28</f>
        <v>12936.6</v>
      </c>
      <c r="E23" s="107">
        <f>E24+E25+E26+E27+E28</f>
        <v>10273.930000000002</v>
      </c>
      <c r="F23" s="68">
        <f>E23/D23*100</f>
        <v>79.41754402238611</v>
      </c>
      <c r="G23" s="107">
        <f>SUM(G24:G28)</f>
        <v>10273.930000000002</v>
      </c>
      <c r="H23" s="209" t="s">
        <v>1210</v>
      </c>
      <c r="I23" s="14"/>
      <c r="J23" s="14"/>
      <c r="K23" s="14"/>
      <c r="L23" s="14"/>
      <c r="M23" s="14"/>
    </row>
    <row r="24" spans="1:13" s="35" customFormat="1" ht="273.75" customHeight="1" x14ac:dyDescent="0.2">
      <c r="A24" s="213" t="s">
        <v>17</v>
      </c>
      <c r="B24" s="209" t="s">
        <v>24</v>
      </c>
      <c r="C24" s="290" t="s">
        <v>3</v>
      </c>
      <c r="D24" s="107">
        <f>11790+246.6</f>
        <v>12036.6</v>
      </c>
      <c r="E24" s="107">
        <f>8557.54+150+1022.7</f>
        <v>9730.2400000000016</v>
      </c>
      <c r="F24" s="68">
        <f t="shared" si="0"/>
        <v>80.838775069371763</v>
      </c>
      <c r="G24" s="107">
        <f>E24</f>
        <v>9730.2400000000016</v>
      </c>
      <c r="H24" s="209" t="s">
        <v>94</v>
      </c>
      <c r="I24" s="14"/>
      <c r="J24" s="14"/>
      <c r="K24" s="14"/>
      <c r="L24" s="14"/>
      <c r="M24" s="14"/>
    </row>
    <row r="25" spans="1:13" s="35" customFormat="1" ht="96" customHeight="1" x14ac:dyDescent="0.2">
      <c r="A25" s="213" t="s">
        <v>106</v>
      </c>
      <c r="B25" s="209" t="s">
        <v>26</v>
      </c>
      <c r="C25" s="197" t="s">
        <v>3</v>
      </c>
      <c r="D25" s="107">
        <v>500</v>
      </c>
      <c r="E25" s="107">
        <v>407.33</v>
      </c>
      <c r="F25" s="68">
        <f t="shared" si="0"/>
        <v>81.465999999999994</v>
      </c>
      <c r="G25" s="107">
        <f>E25</f>
        <v>407.33</v>
      </c>
      <c r="H25" s="209" t="s">
        <v>94</v>
      </c>
      <c r="I25" s="14"/>
      <c r="J25" s="14"/>
      <c r="K25" s="14"/>
      <c r="L25" s="14"/>
      <c r="M25" s="14"/>
    </row>
    <row r="26" spans="1:13" s="35" customFormat="1" ht="132" customHeight="1" x14ac:dyDescent="0.2">
      <c r="A26" s="213" t="s">
        <v>108</v>
      </c>
      <c r="B26" s="209" t="s">
        <v>28</v>
      </c>
      <c r="C26" s="197" t="s">
        <v>3</v>
      </c>
      <c r="D26" s="107">
        <v>200</v>
      </c>
      <c r="E26" s="107">
        <v>0</v>
      </c>
      <c r="F26" s="68">
        <f t="shared" si="0"/>
        <v>0</v>
      </c>
      <c r="G26" s="107">
        <f>E26</f>
        <v>0</v>
      </c>
      <c r="H26" s="209" t="s">
        <v>94</v>
      </c>
      <c r="I26" s="14"/>
      <c r="J26" s="14"/>
      <c r="K26" s="14"/>
      <c r="L26" s="14"/>
      <c r="M26" s="14"/>
    </row>
    <row r="27" spans="1:13" s="35" customFormat="1" ht="65.45" customHeight="1" x14ac:dyDescent="0.2">
      <c r="A27" s="213" t="s">
        <v>132</v>
      </c>
      <c r="B27" s="209" t="s">
        <v>30</v>
      </c>
      <c r="C27" s="197" t="s">
        <v>3</v>
      </c>
      <c r="D27" s="107">
        <v>0</v>
      </c>
      <c r="E27" s="107">
        <v>0</v>
      </c>
      <c r="F27" s="68">
        <v>0</v>
      </c>
      <c r="G27" s="107">
        <f>E27</f>
        <v>0</v>
      </c>
      <c r="H27" s="209" t="s">
        <v>94</v>
      </c>
      <c r="I27" s="14"/>
      <c r="J27" s="14"/>
      <c r="K27" s="14"/>
      <c r="L27" s="14"/>
      <c r="M27" s="14"/>
    </row>
    <row r="28" spans="1:13" s="35" customFormat="1" ht="76.5" customHeight="1" x14ac:dyDescent="0.2">
      <c r="A28" s="213" t="s">
        <v>133</v>
      </c>
      <c r="B28" s="209" t="s">
        <v>32</v>
      </c>
      <c r="C28" s="197" t="s">
        <v>3</v>
      </c>
      <c r="D28" s="107">
        <v>200</v>
      </c>
      <c r="E28" s="107">
        <v>136.36000000000001</v>
      </c>
      <c r="F28" s="68">
        <f t="shared" si="0"/>
        <v>68.180000000000007</v>
      </c>
      <c r="G28" s="107">
        <f>E28</f>
        <v>136.36000000000001</v>
      </c>
      <c r="H28" s="209" t="s">
        <v>94</v>
      </c>
      <c r="I28" s="14"/>
      <c r="J28" s="14"/>
      <c r="K28" s="14"/>
      <c r="L28" s="14"/>
      <c r="M28" s="14"/>
    </row>
    <row r="29" spans="1:13" s="35" customFormat="1" ht="125.25" customHeight="1" x14ac:dyDescent="0.2">
      <c r="A29" s="611" t="s">
        <v>135</v>
      </c>
      <c r="B29" s="613" t="s">
        <v>1207</v>
      </c>
      <c r="C29" s="203" t="s">
        <v>2</v>
      </c>
      <c r="D29" s="107">
        <f>D31</f>
        <v>2254</v>
      </c>
      <c r="E29" s="107">
        <f>E31</f>
        <v>0</v>
      </c>
      <c r="F29" s="68">
        <f t="shared" si="0"/>
        <v>0</v>
      </c>
      <c r="G29" s="107">
        <f>G31</f>
        <v>0</v>
      </c>
      <c r="H29" s="613"/>
      <c r="I29" s="14"/>
      <c r="J29" s="14"/>
      <c r="K29" s="14"/>
      <c r="L29" s="14"/>
      <c r="M29" s="14"/>
    </row>
    <row r="30" spans="1:13" s="35" customFormat="1" ht="63" customHeight="1" x14ac:dyDescent="0.2">
      <c r="A30" s="612"/>
      <c r="B30" s="610"/>
      <c r="C30" s="197" t="s">
        <v>3</v>
      </c>
      <c r="D30" s="107">
        <f>D32</f>
        <v>229799</v>
      </c>
      <c r="E30" s="107">
        <f>E32</f>
        <v>150959.51999999999</v>
      </c>
      <c r="F30" s="68">
        <f t="shared" si="0"/>
        <v>65.691982993833747</v>
      </c>
      <c r="G30" s="107">
        <f>E30</f>
        <v>150959.51999999999</v>
      </c>
      <c r="H30" s="610"/>
      <c r="I30" s="14"/>
      <c r="J30" s="14"/>
      <c r="K30" s="14"/>
      <c r="L30" s="14"/>
      <c r="M30" s="14"/>
    </row>
    <row r="31" spans="1:13" s="35" customFormat="1" ht="60" customHeight="1" x14ac:dyDescent="0.2">
      <c r="A31" s="916" t="s">
        <v>136</v>
      </c>
      <c r="B31" s="613" t="s">
        <v>33</v>
      </c>
      <c r="C31" s="203" t="s">
        <v>2</v>
      </c>
      <c r="D31" s="107">
        <v>2254</v>
      </c>
      <c r="E31" s="107">
        <v>0</v>
      </c>
      <c r="F31" s="68">
        <f t="shared" si="0"/>
        <v>0</v>
      </c>
      <c r="G31" s="107">
        <f>E31</f>
        <v>0</v>
      </c>
      <c r="H31" s="613" t="s">
        <v>1209</v>
      </c>
      <c r="I31" s="14"/>
      <c r="J31" s="14"/>
      <c r="K31" s="14"/>
      <c r="L31" s="14"/>
      <c r="M31" s="14"/>
    </row>
    <row r="32" spans="1:13" s="35" customFormat="1" ht="76.5" customHeight="1" x14ac:dyDescent="0.2">
      <c r="A32" s="917"/>
      <c r="B32" s="610"/>
      <c r="C32" s="197" t="s">
        <v>3</v>
      </c>
      <c r="D32" s="107">
        <v>229799</v>
      </c>
      <c r="E32" s="107">
        <v>150959.51999999999</v>
      </c>
      <c r="F32" s="68">
        <f t="shared" si="0"/>
        <v>65.691982993833747</v>
      </c>
      <c r="G32" s="107">
        <f>E32</f>
        <v>150959.51999999999</v>
      </c>
      <c r="H32" s="610"/>
      <c r="I32" s="14"/>
      <c r="J32" s="14"/>
      <c r="K32" s="14"/>
      <c r="L32" s="14"/>
      <c r="M32" s="14"/>
    </row>
    <row r="33" spans="1:13" s="35" customFormat="1" ht="60" customHeight="1" x14ac:dyDescent="0.2">
      <c r="A33" s="611" t="s">
        <v>559</v>
      </c>
      <c r="B33" s="650" t="s">
        <v>82</v>
      </c>
      <c r="C33" s="203" t="s">
        <v>2</v>
      </c>
      <c r="D33" s="107">
        <f t="shared" ref="D33:E36" si="1">D35</f>
        <v>407</v>
      </c>
      <c r="E33" s="107">
        <f t="shared" si="1"/>
        <v>0</v>
      </c>
      <c r="F33" s="68">
        <f t="shared" si="0"/>
        <v>0</v>
      </c>
      <c r="G33" s="107">
        <f>G35</f>
        <v>0</v>
      </c>
      <c r="H33" s="209"/>
      <c r="I33" s="14"/>
      <c r="J33" s="14"/>
      <c r="K33" s="14"/>
      <c r="L33" s="14"/>
      <c r="M33" s="14"/>
    </row>
    <row r="34" spans="1:13" s="35" customFormat="1" ht="50.25" customHeight="1" x14ac:dyDescent="0.2">
      <c r="A34" s="612"/>
      <c r="B34" s="652"/>
      <c r="C34" s="197" t="s">
        <v>3</v>
      </c>
      <c r="D34" s="107">
        <f t="shared" si="1"/>
        <v>46066.7</v>
      </c>
      <c r="E34" s="107">
        <f t="shared" si="1"/>
        <v>30968</v>
      </c>
      <c r="F34" s="68">
        <f t="shared" si="0"/>
        <v>67.224263947710611</v>
      </c>
      <c r="G34" s="107">
        <f>E34</f>
        <v>30968</v>
      </c>
      <c r="H34" s="209"/>
      <c r="I34" s="14"/>
      <c r="J34" s="14"/>
      <c r="K34" s="14"/>
      <c r="L34" s="14"/>
      <c r="M34" s="14"/>
    </row>
    <row r="35" spans="1:13" s="35" customFormat="1" ht="45" customHeight="1" x14ac:dyDescent="0.2">
      <c r="A35" s="611" t="s">
        <v>22</v>
      </c>
      <c r="B35" s="613" t="s">
        <v>1208</v>
      </c>
      <c r="C35" s="203" t="s">
        <v>2</v>
      </c>
      <c r="D35" s="107">
        <f t="shared" si="1"/>
        <v>407</v>
      </c>
      <c r="E35" s="107">
        <f t="shared" si="1"/>
        <v>0</v>
      </c>
      <c r="F35" s="68">
        <f t="shared" si="0"/>
        <v>0</v>
      </c>
      <c r="G35" s="107">
        <f>E35</f>
        <v>0</v>
      </c>
      <c r="H35" s="209"/>
      <c r="I35" s="14"/>
      <c r="J35" s="14"/>
      <c r="K35" s="14"/>
      <c r="L35" s="14"/>
      <c r="M35" s="14"/>
    </row>
    <row r="36" spans="1:13" s="35" customFormat="1" ht="63" customHeight="1" x14ac:dyDescent="0.2">
      <c r="A36" s="612"/>
      <c r="B36" s="610"/>
      <c r="C36" s="197" t="s">
        <v>3</v>
      </c>
      <c r="D36" s="107">
        <f t="shared" si="1"/>
        <v>46066.7</v>
      </c>
      <c r="E36" s="107">
        <f t="shared" si="1"/>
        <v>30968</v>
      </c>
      <c r="F36" s="68">
        <f t="shared" si="0"/>
        <v>67.224263947710611</v>
      </c>
      <c r="G36" s="107">
        <f>E36</f>
        <v>30968</v>
      </c>
      <c r="H36" s="209"/>
      <c r="I36" s="14"/>
      <c r="J36" s="14"/>
      <c r="K36" s="14"/>
      <c r="L36" s="14"/>
      <c r="M36" s="14"/>
    </row>
    <row r="37" spans="1:13" s="35" customFormat="1" ht="71.25" customHeight="1" x14ac:dyDescent="0.2">
      <c r="A37" s="611" t="s">
        <v>23</v>
      </c>
      <c r="B37" s="613" t="s">
        <v>36</v>
      </c>
      <c r="C37" s="203" t="s">
        <v>2</v>
      </c>
      <c r="D37" s="107">
        <v>407</v>
      </c>
      <c r="E37" s="107">
        <v>0</v>
      </c>
      <c r="F37" s="68">
        <f t="shared" si="0"/>
        <v>0</v>
      </c>
      <c r="G37" s="107">
        <f>E37</f>
        <v>0</v>
      </c>
      <c r="H37" s="897" t="s">
        <v>1209</v>
      </c>
      <c r="I37" s="14"/>
      <c r="J37" s="14"/>
      <c r="K37" s="14"/>
      <c r="L37" s="14"/>
      <c r="M37" s="14"/>
    </row>
    <row r="38" spans="1:13" s="35" customFormat="1" ht="54.75" customHeight="1" x14ac:dyDescent="0.2">
      <c r="A38" s="612"/>
      <c r="B38" s="610"/>
      <c r="C38" s="197" t="s">
        <v>3</v>
      </c>
      <c r="D38" s="107">
        <v>46066.7</v>
      </c>
      <c r="E38" s="107">
        <v>30968</v>
      </c>
      <c r="F38" s="68">
        <f t="shared" si="0"/>
        <v>67.224263947710611</v>
      </c>
      <c r="G38" s="107">
        <f>E38</f>
        <v>30968</v>
      </c>
      <c r="H38" s="898"/>
      <c r="I38" s="14"/>
      <c r="J38" s="14"/>
      <c r="K38" s="14"/>
      <c r="L38" s="14"/>
      <c r="M38" s="14"/>
    </row>
    <row r="39" spans="1:13" s="35" customFormat="1" ht="23.25" customHeight="1" x14ac:dyDescent="0.25">
      <c r="A39" s="579" t="s">
        <v>87</v>
      </c>
      <c r="B39" s="1124"/>
      <c r="C39" s="1124"/>
      <c r="D39" s="1124"/>
      <c r="E39" s="1124"/>
      <c r="F39" s="1124"/>
      <c r="G39" s="1124"/>
      <c r="H39" s="485"/>
      <c r="I39" s="14"/>
      <c r="J39" s="14"/>
      <c r="K39" s="14"/>
      <c r="L39" s="14"/>
      <c r="M39" s="14"/>
    </row>
    <row r="40" spans="1:13" s="35" customFormat="1" x14ac:dyDescent="0.2">
      <c r="A40" s="737"/>
      <c r="B40" s="913" t="s">
        <v>52</v>
      </c>
      <c r="C40" s="195" t="s">
        <v>1</v>
      </c>
      <c r="D40" s="43">
        <f>D41+D42+D43</f>
        <v>61539.7</v>
      </c>
      <c r="E40" s="43">
        <f>E41+E42+E43</f>
        <v>38691.379999999997</v>
      </c>
      <c r="F40" s="70">
        <f>E40/D40*100</f>
        <v>62.872227196427666</v>
      </c>
      <c r="G40" s="43">
        <f>G41+G43</f>
        <v>38691.379999999997</v>
      </c>
      <c r="H40" s="130"/>
      <c r="I40" s="14"/>
      <c r="J40" s="14"/>
      <c r="K40" s="14"/>
      <c r="L40" s="14"/>
      <c r="M40" s="14"/>
    </row>
    <row r="41" spans="1:13" s="35" customFormat="1" ht="42.75" x14ac:dyDescent="0.2">
      <c r="A41" s="1125"/>
      <c r="B41" s="1127"/>
      <c r="C41" s="195" t="s">
        <v>8</v>
      </c>
      <c r="D41" s="43">
        <f>D44</f>
        <v>0</v>
      </c>
      <c r="E41" s="43">
        <v>0</v>
      </c>
      <c r="F41" s="70">
        <v>0</v>
      </c>
      <c r="G41" s="43">
        <v>0</v>
      </c>
      <c r="H41" s="130"/>
      <c r="I41" s="14"/>
      <c r="J41" s="14"/>
      <c r="K41" s="14"/>
      <c r="L41" s="14"/>
      <c r="M41" s="14"/>
    </row>
    <row r="42" spans="1:13" s="35" customFormat="1" ht="67.150000000000006" customHeight="1" x14ac:dyDescent="0.2">
      <c r="A42" s="1125"/>
      <c r="B42" s="1127"/>
      <c r="C42" s="196" t="s">
        <v>2</v>
      </c>
      <c r="D42" s="43">
        <f>D45</f>
        <v>498</v>
      </c>
      <c r="E42" s="43">
        <f>E45</f>
        <v>0</v>
      </c>
      <c r="F42" s="70">
        <v>0</v>
      </c>
      <c r="G42" s="43">
        <f>E42</f>
        <v>0</v>
      </c>
      <c r="H42" s="130"/>
      <c r="I42" s="14"/>
      <c r="J42" s="14"/>
      <c r="K42" s="14"/>
      <c r="L42" s="14"/>
      <c r="M42" s="14"/>
    </row>
    <row r="43" spans="1:13" s="35" customFormat="1" ht="63" customHeight="1" x14ac:dyDescent="0.2">
      <c r="A43" s="1126"/>
      <c r="B43" s="1128"/>
      <c r="C43" s="195" t="s">
        <v>3</v>
      </c>
      <c r="D43" s="43">
        <f>D46</f>
        <v>61041.7</v>
      </c>
      <c r="E43" s="43">
        <f>E46</f>
        <v>38691.379999999997</v>
      </c>
      <c r="F43" s="70">
        <f>E43/D43*100</f>
        <v>63.385161291379497</v>
      </c>
      <c r="G43" s="43">
        <f>G46</f>
        <v>38691.379999999997</v>
      </c>
      <c r="H43" s="130"/>
      <c r="I43" s="14"/>
      <c r="J43" s="14"/>
      <c r="K43" s="14"/>
      <c r="L43" s="14"/>
      <c r="M43" s="14"/>
    </row>
    <row r="44" spans="1:13" s="35" customFormat="1" ht="57.75" customHeight="1" x14ac:dyDescent="0.2">
      <c r="A44" s="1129" t="s">
        <v>9</v>
      </c>
      <c r="B44" s="650" t="s">
        <v>83</v>
      </c>
      <c r="C44" s="197" t="s">
        <v>8</v>
      </c>
      <c r="D44" s="107">
        <v>0</v>
      </c>
      <c r="E44" s="107">
        <v>0</v>
      </c>
      <c r="F44" s="68">
        <v>0</v>
      </c>
      <c r="G44" s="107">
        <f>E44</f>
        <v>0</v>
      </c>
      <c r="H44" s="130"/>
      <c r="I44" s="14"/>
      <c r="J44" s="14"/>
      <c r="K44" s="14"/>
      <c r="L44" s="14"/>
      <c r="M44" s="14"/>
    </row>
    <row r="45" spans="1:13" s="35" customFormat="1" ht="63" customHeight="1" x14ac:dyDescent="0.2">
      <c r="A45" s="1130"/>
      <c r="B45" s="651"/>
      <c r="C45" s="203" t="s">
        <v>2</v>
      </c>
      <c r="D45" s="107">
        <f t="shared" ref="D45:E48" si="2">D47</f>
        <v>498</v>
      </c>
      <c r="E45" s="107">
        <f t="shared" si="2"/>
        <v>0</v>
      </c>
      <c r="F45" s="68">
        <f t="shared" ref="F45:F50" si="3">E45/D45*100</f>
        <v>0</v>
      </c>
      <c r="G45" s="107">
        <f>E45</f>
        <v>0</v>
      </c>
      <c r="H45" s="130"/>
      <c r="I45" s="14"/>
      <c r="J45" s="14"/>
      <c r="K45" s="14"/>
      <c r="L45" s="14"/>
      <c r="M45" s="14"/>
    </row>
    <row r="46" spans="1:13" s="35" customFormat="1" ht="93.75" customHeight="1" x14ac:dyDescent="0.2">
      <c r="A46" s="1131"/>
      <c r="B46" s="652"/>
      <c r="C46" s="197" t="s">
        <v>3</v>
      </c>
      <c r="D46" s="107">
        <f t="shared" si="2"/>
        <v>61041.7</v>
      </c>
      <c r="E46" s="107">
        <f t="shared" si="2"/>
        <v>38691.379999999997</v>
      </c>
      <c r="F46" s="68">
        <f t="shared" si="3"/>
        <v>63.385161291379497</v>
      </c>
      <c r="G46" s="107">
        <f>E46</f>
        <v>38691.379999999997</v>
      </c>
      <c r="H46" s="130"/>
      <c r="I46" s="14"/>
      <c r="J46" s="14"/>
      <c r="K46" s="14"/>
      <c r="L46" s="14"/>
      <c r="M46" s="14"/>
    </row>
    <row r="47" spans="1:13" s="35" customFormat="1" ht="55.5" customHeight="1" x14ac:dyDescent="0.2">
      <c r="A47" s="1129" t="s">
        <v>10</v>
      </c>
      <c r="B47" s="613" t="s">
        <v>37</v>
      </c>
      <c r="C47" s="203" t="s">
        <v>2</v>
      </c>
      <c r="D47" s="107">
        <f t="shared" si="2"/>
        <v>498</v>
      </c>
      <c r="E47" s="107">
        <f t="shared" si="2"/>
        <v>0</v>
      </c>
      <c r="F47" s="68">
        <f t="shared" si="3"/>
        <v>0</v>
      </c>
      <c r="G47" s="107">
        <f>G49</f>
        <v>0</v>
      </c>
      <c r="H47" s="130"/>
      <c r="I47" s="14"/>
      <c r="J47" s="14"/>
      <c r="K47" s="14"/>
      <c r="L47" s="14"/>
      <c r="M47" s="14"/>
    </row>
    <row r="48" spans="1:13" s="35" customFormat="1" ht="53.25" customHeight="1" x14ac:dyDescent="0.2">
      <c r="A48" s="1131"/>
      <c r="B48" s="610"/>
      <c r="C48" s="197" t="s">
        <v>3</v>
      </c>
      <c r="D48" s="107">
        <f t="shared" si="2"/>
        <v>61041.7</v>
      </c>
      <c r="E48" s="107">
        <f t="shared" si="2"/>
        <v>38691.379999999997</v>
      </c>
      <c r="F48" s="68">
        <f t="shared" si="3"/>
        <v>63.385161291379497</v>
      </c>
      <c r="G48" s="107">
        <f>E48</f>
        <v>38691.379999999997</v>
      </c>
      <c r="H48" s="130"/>
      <c r="I48" s="14"/>
      <c r="J48" s="14"/>
      <c r="K48" s="14"/>
      <c r="L48" s="14"/>
      <c r="M48" s="14"/>
    </row>
    <row r="49" spans="1:13" s="35" customFormat="1" ht="48" customHeight="1" x14ac:dyDescent="0.2">
      <c r="A49" s="1129" t="s">
        <v>11</v>
      </c>
      <c r="B49" s="613" t="s">
        <v>38</v>
      </c>
      <c r="C49" s="203" t="s">
        <v>2</v>
      </c>
      <c r="D49" s="107">
        <v>498</v>
      </c>
      <c r="E49" s="107">
        <v>0</v>
      </c>
      <c r="F49" s="68">
        <f t="shared" si="3"/>
        <v>0</v>
      </c>
      <c r="G49" s="107">
        <f>E49</f>
        <v>0</v>
      </c>
      <c r="H49" s="613" t="s">
        <v>1209</v>
      </c>
      <c r="I49" s="14"/>
      <c r="J49" s="14"/>
      <c r="K49" s="14"/>
      <c r="L49" s="14"/>
      <c r="M49" s="14"/>
    </row>
    <row r="50" spans="1:13" s="35" customFormat="1" ht="87.75" customHeight="1" x14ac:dyDescent="0.2">
      <c r="A50" s="1131"/>
      <c r="B50" s="610"/>
      <c r="C50" s="197" t="s">
        <v>3</v>
      </c>
      <c r="D50" s="107">
        <v>61041.7</v>
      </c>
      <c r="E50" s="107">
        <v>38691.379999999997</v>
      </c>
      <c r="F50" s="68">
        <f t="shared" si="3"/>
        <v>63.385161291379497</v>
      </c>
      <c r="G50" s="107">
        <f>E50</f>
        <v>38691.379999999997</v>
      </c>
      <c r="H50" s="610"/>
      <c r="I50" s="14"/>
      <c r="J50" s="14"/>
      <c r="K50" s="14"/>
      <c r="L50" s="14"/>
      <c r="M50" s="14"/>
    </row>
    <row r="51" spans="1:13" s="35" customFormat="1" ht="45" customHeight="1" x14ac:dyDescent="0.2">
      <c r="A51" s="579" t="s">
        <v>1204</v>
      </c>
      <c r="B51" s="1136"/>
      <c r="C51" s="1136"/>
      <c r="D51" s="1136"/>
      <c r="E51" s="1136"/>
      <c r="F51" s="1136"/>
      <c r="G51" s="1136"/>
      <c r="H51" s="485"/>
      <c r="I51" s="14"/>
      <c r="J51" s="14"/>
      <c r="K51" s="14"/>
      <c r="L51" s="14"/>
      <c r="M51" s="14"/>
    </row>
    <row r="52" spans="1:13" s="35" customFormat="1" ht="45" customHeight="1" x14ac:dyDescent="0.2">
      <c r="A52" s="737"/>
      <c r="B52" s="913" t="s">
        <v>52</v>
      </c>
      <c r="C52" s="195" t="s">
        <v>1</v>
      </c>
      <c r="D52" s="43">
        <f>D53+D54+D55</f>
        <v>44800.3</v>
      </c>
      <c r="E52" s="43">
        <f>E53+E54+E55</f>
        <v>21677.71</v>
      </c>
      <c r="F52" s="70">
        <f t="shared" ref="F52:F58" si="4">E52/D52*100</f>
        <v>48.387421512802362</v>
      </c>
      <c r="G52" s="43">
        <f>G53+G54+G55</f>
        <v>21677.71</v>
      </c>
      <c r="H52" s="130"/>
      <c r="I52" s="14"/>
      <c r="J52" s="14"/>
      <c r="K52" s="14"/>
      <c r="L52" s="14"/>
      <c r="M52" s="14"/>
    </row>
    <row r="53" spans="1:13" s="35" customFormat="1" ht="47.25" customHeight="1" x14ac:dyDescent="0.2">
      <c r="A53" s="1125"/>
      <c r="B53" s="1127"/>
      <c r="C53" s="195" t="s">
        <v>244</v>
      </c>
      <c r="D53" s="43">
        <f t="shared" ref="D53:E55" si="5">D56</f>
        <v>3400</v>
      </c>
      <c r="E53" s="43">
        <f t="shared" si="5"/>
        <v>3260.42</v>
      </c>
      <c r="F53" s="70">
        <f t="shared" si="4"/>
        <v>95.894705882352952</v>
      </c>
      <c r="G53" s="43">
        <f>G56</f>
        <v>3260.42</v>
      </c>
      <c r="H53" s="130"/>
      <c r="I53" s="14"/>
      <c r="J53" s="14"/>
      <c r="K53" s="14"/>
      <c r="L53" s="14"/>
      <c r="M53" s="14"/>
    </row>
    <row r="54" spans="1:13" s="35" customFormat="1" ht="48" customHeight="1" x14ac:dyDescent="0.2">
      <c r="A54" s="1125"/>
      <c r="B54" s="1127"/>
      <c r="C54" s="195" t="s">
        <v>2</v>
      </c>
      <c r="D54" s="43">
        <f t="shared" si="5"/>
        <v>20600</v>
      </c>
      <c r="E54" s="43">
        <f t="shared" si="5"/>
        <v>6329.05</v>
      </c>
      <c r="F54" s="70">
        <f t="shared" si="4"/>
        <v>30.723543689320387</v>
      </c>
      <c r="G54" s="43">
        <f>G57</f>
        <v>6329.05</v>
      </c>
      <c r="H54" s="130"/>
      <c r="I54" s="14"/>
      <c r="J54" s="14"/>
      <c r="K54" s="14"/>
      <c r="L54" s="14"/>
      <c r="M54" s="14"/>
    </row>
    <row r="55" spans="1:13" s="35" customFormat="1" ht="71.25" x14ac:dyDescent="0.2">
      <c r="A55" s="1126"/>
      <c r="B55" s="1128"/>
      <c r="C55" s="195" t="s">
        <v>3</v>
      </c>
      <c r="D55" s="43">
        <f t="shared" si="5"/>
        <v>20800.3</v>
      </c>
      <c r="E55" s="43">
        <f t="shared" si="5"/>
        <v>12088.24</v>
      </c>
      <c r="F55" s="70">
        <f t="shared" si="4"/>
        <v>58.115700254323258</v>
      </c>
      <c r="G55" s="43">
        <f>G58</f>
        <v>12088.24</v>
      </c>
      <c r="H55" s="130"/>
      <c r="I55" s="14"/>
      <c r="J55" s="14"/>
      <c r="K55" s="14"/>
      <c r="L55" s="14"/>
      <c r="M55" s="14"/>
    </row>
    <row r="56" spans="1:13" s="35" customFormat="1" ht="56.25" customHeight="1" x14ac:dyDescent="0.2">
      <c r="A56" s="1137" t="s">
        <v>9</v>
      </c>
      <c r="B56" s="891" t="s">
        <v>39</v>
      </c>
      <c r="C56" s="203" t="s">
        <v>244</v>
      </c>
      <c r="D56" s="107">
        <f>D67</f>
        <v>3400</v>
      </c>
      <c r="E56" s="107">
        <f>E67</f>
        <v>3260.42</v>
      </c>
      <c r="F56" s="68">
        <f t="shared" si="4"/>
        <v>95.894705882352952</v>
      </c>
      <c r="G56" s="107">
        <f>G67</f>
        <v>3260.42</v>
      </c>
      <c r="H56" s="130"/>
      <c r="I56" s="14"/>
      <c r="J56" s="14"/>
      <c r="K56" s="14"/>
      <c r="L56" s="14"/>
      <c r="M56" s="14"/>
    </row>
    <row r="57" spans="1:13" s="35" customFormat="1" ht="77.25" customHeight="1" x14ac:dyDescent="0.2">
      <c r="A57" s="1137"/>
      <c r="B57" s="891"/>
      <c r="C57" s="203" t="s">
        <v>2</v>
      </c>
      <c r="D57" s="107">
        <f>D61+D65</f>
        <v>20600</v>
      </c>
      <c r="E57" s="107">
        <f>E61+E65</f>
        <v>6329.05</v>
      </c>
      <c r="F57" s="68">
        <f t="shared" si="4"/>
        <v>30.723543689320387</v>
      </c>
      <c r="G57" s="107">
        <f>G61+G65</f>
        <v>6329.05</v>
      </c>
      <c r="H57" s="130"/>
      <c r="I57" s="14"/>
      <c r="J57" s="14"/>
      <c r="K57" s="14"/>
      <c r="L57" s="14"/>
      <c r="M57" s="14"/>
    </row>
    <row r="58" spans="1:13" s="35" customFormat="1" ht="75" customHeight="1" x14ac:dyDescent="0.2">
      <c r="A58" s="1137"/>
      <c r="B58" s="891"/>
      <c r="C58" s="197" t="s">
        <v>3</v>
      </c>
      <c r="D58" s="107">
        <f>D59+D62+D66</f>
        <v>20800.3</v>
      </c>
      <c r="E58" s="107">
        <f>E59+E62+E66</f>
        <v>12088.24</v>
      </c>
      <c r="F58" s="68">
        <f t="shared" si="4"/>
        <v>58.115700254323258</v>
      </c>
      <c r="G58" s="107">
        <f>G59+G62+G66</f>
        <v>12088.24</v>
      </c>
      <c r="H58" s="130"/>
      <c r="I58" s="14"/>
      <c r="J58" s="14"/>
      <c r="K58" s="14"/>
      <c r="L58" s="14"/>
      <c r="M58" s="14"/>
    </row>
    <row r="59" spans="1:13" s="35" customFormat="1" ht="90" customHeight="1" x14ac:dyDescent="0.2">
      <c r="A59" s="207" t="s">
        <v>10</v>
      </c>
      <c r="B59" s="209" t="s">
        <v>40</v>
      </c>
      <c r="C59" s="197" t="s">
        <v>3</v>
      </c>
      <c r="D59" s="107">
        <f>D60</f>
        <v>3275</v>
      </c>
      <c r="E59" s="107">
        <f>E60</f>
        <v>776.56</v>
      </c>
      <c r="F59" s="68">
        <v>0</v>
      </c>
      <c r="G59" s="107">
        <f>E59</f>
        <v>776.56</v>
      </c>
      <c r="H59" s="130"/>
      <c r="I59" s="14"/>
      <c r="J59" s="14"/>
      <c r="K59" s="14"/>
      <c r="L59" s="14"/>
      <c r="M59" s="14"/>
    </row>
    <row r="60" spans="1:13" s="35" customFormat="1" ht="198" customHeight="1" x14ac:dyDescent="0.2">
      <c r="A60" s="207" t="s">
        <v>12</v>
      </c>
      <c r="B60" s="209" t="s">
        <v>84</v>
      </c>
      <c r="C60" s="290" t="s">
        <v>3</v>
      </c>
      <c r="D60" s="107">
        <v>3275</v>
      </c>
      <c r="E60" s="107">
        <v>776.56</v>
      </c>
      <c r="F60" s="68">
        <f>E60/D60*100</f>
        <v>23.711755725190837</v>
      </c>
      <c r="G60" s="107">
        <f>E60</f>
        <v>776.56</v>
      </c>
      <c r="H60" s="209" t="s">
        <v>1211</v>
      </c>
      <c r="I60" s="14"/>
      <c r="J60" s="14"/>
      <c r="K60" s="14"/>
      <c r="L60" s="14"/>
      <c r="M60" s="14"/>
    </row>
    <row r="61" spans="1:13" s="35" customFormat="1" ht="52.5" customHeight="1" x14ac:dyDescent="0.2">
      <c r="A61" s="1137" t="s">
        <v>13</v>
      </c>
      <c r="B61" s="822" t="s">
        <v>41</v>
      </c>
      <c r="C61" s="203" t="s">
        <v>2</v>
      </c>
      <c r="D61" s="107">
        <v>0</v>
      </c>
      <c r="E61" s="107">
        <v>0</v>
      </c>
      <c r="F61" s="68">
        <v>0</v>
      </c>
      <c r="G61" s="107">
        <f>E61</f>
        <v>0</v>
      </c>
      <c r="H61" s="130"/>
      <c r="I61" s="14"/>
      <c r="J61" s="14"/>
      <c r="K61" s="14"/>
      <c r="L61" s="14"/>
      <c r="M61" s="14"/>
    </row>
    <row r="62" spans="1:13" s="35" customFormat="1" ht="97.5" customHeight="1" x14ac:dyDescent="0.2">
      <c r="A62" s="1137"/>
      <c r="B62" s="822"/>
      <c r="C62" s="197" t="s">
        <v>3</v>
      </c>
      <c r="D62" s="107">
        <f>D63</f>
        <v>2685.3</v>
      </c>
      <c r="E62" s="107">
        <f>E63</f>
        <v>1722.21</v>
      </c>
      <c r="F62" s="68">
        <f>E62/D62*100</f>
        <v>64.134733549324096</v>
      </c>
      <c r="G62" s="107">
        <f>G63</f>
        <v>1722.21</v>
      </c>
      <c r="H62" s="130"/>
      <c r="I62" s="14"/>
      <c r="J62" s="14"/>
      <c r="K62" s="14"/>
      <c r="L62" s="14"/>
      <c r="M62" s="14"/>
    </row>
    <row r="63" spans="1:13" s="35" customFormat="1" ht="121.5" customHeight="1" x14ac:dyDescent="0.2">
      <c r="A63" s="207" t="s">
        <v>42</v>
      </c>
      <c r="B63" s="209" t="s">
        <v>85</v>
      </c>
      <c r="C63" s="290" t="s">
        <v>3</v>
      </c>
      <c r="D63" s="107">
        <f>2675.3+10</f>
        <v>2685.3</v>
      </c>
      <c r="E63" s="107">
        <f>8.79+1713.42</f>
        <v>1722.21</v>
      </c>
      <c r="F63" s="68">
        <f>E63/D63*100</f>
        <v>64.134733549324096</v>
      </c>
      <c r="G63" s="107">
        <f>E63</f>
        <v>1722.21</v>
      </c>
      <c r="H63" s="209" t="s">
        <v>1212</v>
      </c>
      <c r="I63" s="14"/>
      <c r="J63" s="14"/>
      <c r="K63" s="14"/>
      <c r="L63" s="14"/>
      <c r="M63" s="14"/>
    </row>
    <row r="64" spans="1:13" s="35" customFormat="1" ht="76.5" customHeight="1" x14ac:dyDescent="0.2">
      <c r="A64" s="1129" t="s">
        <v>19</v>
      </c>
      <c r="B64" s="613" t="s">
        <v>43</v>
      </c>
      <c r="C64" s="203" t="s">
        <v>244</v>
      </c>
      <c r="D64" s="107">
        <f t="shared" ref="D64:E66" si="6">D67</f>
        <v>3400</v>
      </c>
      <c r="E64" s="107">
        <f t="shared" si="6"/>
        <v>3260.42</v>
      </c>
      <c r="F64" s="68">
        <f>E64/D64*100</f>
        <v>95.894705882352952</v>
      </c>
      <c r="G64" s="107">
        <f>G67</f>
        <v>3260.42</v>
      </c>
      <c r="H64" s="111"/>
      <c r="I64" s="14"/>
      <c r="J64" s="14"/>
      <c r="K64" s="14"/>
      <c r="L64" s="14"/>
      <c r="M64" s="14"/>
    </row>
    <row r="65" spans="1:13" s="35" customFormat="1" ht="72" customHeight="1" x14ac:dyDescent="0.2">
      <c r="A65" s="1130"/>
      <c r="B65" s="659"/>
      <c r="C65" s="203" t="s">
        <v>2</v>
      </c>
      <c r="D65" s="107">
        <f t="shared" si="6"/>
        <v>20600</v>
      </c>
      <c r="E65" s="107">
        <f t="shared" si="6"/>
        <v>6329.05</v>
      </c>
      <c r="F65" s="68">
        <f>E65/D65*100</f>
        <v>30.723543689320387</v>
      </c>
      <c r="G65" s="107">
        <f>G68</f>
        <v>6329.05</v>
      </c>
      <c r="H65" s="111"/>
      <c r="I65" s="14"/>
      <c r="J65" s="14"/>
      <c r="K65" s="14"/>
      <c r="L65" s="14"/>
      <c r="M65" s="14"/>
    </row>
    <row r="66" spans="1:13" s="35" customFormat="1" ht="93.75" customHeight="1" x14ac:dyDescent="0.2">
      <c r="A66" s="1131"/>
      <c r="B66" s="610"/>
      <c r="C66" s="197" t="s">
        <v>3</v>
      </c>
      <c r="D66" s="107">
        <f t="shared" si="6"/>
        <v>14840</v>
      </c>
      <c r="E66" s="107">
        <f t="shared" si="6"/>
        <v>9589.4699999999993</v>
      </c>
      <c r="F66" s="68">
        <v>0</v>
      </c>
      <c r="G66" s="107">
        <f>G69</f>
        <v>9589.4699999999993</v>
      </c>
      <c r="H66" s="111"/>
      <c r="I66" s="14"/>
      <c r="J66" s="14"/>
      <c r="K66" s="14"/>
      <c r="L66" s="14"/>
      <c r="M66" s="14"/>
    </row>
    <row r="67" spans="1:13" s="35" customFormat="1" ht="258.75" customHeight="1" x14ac:dyDescent="0.2">
      <c r="A67" s="1129" t="s">
        <v>44</v>
      </c>
      <c r="B67" s="613" t="s">
        <v>45</v>
      </c>
      <c r="C67" s="209" t="s">
        <v>244</v>
      </c>
      <c r="D67" s="107">
        <v>3400</v>
      </c>
      <c r="E67" s="107">
        <v>3260.42</v>
      </c>
      <c r="F67" s="68">
        <f>E67/D67*100</f>
        <v>95.894705882352952</v>
      </c>
      <c r="G67" s="107">
        <f>E67</f>
        <v>3260.42</v>
      </c>
      <c r="H67" s="112" t="s">
        <v>1213</v>
      </c>
      <c r="I67" s="14"/>
      <c r="J67" s="14"/>
      <c r="K67" s="14"/>
      <c r="L67" s="14"/>
      <c r="M67" s="14"/>
    </row>
    <row r="68" spans="1:13" s="35" customFormat="1" ht="375" x14ac:dyDescent="0.2">
      <c r="A68" s="1130"/>
      <c r="B68" s="659"/>
      <c r="C68" s="209" t="s">
        <v>2</v>
      </c>
      <c r="D68" s="107">
        <f>6600+14000</f>
        <v>20600</v>
      </c>
      <c r="E68" s="107">
        <v>6329.05</v>
      </c>
      <c r="F68" s="68">
        <f>E68/D68*100</f>
        <v>30.723543689320387</v>
      </c>
      <c r="G68" s="107">
        <f>E68</f>
        <v>6329.05</v>
      </c>
      <c r="H68" s="112" t="s">
        <v>1214</v>
      </c>
      <c r="I68" s="14"/>
      <c r="J68" s="14"/>
      <c r="K68" s="14"/>
      <c r="L68" s="14"/>
      <c r="M68" s="14"/>
    </row>
    <row r="69" spans="1:13" s="35" customFormat="1" ht="257.25" customHeight="1" x14ac:dyDescent="0.2">
      <c r="A69" s="1131"/>
      <c r="B69" s="610"/>
      <c r="C69" s="197" t="s">
        <v>3</v>
      </c>
      <c r="D69" s="107">
        <f>10000+4840</f>
        <v>14840</v>
      </c>
      <c r="E69" s="107">
        <v>9589.4699999999993</v>
      </c>
      <c r="F69" s="68">
        <f>E69/D69*100</f>
        <v>64.619070080862528</v>
      </c>
      <c r="G69" s="107">
        <f>E69</f>
        <v>9589.4699999999993</v>
      </c>
      <c r="H69" s="209" t="s">
        <v>1215</v>
      </c>
      <c r="I69" s="14"/>
      <c r="J69" s="14"/>
      <c r="K69" s="14"/>
      <c r="L69" s="14"/>
      <c r="M69" s="14"/>
    </row>
    <row r="70" spans="1:13" s="35" customFormat="1" ht="32.25" customHeight="1" x14ac:dyDescent="0.2">
      <c r="A70" s="579" t="s">
        <v>88</v>
      </c>
      <c r="B70" s="579"/>
      <c r="C70" s="579"/>
      <c r="D70" s="579"/>
      <c r="E70" s="579"/>
      <c r="F70" s="579"/>
      <c r="G70" s="579"/>
      <c r="H70" s="485"/>
      <c r="I70" s="14"/>
      <c r="J70" s="14"/>
      <c r="K70" s="14"/>
      <c r="L70" s="14"/>
      <c r="M70" s="14"/>
    </row>
    <row r="71" spans="1:13" s="35" customFormat="1" ht="30" customHeight="1" x14ac:dyDescent="0.2">
      <c r="A71" s="910"/>
      <c r="B71" s="907" t="s">
        <v>52</v>
      </c>
      <c r="C71" s="195" t="s">
        <v>1</v>
      </c>
      <c r="D71" s="43">
        <f>D72</f>
        <v>59558</v>
      </c>
      <c r="E71" s="43">
        <f>E72</f>
        <v>38877.97</v>
      </c>
      <c r="F71" s="70">
        <f t="shared" ref="F71:F78" si="7">E71/D71*100</f>
        <v>65.277494207327308</v>
      </c>
      <c r="G71" s="43">
        <f>G72</f>
        <v>38877.97</v>
      </c>
      <c r="H71" s="130"/>
      <c r="I71" s="14"/>
      <c r="J71" s="14"/>
      <c r="K71" s="14"/>
      <c r="L71" s="14"/>
      <c r="M71" s="14"/>
    </row>
    <row r="72" spans="1:13" s="35" customFormat="1" ht="71.25" x14ac:dyDescent="0.2">
      <c r="A72" s="912"/>
      <c r="B72" s="909"/>
      <c r="C72" s="195" t="s">
        <v>3</v>
      </c>
      <c r="D72" s="43">
        <f>D73+D76</f>
        <v>59558</v>
      </c>
      <c r="E72" s="43">
        <f>E73+E76</f>
        <v>38877.97</v>
      </c>
      <c r="F72" s="70">
        <f t="shared" si="7"/>
        <v>65.277494207327308</v>
      </c>
      <c r="G72" s="43">
        <f>G73+G76</f>
        <v>38877.97</v>
      </c>
      <c r="H72" s="130"/>
      <c r="I72" s="14"/>
      <c r="J72" s="14"/>
      <c r="K72" s="14"/>
      <c r="L72" s="14"/>
      <c r="M72" s="14"/>
    </row>
    <row r="73" spans="1:13" s="35" customFormat="1" ht="189.75" customHeight="1" x14ac:dyDescent="0.2">
      <c r="A73" s="213" t="s">
        <v>9</v>
      </c>
      <c r="B73" s="208" t="s">
        <v>46</v>
      </c>
      <c r="C73" s="197" t="s">
        <v>3</v>
      </c>
      <c r="D73" s="107">
        <f>D74</f>
        <v>15633</v>
      </c>
      <c r="E73" s="107">
        <f>E75</f>
        <v>9398.4</v>
      </c>
      <c r="F73" s="68">
        <f t="shared" si="7"/>
        <v>60.118979082709643</v>
      </c>
      <c r="G73" s="107">
        <f>G75</f>
        <v>9398.4</v>
      </c>
      <c r="H73" s="130"/>
      <c r="I73" s="14"/>
      <c r="J73" s="14"/>
      <c r="K73" s="14"/>
      <c r="L73" s="14"/>
      <c r="M73" s="14"/>
    </row>
    <row r="74" spans="1:13" s="35" customFormat="1" ht="105" x14ac:dyDescent="0.2">
      <c r="A74" s="213" t="s">
        <v>10</v>
      </c>
      <c r="B74" s="209" t="s">
        <v>47</v>
      </c>
      <c r="C74" s="197" t="s">
        <v>3</v>
      </c>
      <c r="D74" s="107">
        <f>D75</f>
        <v>15633</v>
      </c>
      <c r="E74" s="107">
        <f>E75</f>
        <v>9398.4</v>
      </c>
      <c r="F74" s="68">
        <f t="shared" si="7"/>
        <v>60.118979082709643</v>
      </c>
      <c r="G74" s="107">
        <f>E74</f>
        <v>9398.4</v>
      </c>
      <c r="H74" s="209"/>
      <c r="I74" s="14"/>
      <c r="J74" s="14"/>
      <c r="K74" s="14"/>
      <c r="L74" s="14"/>
      <c r="M74" s="14"/>
    </row>
    <row r="75" spans="1:13" s="35" customFormat="1" ht="120" x14ac:dyDescent="0.2">
      <c r="A75" s="213" t="s">
        <v>11</v>
      </c>
      <c r="B75" s="209" t="s">
        <v>48</v>
      </c>
      <c r="C75" s="197" t="s">
        <v>3</v>
      </c>
      <c r="D75" s="107">
        <v>15633</v>
      </c>
      <c r="E75" s="107">
        <v>9398.4</v>
      </c>
      <c r="F75" s="68">
        <f t="shared" si="7"/>
        <v>60.118979082709643</v>
      </c>
      <c r="G75" s="107">
        <f>E75</f>
        <v>9398.4</v>
      </c>
      <c r="H75" s="209" t="s">
        <v>1209</v>
      </c>
      <c r="I75" s="14"/>
      <c r="J75" s="14"/>
      <c r="K75" s="14"/>
      <c r="L75" s="14"/>
      <c r="M75" s="14"/>
    </row>
    <row r="76" spans="1:13" s="35" customFormat="1" ht="141" customHeight="1" x14ac:dyDescent="0.2">
      <c r="A76" s="213" t="s">
        <v>15</v>
      </c>
      <c r="B76" s="208" t="s">
        <v>49</v>
      </c>
      <c r="C76" s="197" t="s">
        <v>3</v>
      </c>
      <c r="D76" s="107">
        <f>D77</f>
        <v>43925</v>
      </c>
      <c r="E76" s="107">
        <f>E78</f>
        <v>29479.57</v>
      </c>
      <c r="F76" s="68">
        <f t="shared" si="7"/>
        <v>67.11342060330108</v>
      </c>
      <c r="G76" s="107">
        <f>G78</f>
        <v>29479.57</v>
      </c>
      <c r="H76" s="130"/>
      <c r="I76" s="14"/>
      <c r="J76" s="14"/>
      <c r="K76" s="14"/>
      <c r="L76" s="14"/>
      <c r="M76" s="14"/>
    </row>
    <row r="77" spans="1:13" s="35" customFormat="1" ht="60" x14ac:dyDescent="0.2">
      <c r="A77" s="213" t="s">
        <v>16</v>
      </c>
      <c r="B77" s="209" t="s">
        <v>50</v>
      </c>
      <c r="C77" s="197" t="s">
        <v>3</v>
      </c>
      <c r="D77" s="107">
        <f>D78</f>
        <v>43925</v>
      </c>
      <c r="E77" s="107">
        <f>E78</f>
        <v>29479.57</v>
      </c>
      <c r="F77" s="68">
        <f t="shared" si="7"/>
        <v>67.11342060330108</v>
      </c>
      <c r="G77" s="107">
        <f>E77</f>
        <v>29479.57</v>
      </c>
      <c r="H77" s="209" t="s">
        <v>79</v>
      </c>
      <c r="I77" s="14"/>
      <c r="J77" s="14"/>
      <c r="K77" s="14"/>
      <c r="L77" s="14"/>
      <c r="M77" s="14"/>
    </row>
    <row r="78" spans="1:13" s="35" customFormat="1" ht="155.25" customHeight="1" x14ac:dyDescent="0.2">
      <c r="A78" s="213" t="s">
        <v>17</v>
      </c>
      <c r="B78" s="209" t="s">
        <v>51</v>
      </c>
      <c r="C78" s="197" t="s">
        <v>3</v>
      </c>
      <c r="D78" s="44">
        <v>43925</v>
      </c>
      <c r="E78" s="44">
        <v>29479.57</v>
      </c>
      <c r="F78" s="68">
        <f t="shared" si="7"/>
        <v>67.11342060330108</v>
      </c>
      <c r="G78" s="44">
        <f>E78</f>
        <v>29479.57</v>
      </c>
      <c r="H78" s="209" t="s">
        <v>1209</v>
      </c>
      <c r="I78" s="14"/>
      <c r="J78" s="14"/>
      <c r="K78" s="14"/>
      <c r="L78" s="14"/>
      <c r="M78" s="14"/>
    </row>
    <row r="79" spans="1:13" ht="29.25" customHeight="1" x14ac:dyDescent="0.2">
      <c r="A79" s="918" t="s">
        <v>96</v>
      </c>
      <c r="B79" s="919"/>
      <c r="C79" s="919"/>
      <c r="D79" s="919"/>
      <c r="E79" s="919"/>
      <c r="F79" s="919"/>
      <c r="G79" s="919"/>
      <c r="H79" s="920"/>
    </row>
    <row r="80" spans="1:13" ht="29.25" customHeight="1" x14ac:dyDescent="0.2">
      <c r="A80" s="884"/>
      <c r="B80" s="891" t="s">
        <v>18</v>
      </c>
      <c r="C80" s="31" t="s">
        <v>1</v>
      </c>
      <c r="D80" s="43">
        <f>D81+D82+D83+D84</f>
        <v>4510535.93</v>
      </c>
      <c r="E80" s="43">
        <f>E81+E82+E83+E84</f>
        <v>2479406.9099999997</v>
      </c>
      <c r="F80" s="70">
        <f>E80/D80*100</f>
        <v>54.969230895806206</v>
      </c>
      <c r="G80" s="43">
        <f>E80</f>
        <v>2479406.9099999997</v>
      </c>
      <c r="H80" s="164"/>
    </row>
    <row r="81" spans="1:8" ht="48" customHeight="1" x14ac:dyDescent="0.2">
      <c r="A81" s="884"/>
      <c r="B81" s="891"/>
      <c r="C81" s="31" t="s">
        <v>8</v>
      </c>
      <c r="D81" s="43">
        <f t="shared" ref="D81:E84" si="8">D87+D257+D560+D719</f>
        <v>0</v>
      </c>
      <c r="E81" s="43">
        <f t="shared" si="8"/>
        <v>0</v>
      </c>
      <c r="F81" s="70">
        <v>0</v>
      </c>
      <c r="G81" s="43">
        <f>E81</f>
        <v>0</v>
      </c>
      <c r="H81" s="208"/>
    </row>
    <row r="82" spans="1:8" ht="57" x14ac:dyDescent="0.2">
      <c r="A82" s="884"/>
      <c r="B82" s="891"/>
      <c r="C82" s="31" t="s">
        <v>2</v>
      </c>
      <c r="D82" s="43">
        <f t="shared" si="8"/>
        <v>2445121.2999999998</v>
      </c>
      <c r="E82" s="43">
        <f t="shared" si="8"/>
        <v>1471278.0499999998</v>
      </c>
      <c r="F82" s="70">
        <f t="shared" ref="F82:F100" si="9">E82/D82*100</f>
        <v>60.171986150543944</v>
      </c>
      <c r="G82" s="43">
        <f>E82</f>
        <v>1471278.0499999998</v>
      </c>
      <c r="H82" s="208"/>
    </row>
    <row r="83" spans="1:8" ht="65.25" customHeight="1" x14ac:dyDescent="0.2">
      <c r="A83" s="884"/>
      <c r="B83" s="891"/>
      <c r="C83" s="31" t="s">
        <v>3</v>
      </c>
      <c r="D83" s="43">
        <f t="shared" si="8"/>
        <v>1147528.6299999999</v>
      </c>
      <c r="E83" s="43">
        <f t="shared" si="8"/>
        <v>623724.21</v>
      </c>
      <c r="F83" s="70">
        <f t="shared" si="9"/>
        <v>54.353694861626245</v>
      </c>
      <c r="G83" s="43">
        <f>E83</f>
        <v>623724.21</v>
      </c>
      <c r="H83" s="208"/>
    </row>
    <row r="84" spans="1:8" ht="28.5" x14ac:dyDescent="0.2">
      <c r="A84" s="884"/>
      <c r="B84" s="891"/>
      <c r="C84" s="31" t="s">
        <v>97</v>
      </c>
      <c r="D84" s="43">
        <f t="shared" si="8"/>
        <v>917886</v>
      </c>
      <c r="E84" s="43">
        <f t="shared" si="8"/>
        <v>384404.65</v>
      </c>
      <c r="F84" s="70">
        <f t="shared" si="9"/>
        <v>41.879345583220577</v>
      </c>
      <c r="G84" s="43">
        <f>E84</f>
        <v>384404.65</v>
      </c>
      <c r="H84" s="208"/>
    </row>
    <row r="85" spans="1:8" ht="25.5" customHeight="1" x14ac:dyDescent="0.2">
      <c r="A85" s="892" t="s">
        <v>783</v>
      </c>
      <c r="B85" s="893"/>
      <c r="C85" s="893"/>
      <c r="D85" s="893"/>
      <c r="E85" s="893"/>
      <c r="F85" s="893"/>
      <c r="G85" s="893"/>
      <c r="H85" s="894"/>
    </row>
    <row r="86" spans="1:8" ht="14.25" customHeight="1" x14ac:dyDescent="0.2">
      <c r="A86" s="884"/>
      <c r="B86" s="891" t="s">
        <v>52</v>
      </c>
      <c r="C86" s="31" t="s">
        <v>1</v>
      </c>
      <c r="D86" s="43">
        <f>D87+D88+D89+D90</f>
        <v>1691042.28</v>
      </c>
      <c r="E86" s="43">
        <f>E87+E88+E89+E90</f>
        <v>808343.38000000012</v>
      </c>
      <c r="F86" s="70">
        <f t="shared" si="9"/>
        <v>47.801488440608367</v>
      </c>
      <c r="G86" s="43">
        <f>E86</f>
        <v>808343.38000000012</v>
      </c>
      <c r="H86" s="208"/>
    </row>
    <row r="87" spans="1:8" ht="47.25" customHeight="1" x14ac:dyDescent="0.2">
      <c r="A87" s="884"/>
      <c r="B87" s="891"/>
      <c r="C87" s="31" t="s">
        <v>8</v>
      </c>
      <c r="D87" s="43">
        <f t="shared" ref="D87:E90" si="10">D92+D147</f>
        <v>0</v>
      </c>
      <c r="E87" s="43">
        <f t="shared" si="10"/>
        <v>0</v>
      </c>
      <c r="F87" s="70">
        <v>0</v>
      </c>
      <c r="G87" s="43">
        <f>E87</f>
        <v>0</v>
      </c>
      <c r="H87" s="208"/>
    </row>
    <row r="88" spans="1:8" ht="66.75" customHeight="1" x14ac:dyDescent="0.2">
      <c r="A88" s="884"/>
      <c r="B88" s="891"/>
      <c r="C88" s="31" t="s">
        <v>2</v>
      </c>
      <c r="D88" s="43">
        <f t="shared" si="10"/>
        <v>895475</v>
      </c>
      <c r="E88" s="43">
        <f t="shared" si="10"/>
        <v>524944.4800000001</v>
      </c>
      <c r="F88" s="70">
        <f t="shared" si="9"/>
        <v>58.621902342332291</v>
      </c>
      <c r="G88" s="43">
        <f>E88</f>
        <v>524944.4800000001</v>
      </c>
      <c r="H88" s="208"/>
    </row>
    <row r="89" spans="1:8" ht="63.75" customHeight="1" x14ac:dyDescent="0.2">
      <c r="A89" s="884"/>
      <c r="B89" s="891"/>
      <c r="C89" s="31" t="s">
        <v>3</v>
      </c>
      <c r="D89" s="43">
        <f t="shared" si="10"/>
        <v>323567.27999999997</v>
      </c>
      <c r="E89" s="43">
        <f t="shared" si="10"/>
        <v>181269.65</v>
      </c>
      <c r="F89" s="70">
        <f t="shared" si="9"/>
        <v>56.022243658258652</v>
      </c>
      <c r="G89" s="43">
        <f>E89</f>
        <v>181269.65</v>
      </c>
      <c r="H89" s="208"/>
    </row>
    <row r="90" spans="1:8" ht="28.5" x14ac:dyDescent="0.2">
      <c r="A90" s="884"/>
      <c r="B90" s="891"/>
      <c r="C90" s="31" t="s">
        <v>97</v>
      </c>
      <c r="D90" s="43">
        <f t="shared" si="10"/>
        <v>472000</v>
      </c>
      <c r="E90" s="43">
        <f t="shared" si="10"/>
        <v>102129.25</v>
      </c>
      <c r="F90" s="70">
        <f t="shared" si="9"/>
        <v>21.637552966101694</v>
      </c>
      <c r="G90" s="43">
        <f>E90</f>
        <v>102129.25</v>
      </c>
      <c r="H90" s="208"/>
    </row>
    <row r="91" spans="1:8" ht="22.5" customHeight="1" x14ac:dyDescent="0.2">
      <c r="A91" s="828">
        <v>1</v>
      </c>
      <c r="B91" s="650" t="s">
        <v>1035</v>
      </c>
      <c r="C91" s="290" t="s">
        <v>1</v>
      </c>
      <c r="D91" s="107">
        <f>D92+D93+D94+D95</f>
        <v>392650</v>
      </c>
      <c r="E91" s="107">
        <f>E92+E93+E94+E95</f>
        <v>3540.6</v>
      </c>
      <c r="F91" s="68">
        <f t="shared" si="9"/>
        <v>0.90171908824653002</v>
      </c>
      <c r="G91" s="107">
        <f>E91</f>
        <v>3540.6</v>
      </c>
      <c r="H91" s="209"/>
    </row>
    <row r="92" spans="1:8" ht="45.75" customHeight="1" x14ac:dyDescent="0.2">
      <c r="A92" s="811"/>
      <c r="B92" s="779"/>
      <c r="C92" s="290" t="s">
        <v>8</v>
      </c>
      <c r="D92" s="107">
        <f t="shared" ref="D92:E95" si="11">D97</f>
        <v>0</v>
      </c>
      <c r="E92" s="107">
        <f t="shared" si="11"/>
        <v>0</v>
      </c>
      <c r="F92" s="68">
        <v>0</v>
      </c>
      <c r="G92" s="107">
        <f>E92</f>
        <v>0</v>
      </c>
      <c r="H92" s="209"/>
    </row>
    <row r="93" spans="1:8" ht="45" customHeight="1" x14ac:dyDescent="0.2">
      <c r="A93" s="811"/>
      <c r="B93" s="779"/>
      <c r="C93" s="290" t="s">
        <v>2</v>
      </c>
      <c r="D93" s="107">
        <f t="shared" si="11"/>
        <v>52000</v>
      </c>
      <c r="E93" s="107">
        <f t="shared" si="11"/>
        <v>0</v>
      </c>
      <c r="F93" s="68">
        <v>0</v>
      </c>
      <c r="G93" s="107">
        <f>E93</f>
        <v>0</v>
      </c>
      <c r="H93" s="209"/>
    </row>
    <row r="94" spans="1:8" ht="50.25" customHeight="1" x14ac:dyDescent="0.2">
      <c r="A94" s="811"/>
      <c r="B94" s="779"/>
      <c r="C94" s="290" t="s">
        <v>3</v>
      </c>
      <c r="D94" s="107">
        <f t="shared" si="11"/>
        <v>16650</v>
      </c>
      <c r="E94" s="107">
        <f t="shared" si="11"/>
        <v>3540.6</v>
      </c>
      <c r="F94" s="68">
        <f t="shared" si="9"/>
        <v>21.264864864864862</v>
      </c>
      <c r="G94" s="107">
        <f>E94</f>
        <v>3540.6</v>
      </c>
      <c r="H94" s="209"/>
    </row>
    <row r="95" spans="1:8" ht="28.5" customHeight="1" x14ac:dyDescent="0.2">
      <c r="A95" s="812"/>
      <c r="B95" s="780"/>
      <c r="C95" s="290" t="s">
        <v>97</v>
      </c>
      <c r="D95" s="107">
        <f t="shared" si="11"/>
        <v>324000</v>
      </c>
      <c r="E95" s="107">
        <f t="shared" si="11"/>
        <v>0</v>
      </c>
      <c r="F95" s="68">
        <f t="shared" si="9"/>
        <v>0</v>
      </c>
      <c r="G95" s="107">
        <f>E95</f>
        <v>0</v>
      </c>
      <c r="H95" s="209"/>
    </row>
    <row r="96" spans="1:8" ht="15" customHeight="1" x14ac:dyDescent="0.2">
      <c r="A96" s="884">
        <v>1.1000000000000001</v>
      </c>
      <c r="B96" s="822" t="s">
        <v>98</v>
      </c>
      <c r="C96" s="290" t="s">
        <v>1</v>
      </c>
      <c r="D96" s="107">
        <f>D97+D98+D99+D100</f>
        <v>392650</v>
      </c>
      <c r="E96" s="107">
        <f>E97+E98+E99+E100</f>
        <v>3540.6</v>
      </c>
      <c r="F96" s="68">
        <f t="shared" si="9"/>
        <v>0.90171908824653002</v>
      </c>
      <c r="G96" s="107">
        <f>E96</f>
        <v>3540.6</v>
      </c>
      <c r="H96" s="209"/>
    </row>
    <row r="97" spans="1:8" ht="45" x14ac:dyDescent="0.2">
      <c r="A97" s="884"/>
      <c r="B97" s="822"/>
      <c r="C97" s="290" t="s">
        <v>8</v>
      </c>
      <c r="D97" s="107">
        <f t="shared" ref="D97:E100" si="12">D102+D107+D112+D117+D122+D127</f>
        <v>0</v>
      </c>
      <c r="E97" s="107">
        <f t="shared" si="12"/>
        <v>0</v>
      </c>
      <c r="F97" s="68">
        <v>0</v>
      </c>
      <c r="G97" s="107">
        <f>E97</f>
        <v>0</v>
      </c>
      <c r="H97" s="209"/>
    </row>
    <row r="98" spans="1:8" ht="45" customHeight="1" x14ac:dyDescent="0.2">
      <c r="A98" s="884"/>
      <c r="B98" s="822"/>
      <c r="C98" s="290" t="s">
        <v>2</v>
      </c>
      <c r="D98" s="107">
        <f t="shared" si="12"/>
        <v>52000</v>
      </c>
      <c r="E98" s="107">
        <f t="shared" si="12"/>
        <v>0</v>
      </c>
      <c r="F98" s="68">
        <v>0</v>
      </c>
      <c r="G98" s="107">
        <f>E98</f>
        <v>0</v>
      </c>
      <c r="H98" s="209"/>
    </row>
    <row r="99" spans="1:8" ht="45" customHeight="1" x14ac:dyDescent="0.2">
      <c r="A99" s="884"/>
      <c r="B99" s="822"/>
      <c r="C99" s="290" t="s">
        <v>3</v>
      </c>
      <c r="D99" s="107">
        <f>D104+D109+D114+D119+D124+D129</f>
        <v>16650</v>
      </c>
      <c r="E99" s="107">
        <f t="shared" si="12"/>
        <v>3540.6</v>
      </c>
      <c r="F99" s="68">
        <f t="shared" si="9"/>
        <v>21.264864864864862</v>
      </c>
      <c r="G99" s="107">
        <f>E99</f>
        <v>3540.6</v>
      </c>
      <c r="H99" s="209"/>
    </row>
    <row r="100" spans="1:8" ht="46.5" customHeight="1" x14ac:dyDescent="0.2">
      <c r="A100" s="884"/>
      <c r="B100" s="822"/>
      <c r="C100" s="290" t="s">
        <v>99</v>
      </c>
      <c r="D100" s="107">
        <f t="shared" si="12"/>
        <v>324000</v>
      </c>
      <c r="E100" s="107">
        <f t="shared" si="12"/>
        <v>0</v>
      </c>
      <c r="F100" s="68">
        <f t="shared" si="9"/>
        <v>0</v>
      </c>
      <c r="G100" s="107">
        <f>E100</f>
        <v>0</v>
      </c>
      <c r="H100" s="209" t="s">
        <v>100</v>
      </c>
    </row>
    <row r="101" spans="1:8" ht="15" customHeight="1" x14ac:dyDescent="0.2">
      <c r="A101" s="890" t="s">
        <v>11</v>
      </c>
      <c r="B101" s="613" t="s">
        <v>1037</v>
      </c>
      <c r="C101" s="290" t="s">
        <v>1</v>
      </c>
      <c r="D101" s="107">
        <f>D102+D103+D104+D105</f>
        <v>0</v>
      </c>
      <c r="E101" s="107">
        <f>E102+E103+E104+E105</f>
        <v>0</v>
      </c>
      <c r="F101" s="68">
        <v>0</v>
      </c>
      <c r="G101" s="107">
        <f>E101</f>
        <v>0</v>
      </c>
      <c r="H101" s="209"/>
    </row>
    <row r="102" spans="1:8" ht="45" customHeight="1" x14ac:dyDescent="0.2">
      <c r="A102" s="890"/>
      <c r="B102" s="779"/>
      <c r="C102" s="290" t="s">
        <v>8</v>
      </c>
      <c r="D102" s="107">
        <v>0</v>
      </c>
      <c r="E102" s="107">
        <v>0</v>
      </c>
      <c r="F102" s="68">
        <v>0</v>
      </c>
      <c r="G102" s="107">
        <f>E102</f>
        <v>0</v>
      </c>
      <c r="H102" s="209"/>
    </row>
    <row r="103" spans="1:8" ht="45" customHeight="1" x14ac:dyDescent="0.2">
      <c r="A103" s="890"/>
      <c r="B103" s="779"/>
      <c r="C103" s="290" t="s">
        <v>2</v>
      </c>
      <c r="D103" s="107">
        <v>0</v>
      </c>
      <c r="E103" s="107">
        <v>0</v>
      </c>
      <c r="F103" s="68">
        <v>0</v>
      </c>
      <c r="G103" s="107">
        <f>E103</f>
        <v>0</v>
      </c>
      <c r="H103" s="209"/>
    </row>
    <row r="104" spans="1:8" ht="45" customHeight="1" x14ac:dyDescent="0.2">
      <c r="A104" s="890"/>
      <c r="B104" s="779"/>
      <c r="C104" s="290" t="s">
        <v>3</v>
      </c>
      <c r="D104" s="107">
        <v>0</v>
      </c>
      <c r="E104" s="107">
        <v>0</v>
      </c>
      <c r="F104" s="68">
        <v>0</v>
      </c>
      <c r="G104" s="107">
        <f>E104</f>
        <v>0</v>
      </c>
      <c r="H104" s="209"/>
    </row>
    <row r="105" spans="1:8" ht="23.25" customHeight="1" x14ac:dyDescent="0.2">
      <c r="A105" s="890"/>
      <c r="B105" s="780"/>
      <c r="C105" s="290" t="s">
        <v>97</v>
      </c>
      <c r="D105" s="107">
        <v>0</v>
      </c>
      <c r="E105" s="107">
        <v>0</v>
      </c>
      <c r="F105" s="68">
        <v>0</v>
      </c>
      <c r="G105" s="107">
        <f>E105</f>
        <v>0</v>
      </c>
      <c r="H105" s="209"/>
    </row>
    <row r="106" spans="1:8" ht="15" customHeight="1" x14ac:dyDescent="0.2">
      <c r="A106" s="888" t="s">
        <v>101</v>
      </c>
      <c r="B106" s="613" t="s">
        <v>1038</v>
      </c>
      <c r="C106" s="290" t="s">
        <v>1</v>
      </c>
      <c r="D106" s="107">
        <f>D107+D108+D109+D110</f>
        <v>180000</v>
      </c>
      <c r="E106" s="107">
        <f>E107+E108+E109+E110</f>
        <v>0</v>
      </c>
      <c r="F106" s="68">
        <v>0</v>
      </c>
      <c r="G106" s="107">
        <f>E106</f>
        <v>0</v>
      </c>
      <c r="H106" s="209"/>
    </row>
    <row r="107" spans="1:8" ht="45" x14ac:dyDescent="0.2">
      <c r="A107" s="889"/>
      <c r="B107" s="779"/>
      <c r="C107" s="290" t="s">
        <v>8</v>
      </c>
      <c r="D107" s="107">
        <v>0</v>
      </c>
      <c r="E107" s="107">
        <v>0</v>
      </c>
      <c r="F107" s="68">
        <v>0</v>
      </c>
      <c r="G107" s="107">
        <f>E107</f>
        <v>0</v>
      </c>
      <c r="H107" s="209"/>
    </row>
    <row r="108" spans="1:8" ht="45" customHeight="1" x14ac:dyDescent="0.2">
      <c r="A108" s="889"/>
      <c r="B108" s="779"/>
      <c r="C108" s="290" t="s">
        <v>2</v>
      </c>
      <c r="D108" s="107">
        <v>0</v>
      </c>
      <c r="E108" s="107">
        <v>0</v>
      </c>
      <c r="F108" s="68">
        <v>0</v>
      </c>
      <c r="G108" s="107">
        <f>E108</f>
        <v>0</v>
      </c>
      <c r="H108" s="209"/>
    </row>
    <row r="109" spans="1:8" ht="45" customHeight="1" x14ac:dyDescent="0.2">
      <c r="A109" s="889"/>
      <c r="B109" s="779"/>
      <c r="C109" s="290" t="s">
        <v>3</v>
      </c>
      <c r="D109" s="107">
        <v>0</v>
      </c>
      <c r="E109" s="107">
        <v>0</v>
      </c>
      <c r="F109" s="68">
        <v>0</v>
      </c>
      <c r="G109" s="107">
        <f>E109</f>
        <v>0</v>
      </c>
      <c r="H109" s="209"/>
    </row>
    <row r="110" spans="1:8" ht="52.5" customHeight="1" x14ac:dyDescent="0.2">
      <c r="A110" s="889"/>
      <c r="B110" s="780"/>
      <c r="C110" s="290" t="s">
        <v>97</v>
      </c>
      <c r="D110" s="107">
        <v>180000</v>
      </c>
      <c r="E110" s="107">
        <v>0</v>
      </c>
      <c r="F110" s="68">
        <v>0</v>
      </c>
      <c r="G110" s="107">
        <f>E110</f>
        <v>0</v>
      </c>
      <c r="H110" s="209" t="s">
        <v>100</v>
      </c>
    </row>
    <row r="111" spans="1:8" ht="15" customHeight="1" x14ac:dyDescent="0.2">
      <c r="A111" s="884" t="s">
        <v>102</v>
      </c>
      <c r="B111" s="613" t="s">
        <v>1039</v>
      </c>
      <c r="C111" s="290" t="s">
        <v>1</v>
      </c>
      <c r="D111" s="107">
        <f>D112+D113+D114+D115</f>
        <v>144000</v>
      </c>
      <c r="E111" s="107">
        <f>E112+E113+E114+E115</f>
        <v>0</v>
      </c>
      <c r="F111" s="68">
        <v>0</v>
      </c>
      <c r="G111" s="107">
        <f>E111</f>
        <v>0</v>
      </c>
      <c r="H111" s="209"/>
    </row>
    <row r="112" spans="1:8" ht="45" x14ac:dyDescent="0.2">
      <c r="A112" s="884"/>
      <c r="B112" s="779"/>
      <c r="C112" s="290" t="s">
        <v>8</v>
      </c>
      <c r="D112" s="107">
        <v>0</v>
      </c>
      <c r="E112" s="107">
        <v>0</v>
      </c>
      <c r="F112" s="68">
        <v>0</v>
      </c>
      <c r="G112" s="107">
        <f>E112</f>
        <v>0</v>
      </c>
      <c r="H112" s="209"/>
    </row>
    <row r="113" spans="1:8" ht="45" customHeight="1" x14ac:dyDescent="0.2">
      <c r="A113" s="884"/>
      <c r="B113" s="779"/>
      <c r="C113" s="290" t="s">
        <v>2</v>
      </c>
      <c r="D113" s="107">
        <v>0</v>
      </c>
      <c r="E113" s="107">
        <v>0</v>
      </c>
      <c r="F113" s="68">
        <v>0</v>
      </c>
      <c r="G113" s="107">
        <f>E113</f>
        <v>0</v>
      </c>
      <c r="H113" s="209"/>
    </row>
    <row r="114" spans="1:8" ht="45" customHeight="1" x14ac:dyDescent="0.2">
      <c r="A114" s="884"/>
      <c r="B114" s="779"/>
      <c r="C114" s="290" t="s">
        <v>3</v>
      </c>
      <c r="D114" s="107">
        <v>0</v>
      </c>
      <c r="E114" s="107">
        <v>0</v>
      </c>
      <c r="F114" s="68">
        <v>0</v>
      </c>
      <c r="G114" s="107">
        <f>E114</f>
        <v>0</v>
      </c>
      <c r="H114" s="209"/>
    </row>
    <row r="115" spans="1:8" ht="60" x14ac:dyDescent="0.2">
      <c r="A115" s="884"/>
      <c r="B115" s="780"/>
      <c r="C115" s="290" t="s">
        <v>97</v>
      </c>
      <c r="D115" s="107">
        <v>144000</v>
      </c>
      <c r="E115" s="107">
        <v>0</v>
      </c>
      <c r="F115" s="68">
        <v>0</v>
      </c>
      <c r="G115" s="107">
        <f>E115</f>
        <v>0</v>
      </c>
      <c r="H115" s="209" t="s">
        <v>100</v>
      </c>
    </row>
    <row r="116" spans="1:8" ht="15" customHeight="1" x14ac:dyDescent="0.2">
      <c r="A116" s="884" t="s">
        <v>103</v>
      </c>
      <c r="B116" s="613" t="s">
        <v>1040</v>
      </c>
      <c r="C116" s="290" t="s">
        <v>1</v>
      </c>
      <c r="D116" s="107">
        <f>D117+D118+D119+D120</f>
        <v>0</v>
      </c>
      <c r="E116" s="107">
        <f>E117+E118+E119+E120</f>
        <v>0</v>
      </c>
      <c r="F116" s="68">
        <v>0</v>
      </c>
      <c r="G116" s="107">
        <f>E116</f>
        <v>0</v>
      </c>
      <c r="H116" s="209"/>
    </row>
    <row r="117" spans="1:8" ht="45" x14ac:dyDescent="0.2">
      <c r="A117" s="884"/>
      <c r="B117" s="779"/>
      <c r="C117" s="290" t="s">
        <v>8</v>
      </c>
      <c r="D117" s="107">
        <v>0</v>
      </c>
      <c r="E117" s="107">
        <v>0</v>
      </c>
      <c r="F117" s="68">
        <v>0</v>
      </c>
      <c r="G117" s="107">
        <f>E117</f>
        <v>0</v>
      </c>
      <c r="H117" s="209"/>
    </row>
    <row r="118" spans="1:8" ht="45" customHeight="1" x14ac:dyDescent="0.2">
      <c r="A118" s="884"/>
      <c r="B118" s="779"/>
      <c r="C118" s="290" t="s">
        <v>2</v>
      </c>
      <c r="D118" s="107">
        <v>0</v>
      </c>
      <c r="E118" s="107">
        <v>0</v>
      </c>
      <c r="F118" s="68">
        <v>0</v>
      </c>
      <c r="G118" s="107">
        <f>E118</f>
        <v>0</v>
      </c>
      <c r="H118" s="209"/>
    </row>
    <row r="119" spans="1:8" ht="45" customHeight="1" x14ac:dyDescent="0.2">
      <c r="A119" s="884"/>
      <c r="B119" s="779"/>
      <c r="C119" s="290" t="s">
        <v>3</v>
      </c>
      <c r="D119" s="107">
        <v>0</v>
      </c>
      <c r="E119" s="107">
        <v>0</v>
      </c>
      <c r="F119" s="68">
        <v>0</v>
      </c>
      <c r="G119" s="107">
        <f>E119</f>
        <v>0</v>
      </c>
      <c r="H119" s="209"/>
    </row>
    <row r="120" spans="1:8" ht="21.75" customHeight="1" x14ac:dyDescent="0.2">
      <c r="A120" s="884"/>
      <c r="B120" s="780"/>
      <c r="C120" s="290" t="s">
        <v>97</v>
      </c>
      <c r="D120" s="107">
        <v>0</v>
      </c>
      <c r="E120" s="107">
        <v>0</v>
      </c>
      <c r="F120" s="68">
        <v>0</v>
      </c>
      <c r="G120" s="107">
        <f>E120</f>
        <v>0</v>
      </c>
      <c r="H120" s="209"/>
    </row>
    <row r="121" spans="1:8" ht="15" customHeight="1" x14ac:dyDescent="0.2">
      <c r="A121" s="884" t="s">
        <v>104</v>
      </c>
      <c r="B121" s="613" t="s">
        <v>1041</v>
      </c>
      <c r="C121" s="290" t="s">
        <v>1</v>
      </c>
      <c r="D121" s="107">
        <f>D122+D123+D124+D125</f>
        <v>0</v>
      </c>
      <c r="E121" s="107">
        <f>E122+E123+E124+E125</f>
        <v>0</v>
      </c>
      <c r="F121" s="68">
        <v>0</v>
      </c>
      <c r="G121" s="107">
        <f>E121</f>
        <v>0</v>
      </c>
      <c r="H121" s="209"/>
    </row>
    <row r="122" spans="1:8" ht="45" x14ac:dyDescent="0.2">
      <c r="A122" s="884"/>
      <c r="B122" s="779"/>
      <c r="C122" s="290" t="s">
        <v>8</v>
      </c>
      <c r="D122" s="107">
        <v>0</v>
      </c>
      <c r="E122" s="107">
        <v>0</v>
      </c>
      <c r="F122" s="68">
        <v>0</v>
      </c>
      <c r="G122" s="107">
        <f>E122</f>
        <v>0</v>
      </c>
      <c r="H122" s="209"/>
    </row>
    <row r="123" spans="1:8" ht="45" customHeight="1" x14ac:dyDescent="0.2">
      <c r="A123" s="884"/>
      <c r="B123" s="779"/>
      <c r="C123" s="290" t="s">
        <v>2</v>
      </c>
      <c r="D123" s="107">
        <v>0</v>
      </c>
      <c r="E123" s="107">
        <v>0</v>
      </c>
      <c r="F123" s="68">
        <v>0</v>
      </c>
      <c r="G123" s="107">
        <f>E123</f>
        <v>0</v>
      </c>
      <c r="H123" s="209"/>
    </row>
    <row r="124" spans="1:8" ht="45" customHeight="1" x14ac:dyDescent="0.2">
      <c r="A124" s="884"/>
      <c r="B124" s="779"/>
      <c r="C124" s="290" t="s">
        <v>3</v>
      </c>
      <c r="D124" s="107">
        <v>0</v>
      </c>
      <c r="E124" s="107">
        <v>0</v>
      </c>
      <c r="F124" s="68">
        <v>0</v>
      </c>
      <c r="G124" s="107">
        <f>E124</f>
        <v>0</v>
      </c>
      <c r="H124" s="209"/>
    </row>
    <row r="125" spans="1:8" ht="22.5" customHeight="1" x14ac:dyDescent="0.2">
      <c r="A125" s="884"/>
      <c r="B125" s="780"/>
      <c r="C125" s="290" t="s">
        <v>97</v>
      </c>
      <c r="D125" s="107">
        <v>0</v>
      </c>
      <c r="E125" s="107">
        <v>0</v>
      </c>
      <c r="F125" s="68">
        <v>0</v>
      </c>
      <c r="G125" s="107">
        <f>E125</f>
        <v>0</v>
      </c>
      <c r="H125" s="209"/>
    </row>
    <row r="126" spans="1:8" ht="15" customHeight="1" x14ac:dyDescent="0.2">
      <c r="A126" s="884" t="s">
        <v>12</v>
      </c>
      <c r="B126" s="613" t="s">
        <v>1036</v>
      </c>
      <c r="C126" s="290" t="str">
        <f>C131</f>
        <v>Итого</v>
      </c>
      <c r="D126" s="107">
        <f>D127+D128+D129+D130</f>
        <v>68650</v>
      </c>
      <c r="E126" s="107">
        <f>E127+E128+E129+E130</f>
        <v>3540.6</v>
      </c>
      <c r="F126" s="68">
        <f>E126/D126*100</f>
        <v>5.1574654042243262</v>
      </c>
      <c r="G126" s="107">
        <f>E126</f>
        <v>3540.6</v>
      </c>
      <c r="H126" s="209"/>
    </row>
    <row r="127" spans="1:8" ht="45" customHeight="1" x14ac:dyDescent="0.2">
      <c r="A127" s="884"/>
      <c r="B127" s="779"/>
      <c r="C127" s="290" t="str">
        <f>C132</f>
        <v>Средства федерального бюджета</v>
      </c>
      <c r="D127" s="107">
        <f>D132+D137+D142</f>
        <v>0</v>
      </c>
      <c r="E127" s="107">
        <f>E132+E137</f>
        <v>0</v>
      </c>
      <c r="F127" s="68">
        <v>0</v>
      </c>
      <c r="G127" s="107">
        <f>E127</f>
        <v>0</v>
      </c>
      <c r="H127" s="209"/>
    </row>
    <row r="128" spans="1:8" ht="58.5" customHeight="1" x14ac:dyDescent="0.2">
      <c r="A128" s="884"/>
      <c r="B128" s="779"/>
      <c r="C128" s="288" t="s">
        <v>2</v>
      </c>
      <c r="D128" s="241">
        <f>D133+D138+D143</f>
        <v>52000</v>
      </c>
      <c r="E128" s="241">
        <f>E133+E138</f>
        <v>0</v>
      </c>
      <c r="F128" s="68">
        <v>0</v>
      </c>
      <c r="G128" s="107">
        <f>E128</f>
        <v>0</v>
      </c>
      <c r="H128" s="209"/>
    </row>
    <row r="129" spans="1:8" ht="45" customHeight="1" x14ac:dyDescent="0.2">
      <c r="A129" s="884"/>
      <c r="B129" s="779"/>
      <c r="C129" s="290" t="s">
        <v>3</v>
      </c>
      <c r="D129" s="107">
        <f>D134+D139+D144</f>
        <v>16650</v>
      </c>
      <c r="E129" s="107">
        <f>E134+E139</f>
        <v>3540.6</v>
      </c>
      <c r="F129" s="68">
        <f>E129/D129*100</f>
        <v>21.264864864864862</v>
      </c>
      <c r="G129" s="107">
        <f>E129</f>
        <v>3540.6</v>
      </c>
      <c r="H129" s="211"/>
    </row>
    <row r="130" spans="1:8" ht="31.5" customHeight="1" x14ac:dyDescent="0.2">
      <c r="A130" s="884"/>
      <c r="B130" s="780"/>
      <c r="C130" s="290" t="str">
        <f>C135</f>
        <v>Другие источники</v>
      </c>
      <c r="D130" s="107">
        <f>D135+D140+D145</f>
        <v>0</v>
      </c>
      <c r="E130" s="107">
        <f>E135+E140</f>
        <v>0</v>
      </c>
      <c r="F130" s="68">
        <v>0</v>
      </c>
      <c r="G130" s="107">
        <f>E130</f>
        <v>0</v>
      </c>
      <c r="H130" s="209"/>
    </row>
    <row r="131" spans="1:8" ht="26.25" customHeight="1" x14ac:dyDescent="0.2">
      <c r="A131" s="885" t="s">
        <v>105</v>
      </c>
      <c r="B131" s="613" t="s">
        <v>1042</v>
      </c>
      <c r="C131" s="290" t="s">
        <v>1</v>
      </c>
      <c r="D131" s="107">
        <f>D132+D133+D134+D135</f>
        <v>65000</v>
      </c>
      <c r="E131" s="107">
        <f>E132+E133+E134+E135</f>
        <v>3540.6</v>
      </c>
      <c r="F131" s="68">
        <f>E131/D131*100</f>
        <v>5.4470769230769234</v>
      </c>
      <c r="G131" s="107">
        <f>E131</f>
        <v>3540.6</v>
      </c>
      <c r="H131" s="209"/>
    </row>
    <row r="132" spans="1:8" ht="45" x14ac:dyDescent="0.2">
      <c r="A132" s="886"/>
      <c r="B132" s="779"/>
      <c r="C132" s="290" t="s">
        <v>8</v>
      </c>
      <c r="D132" s="107">
        <v>0</v>
      </c>
      <c r="E132" s="107">
        <v>0</v>
      </c>
      <c r="F132" s="68">
        <v>0</v>
      </c>
      <c r="G132" s="107">
        <f>E132</f>
        <v>0</v>
      </c>
      <c r="H132" s="209"/>
    </row>
    <row r="133" spans="1:8" ht="50.25" customHeight="1" x14ac:dyDescent="0.2">
      <c r="A133" s="886"/>
      <c r="B133" s="779"/>
      <c r="C133" s="290" t="s">
        <v>2</v>
      </c>
      <c r="D133" s="107">
        <v>52000</v>
      </c>
      <c r="E133" s="107">
        <v>0</v>
      </c>
      <c r="F133" s="68">
        <v>0</v>
      </c>
      <c r="G133" s="107">
        <f>E133</f>
        <v>0</v>
      </c>
      <c r="H133" s="613" t="s">
        <v>1422</v>
      </c>
    </row>
    <row r="134" spans="1:8" ht="102.75" customHeight="1" x14ac:dyDescent="0.2">
      <c r="A134" s="886"/>
      <c r="B134" s="779"/>
      <c r="C134" s="290" t="s">
        <v>3</v>
      </c>
      <c r="D134" s="107">
        <v>13000</v>
      </c>
      <c r="E134" s="107">
        <v>3540.6</v>
      </c>
      <c r="F134" s="68">
        <f>E134/D134*100</f>
        <v>27.235384615384618</v>
      </c>
      <c r="G134" s="107">
        <f>E134</f>
        <v>3540.6</v>
      </c>
      <c r="H134" s="722"/>
    </row>
    <row r="135" spans="1:8" ht="31.5" customHeight="1" x14ac:dyDescent="0.2">
      <c r="A135" s="887"/>
      <c r="B135" s="780"/>
      <c r="C135" s="290" t="s">
        <v>97</v>
      </c>
      <c r="D135" s="107">
        <v>0</v>
      </c>
      <c r="E135" s="107">
        <v>0</v>
      </c>
      <c r="F135" s="68">
        <v>0</v>
      </c>
      <c r="G135" s="107">
        <f>E135</f>
        <v>0</v>
      </c>
      <c r="H135" s="209"/>
    </row>
    <row r="136" spans="1:8" ht="15" customHeight="1" x14ac:dyDescent="0.2">
      <c r="A136" s="885" t="s">
        <v>1321</v>
      </c>
      <c r="B136" s="895" t="s">
        <v>1322</v>
      </c>
      <c r="C136" s="290" t="s">
        <v>1</v>
      </c>
      <c r="D136" s="107">
        <f>D137+D138+D139+D140</f>
        <v>3500</v>
      </c>
      <c r="E136" s="107">
        <f>E137+E138+E139+E140</f>
        <v>0</v>
      </c>
      <c r="F136" s="68">
        <f t="shared" ref="F136:F144" si="13">E136/D136*100</f>
        <v>0</v>
      </c>
      <c r="G136" s="107">
        <f>E136</f>
        <v>0</v>
      </c>
      <c r="H136" s="209"/>
    </row>
    <row r="137" spans="1:8" ht="45" customHeight="1" x14ac:dyDescent="0.2">
      <c r="A137" s="886"/>
      <c r="B137" s="896"/>
      <c r="C137" s="290" t="s">
        <v>8</v>
      </c>
      <c r="D137" s="107">
        <v>0</v>
      </c>
      <c r="E137" s="107">
        <v>0</v>
      </c>
      <c r="F137" s="68">
        <v>0</v>
      </c>
      <c r="G137" s="107">
        <f>E137</f>
        <v>0</v>
      </c>
      <c r="H137" s="209"/>
    </row>
    <row r="138" spans="1:8" ht="45" customHeight="1" x14ac:dyDescent="0.2">
      <c r="A138" s="886"/>
      <c r="B138" s="896"/>
      <c r="C138" s="290" t="s">
        <v>2</v>
      </c>
      <c r="D138" s="107">
        <v>0</v>
      </c>
      <c r="E138" s="107">
        <v>0</v>
      </c>
      <c r="F138" s="68">
        <v>0</v>
      </c>
      <c r="G138" s="107">
        <f>E138</f>
        <v>0</v>
      </c>
      <c r="H138" s="209"/>
    </row>
    <row r="139" spans="1:8" ht="72" customHeight="1" x14ac:dyDescent="0.2">
      <c r="A139" s="886"/>
      <c r="B139" s="896"/>
      <c r="C139" s="290" t="s">
        <v>3</v>
      </c>
      <c r="D139" s="107">
        <v>3500</v>
      </c>
      <c r="E139" s="107">
        <v>0</v>
      </c>
      <c r="F139" s="68">
        <f t="shared" si="13"/>
        <v>0</v>
      </c>
      <c r="G139" s="107">
        <f>E139</f>
        <v>0</v>
      </c>
      <c r="H139" s="209" t="s">
        <v>1323</v>
      </c>
    </row>
    <row r="140" spans="1:8" ht="50.25" customHeight="1" x14ac:dyDescent="0.2">
      <c r="A140" s="887"/>
      <c r="B140" s="722"/>
      <c r="C140" s="290" t="s">
        <v>97</v>
      </c>
      <c r="D140" s="107">
        <v>0</v>
      </c>
      <c r="E140" s="107">
        <v>0</v>
      </c>
      <c r="F140" s="68">
        <v>0</v>
      </c>
      <c r="G140" s="107">
        <f>E140</f>
        <v>0</v>
      </c>
      <c r="H140" s="209"/>
    </row>
    <row r="141" spans="1:8" ht="15" customHeight="1" x14ac:dyDescent="0.2">
      <c r="A141" s="885" t="s">
        <v>1324</v>
      </c>
      <c r="B141" s="895" t="s">
        <v>1325</v>
      </c>
      <c r="C141" s="290" t="s">
        <v>1</v>
      </c>
      <c r="D141" s="107">
        <f>D142+D143+D144+D145</f>
        <v>150</v>
      </c>
      <c r="E141" s="107">
        <f>E142+E143+E144+E145</f>
        <v>0</v>
      </c>
      <c r="F141" s="68">
        <f t="shared" si="13"/>
        <v>0</v>
      </c>
      <c r="G141" s="107">
        <f>E141</f>
        <v>0</v>
      </c>
      <c r="H141" s="209"/>
    </row>
    <row r="142" spans="1:8" ht="45" x14ac:dyDescent="0.2">
      <c r="A142" s="886"/>
      <c r="B142" s="896"/>
      <c r="C142" s="290" t="s">
        <v>8</v>
      </c>
      <c r="D142" s="107">
        <v>0</v>
      </c>
      <c r="E142" s="107">
        <v>0</v>
      </c>
      <c r="F142" s="68">
        <v>0</v>
      </c>
      <c r="G142" s="107">
        <f>E142</f>
        <v>0</v>
      </c>
      <c r="H142" s="209"/>
    </row>
    <row r="143" spans="1:8" ht="51.75" customHeight="1" x14ac:dyDescent="0.2">
      <c r="A143" s="886"/>
      <c r="B143" s="896"/>
      <c r="C143" s="290" t="s">
        <v>2</v>
      </c>
      <c r="D143" s="107">
        <v>0</v>
      </c>
      <c r="E143" s="107">
        <v>0</v>
      </c>
      <c r="F143" s="68">
        <v>0</v>
      </c>
      <c r="G143" s="107">
        <f>E143</f>
        <v>0</v>
      </c>
      <c r="H143" s="209"/>
    </row>
    <row r="144" spans="1:8" ht="45" customHeight="1" x14ac:dyDescent="0.2">
      <c r="A144" s="886"/>
      <c r="B144" s="896"/>
      <c r="C144" s="290" t="s">
        <v>3</v>
      </c>
      <c r="D144" s="107">
        <v>150</v>
      </c>
      <c r="E144" s="107">
        <v>0</v>
      </c>
      <c r="F144" s="68">
        <f t="shared" si="13"/>
        <v>0</v>
      </c>
      <c r="G144" s="107">
        <f>E144</f>
        <v>0</v>
      </c>
      <c r="H144" s="209" t="s">
        <v>1326</v>
      </c>
    </row>
    <row r="145" spans="1:8" ht="23.25" customHeight="1" x14ac:dyDescent="0.2">
      <c r="A145" s="887"/>
      <c r="B145" s="722"/>
      <c r="C145" s="290" t="s">
        <v>97</v>
      </c>
      <c r="D145" s="107">
        <v>0</v>
      </c>
      <c r="E145" s="107">
        <v>0</v>
      </c>
      <c r="F145" s="68">
        <v>0</v>
      </c>
      <c r="G145" s="107">
        <f>E145</f>
        <v>0</v>
      </c>
      <c r="H145" s="209"/>
    </row>
    <row r="146" spans="1:8" ht="21" customHeight="1" x14ac:dyDescent="0.2">
      <c r="A146" s="828">
        <v>2</v>
      </c>
      <c r="B146" s="650" t="s">
        <v>1043</v>
      </c>
      <c r="C146" s="290" t="s">
        <v>1</v>
      </c>
      <c r="D146" s="107">
        <f>D147+D148+D149+D150</f>
        <v>1298392.28</v>
      </c>
      <c r="E146" s="107">
        <f>E147+E148+E149+E150</f>
        <v>804802.78</v>
      </c>
      <c r="F146" s="68">
        <f>E146/D146*100</f>
        <v>61.984562939637932</v>
      </c>
      <c r="G146" s="107">
        <f>E146</f>
        <v>804802.78</v>
      </c>
      <c r="H146" s="209"/>
    </row>
    <row r="147" spans="1:8" ht="45" customHeight="1" x14ac:dyDescent="0.2">
      <c r="A147" s="811"/>
      <c r="B147" s="779"/>
      <c r="C147" s="290" t="s">
        <v>8</v>
      </c>
      <c r="D147" s="107">
        <f t="shared" ref="D147:E150" si="14">D152+D246</f>
        <v>0</v>
      </c>
      <c r="E147" s="107">
        <f t="shared" si="14"/>
        <v>0</v>
      </c>
      <c r="F147" s="68">
        <v>0</v>
      </c>
      <c r="G147" s="107">
        <f>E147</f>
        <v>0</v>
      </c>
      <c r="H147" s="209"/>
    </row>
    <row r="148" spans="1:8" ht="45" customHeight="1" x14ac:dyDescent="0.2">
      <c r="A148" s="811"/>
      <c r="B148" s="779"/>
      <c r="C148" s="290" t="s">
        <v>2</v>
      </c>
      <c r="D148" s="107">
        <f t="shared" si="14"/>
        <v>843475</v>
      </c>
      <c r="E148" s="107">
        <f t="shared" si="14"/>
        <v>524944.4800000001</v>
      </c>
      <c r="F148" s="68">
        <f t="shared" ref="F148:F208" si="15">E148/D148*100</f>
        <v>62.235926376004045</v>
      </c>
      <c r="G148" s="107">
        <f>E148</f>
        <v>524944.4800000001</v>
      </c>
      <c r="H148" s="209"/>
    </row>
    <row r="149" spans="1:8" ht="45" customHeight="1" x14ac:dyDescent="0.2">
      <c r="A149" s="811"/>
      <c r="B149" s="779"/>
      <c r="C149" s="290" t="s">
        <v>3</v>
      </c>
      <c r="D149" s="107">
        <f t="shared" si="14"/>
        <v>306917.27999999997</v>
      </c>
      <c r="E149" s="107">
        <f t="shared" si="14"/>
        <v>177729.05</v>
      </c>
      <c r="F149" s="68">
        <f t="shared" si="15"/>
        <v>57.907801737328057</v>
      </c>
      <c r="G149" s="107">
        <f>E149</f>
        <v>177729.05</v>
      </c>
      <c r="H149" s="209"/>
    </row>
    <row r="150" spans="1:8" ht="64.5" customHeight="1" x14ac:dyDescent="0.2">
      <c r="A150" s="238"/>
      <c r="B150" s="780"/>
      <c r="C150" s="290" t="s">
        <v>97</v>
      </c>
      <c r="D150" s="107">
        <f t="shared" si="14"/>
        <v>148000</v>
      </c>
      <c r="E150" s="107">
        <f t="shared" si="14"/>
        <v>102129.25</v>
      </c>
      <c r="F150" s="68">
        <f t="shared" si="15"/>
        <v>69.006250000000009</v>
      </c>
      <c r="G150" s="107">
        <f>E150</f>
        <v>102129.25</v>
      </c>
      <c r="H150" s="209"/>
    </row>
    <row r="151" spans="1:8" ht="15" customHeight="1" x14ac:dyDescent="0.2">
      <c r="A151" s="828" t="s">
        <v>16</v>
      </c>
      <c r="B151" s="613" t="s">
        <v>1044</v>
      </c>
      <c r="C151" s="290" t="s">
        <v>1</v>
      </c>
      <c r="D151" s="107">
        <f>D152+D153+D154+D155</f>
        <v>1297842.28</v>
      </c>
      <c r="E151" s="107">
        <f>E152+E153+E154+E155</f>
        <v>804802.78</v>
      </c>
      <c r="F151" s="68">
        <f t="shared" si="15"/>
        <v>62.010830776756634</v>
      </c>
      <c r="G151" s="107">
        <f>E151</f>
        <v>804802.78</v>
      </c>
      <c r="H151" s="209"/>
    </row>
    <row r="152" spans="1:8" ht="45" customHeight="1" x14ac:dyDescent="0.2">
      <c r="A152" s="886"/>
      <c r="B152" s="779"/>
      <c r="C152" s="290" t="s">
        <v>8</v>
      </c>
      <c r="D152" s="107">
        <f>D157+D162+D167+D231+D236+D241</f>
        <v>0</v>
      </c>
      <c r="E152" s="107">
        <f>E157+E162+E167+E231+E236</f>
        <v>0</v>
      </c>
      <c r="F152" s="68">
        <v>0</v>
      </c>
      <c r="G152" s="107">
        <f>E152</f>
        <v>0</v>
      </c>
      <c r="H152" s="209"/>
    </row>
    <row r="153" spans="1:8" ht="45" customHeight="1" x14ac:dyDescent="0.2">
      <c r="A153" s="886"/>
      <c r="B153" s="779"/>
      <c r="C153" s="290" t="s">
        <v>2</v>
      </c>
      <c r="D153" s="107">
        <f>D158+D163+D168+D232+D237+D242</f>
        <v>842975</v>
      </c>
      <c r="E153" s="107">
        <f>E158+E163+E168+E232+E237+E242</f>
        <v>524944.4800000001</v>
      </c>
      <c r="F153" s="68">
        <f t="shared" si="15"/>
        <v>62.272840831578648</v>
      </c>
      <c r="G153" s="107">
        <f>E153</f>
        <v>524944.4800000001</v>
      </c>
      <c r="H153" s="209"/>
    </row>
    <row r="154" spans="1:8" ht="54" customHeight="1" x14ac:dyDescent="0.2">
      <c r="A154" s="886"/>
      <c r="B154" s="779"/>
      <c r="C154" s="290" t="s">
        <v>3</v>
      </c>
      <c r="D154" s="107">
        <f>D159+D164+D169+D233+D238+D243</f>
        <v>306867.27999999997</v>
      </c>
      <c r="E154" s="107">
        <f>E159+E164+E169+E233+E238+E243</f>
        <v>177729.05</v>
      </c>
      <c r="F154" s="68">
        <f t="shared" si="15"/>
        <v>57.917237054403458</v>
      </c>
      <c r="G154" s="107">
        <f>E154</f>
        <v>177729.05</v>
      </c>
      <c r="H154" s="209"/>
    </row>
    <row r="155" spans="1:8" x14ac:dyDescent="0.2">
      <c r="A155" s="887"/>
      <c r="B155" s="780"/>
      <c r="C155" s="290" t="s">
        <v>97</v>
      </c>
      <c r="D155" s="107">
        <f>D160+D165+D170+D234+D239+D244</f>
        <v>148000</v>
      </c>
      <c r="E155" s="107">
        <f>E160+E165+E170+E234+E239</f>
        <v>102129.25</v>
      </c>
      <c r="F155" s="68">
        <f t="shared" si="15"/>
        <v>69.006250000000009</v>
      </c>
      <c r="G155" s="107">
        <f>E155</f>
        <v>102129.25</v>
      </c>
      <c r="H155" s="209"/>
    </row>
    <row r="156" spans="1:8" ht="15" customHeight="1" x14ac:dyDescent="0.2">
      <c r="A156" s="828" t="s">
        <v>17</v>
      </c>
      <c r="B156" s="613" t="s">
        <v>1045</v>
      </c>
      <c r="C156" s="290" t="s">
        <v>1</v>
      </c>
      <c r="D156" s="107">
        <f>D157+D158+D159+D160</f>
        <v>3697.8</v>
      </c>
      <c r="E156" s="107">
        <f>E157+E158+E159+E160</f>
        <v>1642.78</v>
      </c>
      <c r="F156" s="68">
        <v>0</v>
      </c>
      <c r="G156" s="107">
        <f>E156</f>
        <v>1642.78</v>
      </c>
      <c r="H156" s="209"/>
    </row>
    <row r="157" spans="1:8" ht="45" x14ac:dyDescent="0.2">
      <c r="A157" s="811"/>
      <c r="B157" s="779"/>
      <c r="C157" s="290" t="s">
        <v>8</v>
      </c>
      <c r="D157" s="107">
        <f>D162+D197</f>
        <v>0</v>
      </c>
      <c r="E157" s="107">
        <f>E162+E197</f>
        <v>0</v>
      </c>
      <c r="F157" s="68">
        <v>0</v>
      </c>
      <c r="G157" s="107">
        <f>E157</f>
        <v>0</v>
      </c>
      <c r="H157" s="209"/>
    </row>
    <row r="158" spans="1:8" ht="45" customHeight="1" x14ac:dyDescent="0.2">
      <c r="A158" s="811"/>
      <c r="B158" s="779"/>
      <c r="C158" s="290" t="s">
        <v>2</v>
      </c>
      <c r="D158" s="107">
        <v>0</v>
      </c>
      <c r="E158" s="107">
        <v>0</v>
      </c>
      <c r="F158" s="68">
        <v>0</v>
      </c>
      <c r="G158" s="107">
        <f>E158</f>
        <v>0</v>
      </c>
      <c r="H158" s="209"/>
    </row>
    <row r="159" spans="1:8" ht="75.75" customHeight="1" x14ac:dyDescent="0.2">
      <c r="A159" s="811"/>
      <c r="B159" s="779"/>
      <c r="C159" s="290" t="s">
        <v>3</v>
      </c>
      <c r="D159" s="107">
        <v>3697.8</v>
      </c>
      <c r="E159" s="107">
        <v>1642.78</v>
      </c>
      <c r="F159" s="68">
        <v>0</v>
      </c>
      <c r="G159" s="107">
        <f>E159</f>
        <v>1642.78</v>
      </c>
      <c r="H159" s="166" t="s">
        <v>1327</v>
      </c>
    </row>
    <row r="160" spans="1:8" ht="36.75" customHeight="1" x14ac:dyDescent="0.2">
      <c r="A160" s="812"/>
      <c r="B160" s="780"/>
      <c r="C160" s="290" t="s">
        <v>97</v>
      </c>
      <c r="D160" s="107">
        <v>0</v>
      </c>
      <c r="E160" s="107">
        <v>0</v>
      </c>
      <c r="F160" s="68">
        <v>0</v>
      </c>
      <c r="G160" s="107">
        <f>E160</f>
        <v>0</v>
      </c>
      <c r="H160" s="209"/>
    </row>
    <row r="161" spans="1:8" ht="32.25" customHeight="1" x14ac:dyDescent="0.2">
      <c r="A161" s="828" t="s">
        <v>106</v>
      </c>
      <c r="B161" s="613" t="s">
        <v>1046</v>
      </c>
      <c r="C161" s="290" t="s">
        <v>1</v>
      </c>
      <c r="D161" s="107">
        <f>D162+D163+D164+D165</f>
        <v>190022.93</v>
      </c>
      <c r="E161" s="107">
        <f>E162+E163+E164+E165</f>
        <v>127100.22</v>
      </c>
      <c r="F161" s="68">
        <f t="shared" si="15"/>
        <v>66.886780453285297</v>
      </c>
      <c r="G161" s="107">
        <f>E161</f>
        <v>127100.22</v>
      </c>
      <c r="H161" s="209"/>
    </row>
    <row r="162" spans="1:8" ht="72" customHeight="1" x14ac:dyDescent="0.2">
      <c r="A162" s="811"/>
      <c r="B162" s="779"/>
      <c r="C162" s="290" t="s">
        <v>8</v>
      </c>
      <c r="D162" s="107">
        <f>D167+D202</f>
        <v>0</v>
      </c>
      <c r="E162" s="107">
        <f>E167+E202</f>
        <v>0</v>
      </c>
      <c r="F162" s="68">
        <v>0</v>
      </c>
      <c r="G162" s="107">
        <f>E162</f>
        <v>0</v>
      </c>
      <c r="H162" s="209"/>
    </row>
    <row r="163" spans="1:8" ht="77.25" customHeight="1" x14ac:dyDescent="0.2">
      <c r="A163" s="811"/>
      <c r="B163" s="779"/>
      <c r="C163" s="290" t="s">
        <v>2</v>
      </c>
      <c r="D163" s="107">
        <v>0</v>
      </c>
      <c r="E163" s="107">
        <v>0</v>
      </c>
      <c r="F163" s="68">
        <v>0</v>
      </c>
      <c r="G163" s="107">
        <f>E163</f>
        <v>0</v>
      </c>
      <c r="H163" s="209"/>
    </row>
    <row r="164" spans="1:8" ht="72.75" customHeight="1" x14ac:dyDescent="0.2">
      <c r="A164" s="811"/>
      <c r="B164" s="779"/>
      <c r="C164" s="290" t="s">
        <v>3</v>
      </c>
      <c r="D164" s="107">
        <v>52022.93</v>
      </c>
      <c r="E164" s="107">
        <v>30988.74</v>
      </c>
      <c r="F164" s="68">
        <f t="shared" si="15"/>
        <v>59.567463808747412</v>
      </c>
      <c r="G164" s="107">
        <f>E164</f>
        <v>30988.74</v>
      </c>
      <c r="H164" s="209"/>
    </row>
    <row r="165" spans="1:8" ht="51.75" customHeight="1" x14ac:dyDescent="0.2">
      <c r="A165" s="812"/>
      <c r="B165" s="780"/>
      <c r="C165" s="290" t="s">
        <v>107</v>
      </c>
      <c r="D165" s="107">
        <v>138000</v>
      </c>
      <c r="E165" s="107">
        <v>96111.48</v>
      </c>
      <c r="F165" s="68">
        <f t="shared" si="15"/>
        <v>69.646000000000001</v>
      </c>
      <c r="G165" s="107">
        <f>E165</f>
        <v>96111.48</v>
      </c>
      <c r="H165" s="209"/>
    </row>
    <row r="166" spans="1:8" ht="15" customHeight="1" x14ac:dyDescent="0.2">
      <c r="A166" s="884" t="s">
        <v>108</v>
      </c>
      <c r="B166" s="613" t="s">
        <v>109</v>
      </c>
      <c r="C166" s="290" t="s">
        <v>1</v>
      </c>
      <c r="D166" s="107">
        <f>D167+D168+D169+D170</f>
        <v>1032710.55</v>
      </c>
      <c r="E166" s="107">
        <f>E167+E168+E169+E170</f>
        <v>640851.60000000009</v>
      </c>
      <c r="F166" s="68">
        <f t="shared" si="15"/>
        <v>62.055297101399809</v>
      </c>
      <c r="G166" s="107">
        <f>E166</f>
        <v>640851.60000000009</v>
      </c>
      <c r="H166" s="209"/>
    </row>
    <row r="167" spans="1:8" ht="45" x14ac:dyDescent="0.2">
      <c r="A167" s="884"/>
      <c r="B167" s="659"/>
      <c r="C167" s="290" t="s">
        <v>8</v>
      </c>
      <c r="D167" s="107">
        <f>D172+D202+D223</f>
        <v>0</v>
      </c>
      <c r="E167" s="107">
        <f>E172+E202+E223</f>
        <v>0</v>
      </c>
      <c r="F167" s="68">
        <v>0</v>
      </c>
      <c r="G167" s="107">
        <f>E167</f>
        <v>0</v>
      </c>
      <c r="H167" s="209"/>
    </row>
    <row r="168" spans="1:8" ht="45" customHeight="1" x14ac:dyDescent="0.2">
      <c r="A168" s="884"/>
      <c r="B168" s="659"/>
      <c r="C168" s="290" t="s">
        <v>2</v>
      </c>
      <c r="D168" s="107">
        <f>D173+D203</f>
        <v>773310</v>
      </c>
      <c r="E168" s="107">
        <f>E173+E203</f>
        <v>491045.80000000005</v>
      </c>
      <c r="F168" s="68">
        <f t="shared" si="15"/>
        <v>63.499217648808369</v>
      </c>
      <c r="G168" s="107">
        <f>E168</f>
        <v>491045.80000000005</v>
      </c>
      <c r="H168" s="209"/>
    </row>
    <row r="169" spans="1:8" ht="45" customHeight="1" x14ac:dyDescent="0.2">
      <c r="A169" s="884"/>
      <c r="B169" s="659"/>
      <c r="C169" s="290" t="s">
        <v>3</v>
      </c>
      <c r="D169" s="107">
        <f>D174+D204+D225+D228</f>
        <v>249400.55</v>
      </c>
      <c r="E169" s="107">
        <f>E174+E204+E225+E228</f>
        <v>143788.03</v>
      </c>
      <c r="F169" s="68">
        <f t="shared" si="15"/>
        <v>57.653453450684054</v>
      </c>
      <c r="G169" s="107">
        <f>E169</f>
        <v>143788.03</v>
      </c>
      <c r="H169" s="209"/>
    </row>
    <row r="170" spans="1:8" x14ac:dyDescent="0.2">
      <c r="A170" s="884"/>
      <c r="B170" s="610"/>
      <c r="C170" s="290" t="s">
        <v>97</v>
      </c>
      <c r="D170" s="107">
        <f>D175+D205+D226+D229</f>
        <v>10000</v>
      </c>
      <c r="E170" s="107">
        <f>E175+E205+E226+E229</f>
        <v>6017.77</v>
      </c>
      <c r="F170" s="68">
        <f t="shared" si="15"/>
        <v>60.177700000000002</v>
      </c>
      <c r="G170" s="107">
        <f>E170</f>
        <v>6017.77</v>
      </c>
      <c r="H170" s="209"/>
    </row>
    <row r="171" spans="1:8" ht="15" customHeight="1" x14ac:dyDescent="0.2">
      <c r="A171" s="884" t="s">
        <v>110</v>
      </c>
      <c r="B171" s="613" t="s">
        <v>111</v>
      </c>
      <c r="C171" s="290" t="s">
        <v>1</v>
      </c>
      <c r="D171" s="107">
        <f>D172+D173+D174+D175</f>
        <v>850212.05</v>
      </c>
      <c r="E171" s="107">
        <f>E172+E173+E174+E175</f>
        <v>520333.64</v>
      </c>
      <c r="F171" s="68">
        <f t="shared" si="15"/>
        <v>61.200454639521986</v>
      </c>
      <c r="G171" s="107">
        <f>E171</f>
        <v>520333.64</v>
      </c>
      <c r="H171" s="209"/>
    </row>
    <row r="172" spans="1:8" ht="45" x14ac:dyDescent="0.2">
      <c r="A172" s="884"/>
      <c r="B172" s="659"/>
      <c r="C172" s="290" t="s">
        <v>8</v>
      </c>
      <c r="D172" s="107">
        <f>D182+D202</f>
        <v>0</v>
      </c>
      <c r="E172" s="107">
        <f>E182+E202</f>
        <v>0</v>
      </c>
      <c r="F172" s="68">
        <v>0</v>
      </c>
      <c r="G172" s="107">
        <f>E172</f>
        <v>0</v>
      </c>
      <c r="H172" s="209"/>
    </row>
    <row r="173" spans="1:8" ht="67.5" customHeight="1" x14ac:dyDescent="0.2">
      <c r="A173" s="884"/>
      <c r="B173" s="659"/>
      <c r="C173" s="290" t="s">
        <v>2</v>
      </c>
      <c r="D173" s="107">
        <f>D178+D198</f>
        <v>767721</v>
      </c>
      <c r="E173" s="107">
        <f>E178+E198</f>
        <v>489148.65</v>
      </c>
      <c r="F173" s="68">
        <f t="shared" si="15"/>
        <v>63.714376707163154</v>
      </c>
      <c r="G173" s="107">
        <f>E173</f>
        <v>489148.65</v>
      </c>
      <c r="H173" s="209"/>
    </row>
    <row r="174" spans="1:8" ht="59.25" customHeight="1" x14ac:dyDescent="0.2">
      <c r="A174" s="884"/>
      <c r="B174" s="659"/>
      <c r="C174" s="290" t="s">
        <v>3</v>
      </c>
      <c r="D174" s="107">
        <f>D179+D199</f>
        <v>82491.05</v>
      </c>
      <c r="E174" s="107">
        <f>E179+E199</f>
        <v>31184.99</v>
      </c>
      <c r="F174" s="68">
        <f t="shared" si="15"/>
        <v>37.80408904966054</v>
      </c>
      <c r="G174" s="107">
        <f>E174</f>
        <v>31184.99</v>
      </c>
      <c r="H174" s="209"/>
    </row>
    <row r="175" spans="1:8" ht="127.5" customHeight="1" x14ac:dyDescent="0.2">
      <c r="A175" s="884"/>
      <c r="B175" s="610"/>
      <c r="C175" s="290" t="s">
        <v>97</v>
      </c>
      <c r="D175" s="107">
        <f>D185+D200</f>
        <v>0</v>
      </c>
      <c r="E175" s="107">
        <f>E185+E200</f>
        <v>0</v>
      </c>
      <c r="F175" s="68">
        <v>0</v>
      </c>
      <c r="G175" s="107">
        <f>E175</f>
        <v>0</v>
      </c>
      <c r="H175" s="209"/>
    </row>
    <row r="176" spans="1:8" ht="15" customHeight="1" x14ac:dyDescent="0.2">
      <c r="A176" s="828" t="s">
        <v>112</v>
      </c>
      <c r="B176" s="613" t="s">
        <v>113</v>
      </c>
      <c r="C176" s="290" t="s">
        <v>1</v>
      </c>
      <c r="D176" s="107">
        <f>D177+D178+D179+D180</f>
        <v>835900.05</v>
      </c>
      <c r="E176" s="107">
        <f>E177+E178+E179+E180</f>
        <v>520333.64</v>
      </c>
      <c r="F176" s="68">
        <f t="shared" si="15"/>
        <v>62.248308275612615</v>
      </c>
      <c r="G176" s="107">
        <f>E176</f>
        <v>520333.64</v>
      </c>
      <c r="H176" s="209"/>
    </row>
    <row r="177" spans="1:8" ht="45" x14ac:dyDescent="0.2">
      <c r="A177" s="811"/>
      <c r="B177" s="659"/>
      <c r="C177" s="290" t="s">
        <v>8</v>
      </c>
      <c r="D177" s="107">
        <v>0</v>
      </c>
      <c r="E177" s="107">
        <v>0</v>
      </c>
      <c r="F177" s="68">
        <v>0</v>
      </c>
      <c r="G177" s="107">
        <f>E177</f>
        <v>0</v>
      </c>
      <c r="H177" s="209"/>
    </row>
    <row r="178" spans="1:8" ht="45" customHeight="1" x14ac:dyDescent="0.2">
      <c r="A178" s="811"/>
      <c r="B178" s="659"/>
      <c r="C178" s="290" t="s">
        <v>2</v>
      </c>
      <c r="D178" s="107">
        <v>753409</v>
      </c>
      <c r="E178" s="107">
        <v>489148.65</v>
      </c>
      <c r="F178" s="68">
        <f t="shared" si="15"/>
        <v>64.924715526360856</v>
      </c>
      <c r="G178" s="107">
        <f>E178</f>
        <v>489148.65</v>
      </c>
      <c r="H178" s="209"/>
    </row>
    <row r="179" spans="1:8" ht="45" customHeight="1" x14ac:dyDescent="0.2">
      <c r="A179" s="811"/>
      <c r="B179" s="659"/>
      <c r="C179" s="290" t="s">
        <v>3</v>
      </c>
      <c r="D179" s="107">
        <v>82491.05</v>
      </c>
      <c r="E179" s="107">
        <v>31184.99</v>
      </c>
      <c r="F179" s="68">
        <f t="shared" si="15"/>
        <v>37.80408904966054</v>
      </c>
      <c r="G179" s="107">
        <f>E179</f>
        <v>31184.99</v>
      </c>
      <c r="H179" s="209"/>
    </row>
    <row r="180" spans="1:8" ht="21.75" customHeight="1" x14ac:dyDescent="0.2">
      <c r="A180" s="812"/>
      <c r="B180" s="610"/>
      <c r="C180" s="290" t="s">
        <v>97</v>
      </c>
      <c r="D180" s="107">
        <v>0</v>
      </c>
      <c r="E180" s="107">
        <v>0</v>
      </c>
      <c r="F180" s="68">
        <v>0</v>
      </c>
      <c r="G180" s="107">
        <f>E180</f>
        <v>0</v>
      </c>
      <c r="H180" s="209"/>
    </row>
    <row r="181" spans="1:8" ht="15" customHeight="1" x14ac:dyDescent="0.2">
      <c r="A181" s="828" t="s">
        <v>114</v>
      </c>
      <c r="B181" s="613" t="s">
        <v>115</v>
      </c>
      <c r="C181" s="290" t="s">
        <v>1</v>
      </c>
      <c r="D181" s="107">
        <f>D182+D183+D184+D185</f>
        <v>575020</v>
      </c>
      <c r="E181" s="107">
        <f>E182+E183+E184+E185</f>
        <v>371844.83</v>
      </c>
      <c r="F181" s="68">
        <f t="shared" si="15"/>
        <v>64.66641682028451</v>
      </c>
      <c r="G181" s="107">
        <f>E181</f>
        <v>371844.83</v>
      </c>
      <c r="H181" s="209"/>
    </row>
    <row r="182" spans="1:8" ht="45" x14ac:dyDescent="0.2">
      <c r="A182" s="811"/>
      <c r="B182" s="659"/>
      <c r="C182" s="290" t="s">
        <v>8</v>
      </c>
      <c r="D182" s="107">
        <v>0</v>
      </c>
      <c r="E182" s="107">
        <v>0</v>
      </c>
      <c r="F182" s="68">
        <v>0</v>
      </c>
      <c r="G182" s="107">
        <f>E182</f>
        <v>0</v>
      </c>
      <c r="H182" s="209"/>
    </row>
    <row r="183" spans="1:8" ht="69" customHeight="1" x14ac:dyDescent="0.2">
      <c r="A183" s="811"/>
      <c r="B183" s="659"/>
      <c r="C183" s="290" t="s">
        <v>2</v>
      </c>
      <c r="D183" s="107">
        <v>575020</v>
      </c>
      <c r="E183" s="107">
        <v>371844.83</v>
      </c>
      <c r="F183" s="68">
        <f>E183/D183*100</f>
        <v>64.66641682028451</v>
      </c>
      <c r="G183" s="107">
        <f>E183</f>
        <v>371844.83</v>
      </c>
      <c r="H183" s="209" t="s">
        <v>1328</v>
      </c>
    </row>
    <row r="184" spans="1:8" ht="48.75" customHeight="1" x14ac:dyDescent="0.2">
      <c r="A184" s="811"/>
      <c r="B184" s="659"/>
      <c r="C184" s="290" t="s">
        <v>3</v>
      </c>
      <c r="D184" s="107">
        <v>0</v>
      </c>
      <c r="E184" s="27">
        <v>0</v>
      </c>
      <c r="F184" s="68">
        <v>0</v>
      </c>
      <c r="G184" s="107">
        <f>E184</f>
        <v>0</v>
      </c>
      <c r="H184" s="229"/>
    </row>
    <row r="185" spans="1:8" ht="22.5" customHeight="1" x14ac:dyDescent="0.2">
      <c r="A185" s="812"/>
      <c r="B185" s="610"/>
      <c r="C185" s="290" t="s">
        <v>97</v>
      </c>
      <c r="D185" s="107">
        <v>0</v>
      </c>
      <c r="E185" s="107">
        <v>0</v>
      </c>
      <c r="F185" s="68">
        <v>0</v>
      </c>
      <c r="G185" s="107">
        <f>E185</f>
        <v>0</v>
      </c>
      <c r="H185" s="229"/>
    </row>
    <row r="186" spans="1:8" ht="15" customHeight="1" x14ac:dyDescent="0.2">
      <c r="A186" s="884" t="s">
        <v>116</v>
      </c>
      <c r="B186" s="822" t="s">
        <v>117</v>
      </c>
      <c r="C186" s="290" t="s">
        <v>1</v>
      </c>
      <c r="D186" s="107">
        <f>D187+D188+D189+D190</f>
        <v>91490</v>
      </c>
      <c r="E186" s="107">
        <f>E187+E188+E189+E190</f>
        <v>48887.729999999996</v>
      </c>
      <c r="F186" s="68">
        <f t="shared" si="15"/>
        <v>53.435053011258063</v>
      </c>
      <c r="G186" s="107">
        <f>E186</f>
        <v>48887.729999999996</v>
      </c>
      <c r="H186" s="229"/>
    </row>
    <row r="187" spans="1:8" ht="45" x14ac:dyDescent="0.2">
      <c r="A187" s="884"/>
      <c r="B187" s="822"/>
      <c r="C187" s="290" t="s">
        <v>8</v>
      </c>
      <c r="D187" s="107">
        <v>0</v>
      </c>
      <c r="E187" s="107">
        <v>0</v>
      </c>
      <c r="F187" s="68">
        <v>0</v>
      </c>
      <c r="G187" s="107">
        <f>E187</f>
        <v>0</v>
      </c>
      <c r="H187" s="229"/>
    </row>
    <row r="188" spans="1:8" ht="60" customHeight="1" x14ac:dyDescent="0.2">
      <c r="A188" s="884"/>
      <c r="B188" s="822"/>
      <c r="C188" s="290" t="s">
        <v>2</v>
      </c>
      <c r="D188" s="107">
        <v>62715</v>
      </c>
      <c r="E188" s="27">
        <v>38004.17</v>
      </c>
      <c r="F188" s="68">
        <f t="shared" si="15"/>
        <v>60.598214143346887</v>
      </c>
      <c r="G188" s="107">
        <f>E188</f>
        <v>38004.17</v>
      </c>
      <c r="H188" s="613" t="s">
        <v>1329</v>
      </c>
    </row>
    <row r="189" spans="1:8" ht="45" customHeight="1" x14ac:dyDescent="0.2">
      <c r="A189" s="884"/>
      <c r="B189" s="822"/>
      <c r="C189" s="290" t="s">
        <v>3</v>
      </c>
      <c r="D189" s="107">
        <v>28775</v>
      </c>
      <c r="E189" s="27">
        <v>10883.56</v>
      </c>
      <c r="F189" s="68">
        <f t="shared" si="15"/>
        <v>37.822971329278886</v>
      </c>
      <c r="G189" s="107">
        <f>E189</f>
        <v>10883.56</v>
      </c>
      <c r="H189" s="722"/>
    </row>
    <row r="190" spans="1:8" x14ac:dyDescent="0.2">
      <c r="A190" s="884"/>
      <c r="B190" s="822"/>
      <c r="C190" s="290" t="s">
        <v>97</v>
      </c>
      <c r="D190" s="107">
        <v>0</v>
      </c>
      <c r="E190" s="27">
        <v>0</v>
      </c>
      <c r="F190" s="68">
        <v>0</v>
      </c>
      <c r="G190" s="107">
        <f>E190</f>
        <v>0</v>
      </c>
      <c r="H190" s="229"/>
    </row>
    <row r="191" spans="1:8" ht="15" customHeight="1" x14ac:dyDescent="0.2">
      <c r="A191" s="884" t="s">
        <v>118</v>
      </c>
      <c r="B191" s="822" t="s">
        <v>119</v>
      </c>
      <c r="C191" s="290" t="s">
        <v>1</v>
      </c>
      <c r="D191" s="107">
        <f>D192+D193+D194+D195</f>
        <v>169390.05</v>
      </c>
      <c r="E191" s="27">
        <f>E192+E193+E194+E195</f>
        <v>99601.079999999987</v>
      </c>
      <c r="F191" s="68">
        <f t="shared" si="15"/>
        <v>58.799840958781225</v>
      </c>
      <c r="G191" s="107">
        <f>E191</f>
        <v>99601.079999999987</v>
      </c>
      <c r="H191" s="229"/>
    </row>
    <row r="192" spans="1:8" ht="45" x14ac:dyDescent="0.2">
      <c r="A192" s="884"/>
      <c r="B192" s="822"/>
      <c r="C192" s="290" t="s">
        <v>8</v>
      </c>
      <c r="D192" s="107">
        <v>0</v>
      </c>
      <c r="E192" s="27">
        <v>0</v>
      </c>
      <c r="F192" s="68">
        <v>0</v>
      </c>
      <c r="G192" s="107">
        <f>E192</f>
        <v>0</v>
      </c>
      <c r="H192" s="229"/>
    </row>
    <row r="193" spans="1:8" ht="93" customHeight="1" x14ac:dyDescent="0.2">
      <c r="A193" s="884"/>
      <c r="B193" s="822"/>
      <c r="C193" s="290" t="s">
        <v>2</v>
      </c>
      <c r="D193" s="107">
        <v>115674</v>
      </c>
      <c r="E193" s="27">
        <v>79299.649999999994</v>
      </c>
      <c r="F193" s="68">
        <f t="shared" si="15"/>
        <v>68.55442882583813</v>
      </c>
      <c r="G193" s="107">
        <f>E193</f>
        <v>79299.649999999994</v>
      </c>
      <c r="H193" s="229"/>
    </row>
    <row r="194" spans="1:8" ht="45" customHeight="1" x14ac:dyDescent="0.2">
      <c r="A194" s="884"/>
      <c r="B194" s="822"/>
      <c r="C194" s="290" t="s">
        <v>3</v>
      </c>
      <c r="D194" s="107">
        <v>53716.05</v>
      </c>
      <c r="E194" s="27">
        <v>20301.43</v>
      </c>
      <c r="F194" s="68">
        <f t="shared" si="15"/>
        <v>37.793974054309651</v>
      </c>
      <c r="G194" s="107">
        <f>E194</f>
        <v>20301.43</v>
      </c>
      <c r="H194" s="229"/>
    </row>
    <row r="195" spans="1:8" ht="24.75" customHeight="1" x14ac:dyDescent="0.2">
      <c r="A195" s="884"/>
      <c r="B195" s="822"/>
      <c r="C195" s="290" t="s">
        <v>97</v>
      </c>
      <c r="D195" s="107">
        <v>0</v>
      </c>
      <c r="E195" s="107">
        <v>0</v>
      </c>
      <c r="F195" s="68">
        <v>0</v>
      </c>
      <c r="G195" s="107">
        <f>E195</f>
        <v>0</v>
      </c>
      <c r="H195" s="209"/>
    </row>
    <row r="196" spans="1:8" ht="15" customHeight="1" x14ac:dyDescent="0.2">
      <c r="A196" s="884" t="s">
        <v>120</v>
      </c>
      <c r="B196" s="822" t="s">
        <v>121</v>
      </c>
      <c r="C196" s="290" t="s">
        <v>1</v>
      </c>
      <c r="D196" s="107">
        <f>D197+D198+D199+D200</f>
        <v>14312</v>
      </c>
      <c r="E196" s="107">
        <f>E197+E198+E199+E200</f>
        <v>0</v>
      </c>
      <c r="F196" s="68">
        <f t="shared" si="15"/>
        <v>0</v>
      </c>
      <c r="G196" s="107">
        <f>E196</f>
        <v>0</v>
      </c>
      <c r="H196" s="209"/>
    </row>
    <row r="197" spans="1:8" ht="45" x14ac:dyDescent="0.2">
      <c r="A197" s="884"/>
      <c r="B197" s="822"/>
      <c r="C197" s="290" t="s">
        <v>8</v>
      </c>
      <c r="D197" s="107">
        <v>0</v>
      </c>
      <c r="E197" s="107">
        <v>0</v>
      </c>
      <c r="F197" s="68">
        <v>0</v>
      </c>
      <c r="G197" s="107">
        <f>E197</f>
        <v>0</v>
      </c>
      <c r="H197" s="209"/>
    </row>
    <row r="198" spans="1:8" ht="148.5" customHeight="1" x14ac:dyDescent="0.2">
      <c r="A198" s="884"/>
      <c r="B198" s="822"/>
      <c r="C198" s="290" t="s">
        <v>2</v>
      </c>
      <c r="D198" s="107">
        <v>14312</v>
      </c>
      <c r="E198" s="107">
        <v>0</v>
      </c>
      <c r="F198" s="68">
        <f t="shared" si="15"/>
        <v>0</v>
      </c>
      <c r="G198" s="107">
        <f>E198</f>
        <v>0</v>
      </c>
      <c r="H198" s="209" t="s">
        <v>1330</v>
      </c>
    </row>
    <row r="199" spans="1:8" ht="45" customHeight="1" x14ac:dyDescent="0.2">
      <c r="A199" s="884"/>
      <c r="B199" s="822"/>
      <c r="C199" s="290" t="s">
        <v>3</v>
      </c>
      <c r="D199" s="107">
        <v>0</v>
      </c>
      <c r="E199" s="107">
        <v>0</v>
      </c>
      <c r="F199" s="68">
        <v>0</v>
      </c>
      <c r="G199" s="107">
        <f>E199</f>
        <v>0</v>
      </c>
      <c r="H199" s="209"/>
    </row>
    <row r="200" spans="1:8" x14ac:dyDescent="0.2">
      <c r="A200" s="884"/>
      <c r="B200" s="822"/>
      <c r="C200" s="290" t="s">
        <v>97</v>
      </c>
      <c r="D200" s="107">
        <v>0</v>
      </c>
      <c r="E200" s="107">
        <v>0</v>
      </c>
      <c r="F200" s="68">
        <v>0</v>
      </c>
      <c r="G200" s="107">
        <f>E200</f>
        <v>0</v>
      </c>
      <c r="H200" s="209"/>
    </row>
    <row r="201" spans="1:8" ht="25.5" customHeight="1" x14ac:dyDescent="0.2">
      <c r="A201" s="884" t="s">
        <v>122</v>
      </c>
      <c r="B201" s="613" t="s">
        <v>123</v>
      </c>
      <c r="C201" s="290" t="s">
        <v>1</v>
      </c>
      <c r="D201" s="107">
        <f>D202+D203+D204+D205</f>
        <v>5589</v>
      </c>
      <c r="E201" s="107">
        <f>E202+E203+E204+E205</f>
        <v>1897.15</v>
      </c>
      <c r="F201" s="68">
        <f t="shared" si="15"/>
        <v>33.944354983002327</v>
      </c>
      <c r="G201" s="107">
        <f>E201</f>
        <v>1897.15</v>
      </c>
      <c r="H201" s="209"/>
    </row>
    <row r="202" spans="1:8" ht="45" x14ac:dyDescent="0.2">
      <c r="A202" s="884"/>
      <c r="B202" s="659"/>
      <c r="C202" s="290" t="s">
        <v>8</v>
      </c>
      <c r="D202" s="107">
        <f t="shared" ref="D202:E204" si="16">D207+D223</f>
        <v>0</v>
      </c>
      <c r="E202" s="107">
        <f t="shared" si="16"/>
        <v>0</v>
      </c>
      <c r="F202" s="68">
        <v>0</v>
      </c>
      <c r="G202" s="107">
        <f>E202</f>
        <v>0</v>
      </c>
      <c r="H202" s="209"/>
    </row>
    <row r="203" spans="1:8" ht="65.25" customHeight="1" x14ac:dyDescent="0.2">
      <c r="A203" s="884"/>
      <c r="B203" s="659"/>
      <c r="C203" s="290" t="s">
        <v>2</v>
      </c>
      <c r="D203" s="107">
        <v>5589</v>
      </c>
      <c r="E203" s="107">
        <v>1897.15</v>
      </c>
      <c r="F203" s="68">
        <f t="shared" si="15"/>
        <v>33.944354983002327</v>
      </c>
      <c r="G203" s="107">
        <f>E203</f>
        <v>1897.15</v>
      </c>
      <c r="H203" s="209"/>
    </row>
    <row r="204" spans="1:8" ht="45" customHeight="1" x14ac:dyDescent="0.2">
      <c r="A204" s="884"/>
      <c r="B204" s="659"/>
      <c r="C204" s="290" t="s">
        <v>3</v>
      </c>
      <c r="D204" s="107">
        <f t="shared" si="16"/>
        <v>0</v>
      </c>
      <c r="E204" s="107">
        <f t="shared" si="16"/>
        <v>0</v>
      </c>
      <c r="F204" s="68">
        <v>0</v>
      </c>
      <c r="G204" s="107">
        <f>E204</f>
        <v>0</v>
      </c>
      <c r="H204" s="209"/>
    </row>
    <row r="205" spans="1:8" ht="57" customHeight="1" x14ac:dyDescent="0.2">
      <c r="A205" s="884"/>
      <c r="B205" s="610"/>
      <c r="C205" s="290" t="s">
        <v>97</v>
      </c>
      <c r="D205" s="107">
        <f>D210+D215</f>
        <v>0</v>
      </c>
      <c r="E205" s="107">
        <f>E210+E215</f>
        <v>0</v>
      </c>
      <c r="F205" s="68">
        <v>0</v>
      </c>
      <c r="G205" s="107">
        <f>E205</f>
        <v>0</v>
      </c>
      <c r="H205" s="209"/>
    </row>
    <row r="206" spans="1:8" ht="15" customHeight="1" x14ac:dyDescent="0.2">
      <c r="A206" s="884" t="s">
        <v>124</v>
      </c>
      <c r="B206" s="613" t="s">
        <v>125</v>
      </c>
      <c r="C206" s="290" t="s">
        <v>1</v>
      </c>
      <c r="D206" s="107">
        <f>D207+D208+D209+D210</f>
        <v>5490</v>
      </c>
      <c r="E206" s="107">
        <f t="shared" ref="E206:G206" si="17">E207+E208+E209+E210</f>
        <v>1877.51</v>
      </c>
      <c r="F206" s="68">
        <f t="shared" si="17"/>
        <v>34.198724954462662</v>
      </c>
      <c r="G206" s="107">
        <f t="shared" si="17"/>
        <v>1877.51</v>
      </c>
      <c r="H206" s="209"/>
    </row>
    <row r="207" spans="1:8" ht="45" x14ac:dyDescent="0.2">
      <c r="A207" s="884"/>
      <c r="B207" s="659"/>
      <c r="C207" s="290" t="s">
        <v>8</v>
      </c>
      <c r="D207" s="107">
        <f>D212+D217</f>
        <v>0</v>
      </c>
      <c r="E207" s="107">
        <f>E212+E217</f>
        <v>0</v>
      </c>
      <c r="F207" s="68">
        <v>0</v>
      </c>
      <c r="G207" s="107">
        <f>E207</f>
        <v>0</v>
      </c>
      <c r="H207" s="209"/>
    </row>
    <row r="208" spans="1:8" ht="45" customHeight="1" x14ac:dyDescent="0.2">
      <c r="A208" s="884"/>
      <c r="B208" s="659"/>
      <c r="C208" s="290" t="s">
        <v>2</v>
      </c>
      <c r="D208" s="107">
        <f>D213+D218+D221</f>
        <v>5490</v>
      </c>
      <c r="E208" s="107">
        <f>E213+E218+E221</f>
        <v>1877.51</v>
      </c>
      <c r="F208" s="68">
        <f t="shared" si="15"/>
        <v>34.198724954462662</v>
      </c>
      <c r="G208" s="107">
        <f>E208</f>
        <v>1877.51</v>
      </c>
      <c r="H208" s="209"/>
    </row>
    <row r="209" spans="1:8" ht="57" customHeight="1" x14ac:dyDescent="0.2">
      <c r="A209" s="884"/>
      <c r="B209" s="659"/>
      <c r="C209" s="290" t="s">
        <v>3</v>
      </c>
      <c r="D209" s="107">
        <v>0</v>
      </c>
      <c r="E209" s="107">
        <v>0</v>
      </c>
      <c r="F209" s="68">
        <v>0</v>
      </c>
      <c r="G209" s="107">
        <f>E209</f>
        <v>0</v>
      </c>
      <c r="H209" s="209"/>
    </row>
    <row r="210" spans="1:8" x14ac:dyDescent="0.2">
      <c r="A210" s="884"/>
      <c r="B210" s="610"/>
      <c r="C210" s="290" t="s">
        <v>97</v>
      </c>
      <c r="D210" s="107">
        <v>0</v>
      </c>
      <c r="E210" s="107">
        <v>0</v>
      </c>
      <c r="F210" s="68">
        <v>0</v>
      </c>
      <c r="G210" s="107">
        <f>E210</f>
        <v>0</v>
      </c>
      <c r="H210" s="209"/>
    </row>
    <row r="211" spans="1:8" ht="25.5" customHeight="1" x14ac:dyDescent="0.2">
      <c r="A211" s="884" t="s">
        <v>126</v>
      </c>
      <c r="B211" s="822" t="s">
        <v>115</v>
      </c>
      <c r="C211" s="290" t="s">
        <v>1</v>
      </c>
      <c r="D211" s="107">
        <f>D212+D213+D214+D215</f>
        <v>4040</v>
      </c>
      <c r="E211" s="107">
        <f>E212+E213+E214+E215</f>
        <v>1363.5</v>
      </c>
      <c r="F211" s="68">
        <f t="shared" ref="F211:F273" si="18">E211/D211*100</f>
        <v>33.75</v>
      </c>
      <c r="G211" s="107">
        <f>E211</f>
        <v>1363.5</v>
      </c>
      <c r="H211" s="209"/>
    </row>
    <row r="212" spans="1:8" ht="56.25" customHeight="1" x14ac:dyDescent="0.2">
      <c r="A212" s="884"/>
      <c r="B212" s="822"/>
      <c r="C212" s="290" t="s">
        <v>8</v>
      </c>
      <c r="D212" s="107">
        <v>0</v>
      </c>
      <c r="E212" s="107">
        <v>0</v>
      </c>
      <c r="F212" s="68">
        <v>0</v>
      </c>
      <c r="G212" s="107">
        <f>E212</f>
        <v>0</v>
      </c>
      <c r="H212" s="209"/>
    </row>
    <row r="213" spans="1:8" ht="45" x14ac:dyDescent="0.2">
      <c r="A213" s="884"/>
      <c r="B213" s="822"/>
      <c r="C213" s="290" t="s">
        <v>2</v>
      </c>
      <c r="D213" s="107">
        <v>4040</v>
      </c>
      <c r="E213" s="107">
        <v>1363.5</v>
      </c>
      <c r="F213" s="68">
        <f t="shared" si="18"/>
        <v>33.75</v>
      </c>
      <c r="G213" s="107">
        <f>E213</f>
        <v>1363.5</v>
      </c>
      <c r="H213" s="209"/>
    </row>
    <row r="214" spans="1:8" ht="45" customHeight="1" x14ac:dyDescent="0.2">
      <c r="A214" s="884"/>
      <c r="B214" s="822"/>
      <c r="C214" s="290" t="s">
        <v>3</v>
      </c>
      <c r="D214" s="107">
        <v>0</v>
      </c>
      <c r="E214" s="107">
        <v>0</v>
      </c>
      <c r="F214" s="68">
        <v>0</v>
      </c>
      <c r="G214" s="107">
        <f>E214</f>
        <v>0</v>
      </c>
      <c r="H214" s="209"/>
    </row>
    <row r="215" spans="1:8" ht="45" customHeight="1" x14ac:dyDescent="0.2">
      <c r="A215" s="884"/>
      <c r="B215" s="822"/>
      <c r="C215" s="290" t="s">
        <v>97</v>
      </c>
      <c r="D215" s="107">
        <v>0</v>
      </c>
      <c r="E215" s="107">
        <v>0</v>
      </c>
      <c r="F215" s="68">
        <v>0</v>
      </c>
      <c r="G215" s="107">
        <f>E215</f>
        <v>0</v>
      </c>
      <c r="H215" s="209"/>
    </row>
    <row r="216" spans="1:8" ht="22.5" customHeight="1" x14ac:dyDescent="0.2">
      <c r="A216" s="884" t="s">
        <v>127</v>
      </c>
      <c r="B216" s="822" t="s">
        <v>117</v>
      </c>
      <c r="C216" s="290" t="s">
        <v>1</v>
      </c>
      <c r="D216" s="107">
        <f>D217+D218</f>
        <v>507</v>
      </c>
      <c r="E216" s="107">
        <f>E217+E218</f>
        <v>158.16999999999999</v>
      </c>
      <c r="F216" s="68">
        <f t="shared" si="18"/>
        <v>31.197238658777117</v>
      </c>
      <c r="G216" s="107">
        <f>E216</f>
        <v>158.16999999999999</v>
      </c>
      <c r="H216" s="209"/>
    </row>
    <row r="217" spans="1:8" ht="48" customHeight="1" x14ac:dyDescent="0.2">
      <c r="A217" s="884"/>
      <c r="B217" s="822"/>
      <c r="C217" s="290" t="s">
        <v>8</v>
      </c>
      <c r="D217" s="107">
        <v>0</v>
      </c>
      <c r="E217" s="107">
        <v>0</v>
      </c>
      <c r="F217" s="68">
        <v>0</v>
      </c>
      <c r="G217" s="107">
        <f>E217</f>
        <v>0</v>
      </c>
      <c r="H217" s="209"/>
    </row>
    <row r="218" spans="1:8" ht="60.75" customHeight="1" x14ac:dyDescent="0.2">
      <c r="A218" s="884"/>
      <c r="B218" s="822"/>
      <c r="C218" s="290" t="s">
        <v>2</v>
      </c>
      <c r="D218" s="107">
        <v>507</v>
      </c>
      <c r="E218" s="107">
        <v>158.16999999999999</v>
      </c>
      <c r="F218" s="68">
        <f t="shared" si="18"/>
        <v>31.197238658777117</v>
      </c>
      <c r="G218" s="107">
        <f>E218</f>
        <v>158.16999999999999</v>
      </c>
      <c r="H218" s="209"/>
    </row>
    <row r="219" spans="1:8" x14ac:dyDescent="0.2">
      <c r="A219" s="813" t="s">
        <v>128</v>
      </c>
      <c r="B219" s="613" t="s">
        <v>119</v>
      </c>
      <c r="C219" s="290" t="s">
        <v>1</v>
      </c>
      <c r="D219" s="107">
        <f>D220+D221</f>
        <v>943</v>
      </c>
      <c r="E219" s="107">
        <f>E220+E221</f>
        <v>355.84</v>
      </c>
      <c r="F219" s="68">
        <f t="shared" si="18"/>
        <v>37.734888653234357</v>
      </c>
      <c r="G219" s="107">
        <f>E219</f>
        <v>355.84</v>
      </c>
      <c r="H219" s="209"/>
    </row>
    <row r="220" spans="1:8" ht="47.25" customHeight="1" x14ac:dyDescent="0.2">
      <c r="A220" s="886"/>
      <c r="B220" s="659"/>
      <c r="C220" s="290" t="s">
        <v>8</v>
      </c>
      <c r="D220" s="107">
        <v>0</v>
      </c>
      <c r="E220" s="107">
        <v>0</v>
      </c>
      <c r="F220" s="68">
        <v>0</v>
      </c>
      <c r="G220" s="107">
        <f>E220</f>
        <v>0</v>
      </c>
      <c r="H220" s="209"/>
    </row>
    <row r="221" spans="1:8" ht="45" customHeight="1" x14ac:dyDescent="0.2">
      <c r="A221" s="887"/>
      <c r="B221" s="610"/>
      <c r="C221" s="290" t="s">
        <v>2</v>
      </c>
      <c r="D221" s="107">
        <v>943</v>
      </c>
      <c r="E221" s="107">
        <v>355.84</v>
      </c>
      <c r="F221" s="68">
        <f t="shared" si="18"/>
        <v>37.734888653234357</v>
      </c>
      <c r="G221" s="107">
        <f>E221</f>
        <v>355.84</v>
      </c>
      <c r="H221" s="209"/>
    </row>
    <row r="222" spans="1:8" ht="90.75" customHeight="1" x14ac:dyDescent="0.2">
      <c r="A222" s="884" t="s">
        <v>129</v>
      </c>
      <c r="B222" s="822" t="s">
        <v>121</v>
      </c>
      <c r="C222" s="290" t="s">
        <v>1</v>
      </c>
      <c r="D222" s="107">
        <f>D223+D224+D225+D226</f>
        <v>99</v>
      </c>
      <c r="E222" s="107">
        <f>E223+E224+E225+E226</f>
        <v>19.64</v>
      </c>
      <c r="F222" s="68">
        <f t="shared" si="18"/>
        <v>19.838383838383837</v>
      </c>
      <c r="G222" s="107">
        <f>E222</f>
        <v>19.64</v>
      </c>
      <c r="H222" s="209"/>
    </row>
    <row r="223" spans="1:8" ht="55.5" customHeight="1" x14ac:dyDescent="0.2">
      <c r="A223" s="884"/>
      <c r="B223" s="822"/>
      <c r="C223" s="290" t="s">
        <v>8</v>
      </c>
      <c r="D223" s="107">
        <v>0</v>
      </c>
      <c r="E223" s="107">
        <v>0</v>
      </c>
      <c r="F223" s="68">
        <v>0</v>
      </c>
      <c r="G223" s="107">
        <f>E223</f>
        <v>0</v>
      </c>
      <c r="H223" s="209"/>
    </row>
    <row r="224" spans="1:8" ht="33" customHeight="1" x14ac:dyDescent="0.2">
      <c r="A224" s="884"/>
      <c r="B224" s="822"/>
      <c r="C224" s="290" t="s">
        <v>2</v>
      </c>
      <c r="D224" s="107">
        <v>99</v>
      </c>
      <c r="E224" s="107">
        <v>19.64</v>
      </c>
      <c r="F224" s="68">
        <f t="shared" si="18"/>
        <v>19.838383838383837</v>
      </c>
      <c r="G224" s="107">
        <f>E224</f>
        <v>19.64</v>
      </c>
      <c r="H224" s="209"/>
    </row>
    <row r="225" spans="1:8" ht="57" customHeight="1" x14ac:dyDescent="0.2">
      <c r="A225" s="884"/>
      <c r="B225" s="822"/>
      <c r="C225" s="290" t="s">
        <v>3</v>
      </c>
      <c r="D225" s="107">
        <v>0</v>
      </c>
      <c r="E225" s="107">
        <v>0</v>
      </c>
      <c r="F225" s="68">
        <v>0</v>
      </c>
      <c r="G225" s="107">
        <f>E225</f>
        <v>0</v>
      </c>
      <c r="H225" s="209"/>
    </row>
    <row r="226" spans="1:8" x14ac:dyDescent="0.2">
      <c r="A226" s="884"/>
      <c r="B226" s="822"/>
      <c r="C226" s="290" t="s">
        <v>97</v>
      </c>
      <c r="D226" s="107">
        <v>0</v>
      </c>
      <c r="E226" s="107">
        <v>0</v>
      </c>
      <c r="F226" s="68">
        <v>0</v>
      </c>
      <c r="G226" s="107">
        <f>E226</f>
        <v>0</v>
      </c>
      <c r="H226" s="209"/>
    </row>
    <row r="227" spans="1:8" ht="45" customHeight="1" x14ac:dyDescent="0.2">
      <c r="A227" s="888" t="s">
        <v>130</v>
      </c>
      <c r="B227" s="822" t="s">
        <v>131</v>
      </c>
      <c r="C227" s="290" t="s">
        <v>1</v>
      </c>
      <c r="D227" s="107">
        <f>D228+D229</f>
        <v>176909.5</v>
      </c>
      <c r="E227" s="107">
        <f>E228+E229</f>
        <v>118620.81</v>
      </c>
      <c r="F227" s="68">
        <f t="shared" si="18"/>
        <v>67.05169027101428</v>
      </c>
      <c r="G227" s="107">
        <f>E227</f>
        <v>118620.81</v>
      </c>
      <c r="H227" s="209"/>
    </row>
    <row r="228" spans="1:8" ht="45" x14ac:dyDescent="0.2">
      <c r="A228" s="888"/>
      <c r="B228" s="822"/>
      <c r="C228" s="290" t="s">
        <v>3</v>
      </c>
      <c r="D228" s="107">
        <v>166909.5</v>
      </c>
      <c r="E228" s="27">
        <v>112603.04</v>
      </c>
      <c r="F228" s="68">
        <f t="shared" si="18"/>
        <v>67.463529637318416</v>
      </c>
      <c r="G228" s="107">
        <f>E228</f>
        <v>112603.04</v>
      </c>
      <c r="H228" s="229"/>
    </row>
    <row r="229" spans="1:8" ht="64.5" customHeight="1" x14ac:dyDescent="0.2">
      <c r="A229" s="888"/>
      <c r="B229" s="822"/>
      <c r="C229" s="290" t="s">
        <v>97</v>
      </c>
      <c r="D229" s="107">
        <v>10000</v>
      </c>
      <c r="E229" s="107">
        <v>6017.77</v>
      </c>
      <c r="F229" s="68">
        <f t="shared" si="18"/>
        <v>60.177700000000002</v>
      </c>
      <c r="G229" s="107">
        <f>E229</f>
        <v>6017.77</v>
      </c>
      <c r="H229" s="209"/>
    </row>
    <row r="230" spans="1:8" ht="29.25" customHeight="1" x14ac:dyDescent="0.2">
      <c r="A230" s="813" t="s">
        <v>132</v>
      </c>
      <c r="B230" s="613" t="s">
        <v>1047</v>
      </c>
      <c r="C230" s="290" t="s">
        <v>1</v>
      </c>
      <c r="D230" s="107">
        <f>D231+D232+D233+D234</f>
        <v>69665</v>
      </c>
      <c r="E230" s="107">
        <f>E231+E232+E233+E234</f>
        <v>33898.68</v>
      </c>
      <c r="F230" s="68">
        <f t="shared" si="18"/>
        <v>48.659556448718874</v>
      </c>
      <c r="G230" s="107">
        <f>E230</f>
        <v>33898.68</v>
      </c>
      <c r="H230" s="209"/>
    </row>
    <row r="231" spans="1:8" ht="45" customHeight="1" x14ac:dyDescent="0.2">
      <c r="A231" s="811"/>
      <c r="B231" s="779"/>
      <c r="C231" s="290" t="s">
        <v>8</v>
      </c>
      <c r="D231" s="107">
        <v>0</v>
      </c>
      <c r="E231" s="107">
        <v>0</v>
      </c>
      <c r="F231" s="68">
        <v>0</v>
      </c>
      <c r="G231" s="107">
        <f>E231</f>
        <v>0</v>
      </c>
      <c r="H231" s="209"/>
    </row>
    <row r="232" spans="1:8" ht="48.75" customHeight="1" x14ac:dyDescent="0.2">
      <c r="A232" s="811"/>
      <c r="B232" s="779"/>
      <c r="C232" s="290" t="s">
        <v>2</v>
      </c>
      <c r="D232" s="107">
        <v>69665</v>
      </c>
      <c r="E232" s="107">
        <v>33898.68</v>
      </c>
      <c r="F232" s="68">
        <f t="shared" si="18"/>
        <v>48.659556448718874</v>
      </c>
      <c r="G232" s="107">
        <f>E232</f>
        <v>33898.68</v>
      </c>
      <c r="H232" s="209"/>
    </row>
    <row r="233" spans="1:8" ht="117" customHeight="1" x14ac:dyDescent="0.2">
      <c r="A233" s="811"/>
      <c r="B233" s="779"/>
      <c r="C233" s="290" t="s">
        <v>3</v>
      </c>
      <c r="D233" s="107">
        <v>0</v>
      </c>
      <c r="E233" s="107">
        <v>0</v>
      </c>
      <c r="F233" s="68">
        <v>0</v>
      </c>
      <c r="G233" s="107">
        <f>E233</f>
        <v>0</v>
      </c>
      <c r="H233" s="209"/>
    </row>
    <row r="234" spans="1:8" ht="34.5" customHeight="1" x14ac:dyDescent="0.2">
      <c r="A234" s="812"/>
      <c r="B234" s="780"/>
      <c r="C234" s="290" t="s">
        <v>97</v>
      </c>
      <c r="D234" s="107">
        <v>0</v>
      </c>
      <c r="E234" s="107">
        <v>0</v>
      </c>
      <c r="F234" s="68">
        <v>0</v>
      </c>
      <c r="G234" s="107">
        <f>E234</f>
        <v>0</v>
      </c>
      <c r="H234" s="209"/>
    </row>
    <row r="235" spans="1:8" ht="15" customHeight="1" x14ac:dyDescent="0.2">
      <c r="A235" s="888" t="s">
        <v>133</v>
      </c>
      <c r="B235" s="613" t="s">
        <v>1048</v>
      </c>
      <c r="C235" s="290" t="s">
        <v>1</v>
      </c>
      <c r="D235" s="107">
        <f>D236+D237+D238+D239</f>
        <v>1746</v>
      </c>
      <c r="E235" s="107">
        <f>E236+E237+E238+E239</f>
        <v>1309.5</v>
      </c>
      <c r="F235" s="68">
        <f t="shared" si="18"/>
        <v>75</v>
      </c>
      <c r="G235" s="107">
        <f>E235</f>
        <v>1309.5</v>
      </c>
      <c r="H235" s="209"/>
    </row>
    <row r="236" spans="1:8" ht="45" customHeight="1" x14ac:dyDescent="0.2">
      <c r="A236" s="884"/>
      <c r="B236" s="779"/>
      <c r="C236" s="290" t="s">
        <v>8</v>
      </c>
      <c r="D236" s="107">
        <v>0</v>
      </c>
      <c r="E236" s="107">
        <v>0</v>
      </c>
      <c r="F236" s="68">
        <v>0</v>
      </c>
      <c r="G236" s="107">
        <f>E236</f>
        <v>0</v>
      </c>
      <c r="H236" s="209"/>
    </row>
    <row r="237" spans="1:8" ht="45" customHeight="1" x14ac:dyDescent="0.2">
      <c r="A237" s="884"/>
      <c r="B237" s="779"/>
      <c r="C237" s="290" t="s">
        <v>2</v>
      </c>
      <c r="D237" s="107">
        <v>0</v>
      </c>
      <c r="E237" s="107">
        <v>0</v>
      </c>
      <c r="F237" s="68">
        <v>0</v>
      </c>
      <c r="G237" s="107">
        <f>E237</f>
        <v>0</v>
      </c>
      <c r="H237" s="209"/>
    </row>
    <row r="238" spans="1:8" ht="83.25" customHeight="1" x14ac:dyDescent="0.2">
      <c r="A238" s="884"/>
      <c r="B238" s="779"/>
      <c r="C238" s="290" t="s">
        <v>3</v>
      </c>
      <c r="D238" s="107">
        <v>1746</v>
      </c>
      <c r="E238" s="27">
        <v>1309.5</v>
      </c>
      <c r="F238" s="68">
        <f>E238/D238*100</f>
        <v>75</v>
      </c>
      <c r="G238" s="107">
        <f>E238</f>
        <v>1309.5</v>
      </c>
      <c r="H238" s="229"/>
    </row>
    <row r="239" spans="1:8" ht="24.75" customHeight="1" x14ac:dyDescent="0.2">
      <c r="A239" s="884"/>
      <c r="B239" s="780"/>
      <c r="C239" s="290" t="s">
        <v>97</v>
      </c>
      <c r="D239" s="107">
        <v>0</v>
      </c>
      <c r="E239" s="107">
        <v>0</v>
      </c>
      <c r="F239" s="68">
        <v>0</v>
      </c>
      <c r="G239" s="107">
        <f>E239</f>
        <v>0</v>
      </c>
      <c r="H239" s="209"/>
    </row>
    <row r="240" spans="1:8" ht="54" customHeight="1" x14ac:dyDescent="0.2">
      <c r="A240" s="888" t="s">
        <v>134</v>
      </c>
      <c r="B240" s="613" t="s">
        <v>1049</v>
      </c>
      <c r="C240" s="290" t="s">
        <v>1</v>
      </c>
      <c r="D240" s="107">
        <f>D241+D242+D243+D244</f>
        <v>0</v>
      </c>
      <c r="E240" s="107">
        <f>E241+E242+E243+E244</f>
        <v>0</v>
      </c>
      <c r="F240" s="68">
        <v>0</v>
      </c>
      <c r="G240" s="107">
        <f>E240</f>
        <v>0</v>
      </c>
      <c r="H240" s="209"/>
    </row>
    <row r="241" spans="1:8" ht="55.5" customHeight="1" x14ac:dyDescent="0.2">
      <c r="A241" s="884"/>
      <c r="B241" s="779"/>
      <c r="C241" s="290" t="s">
        <v>8</v>
      </c>
      <c r="D241" s="107">
        <v>0</v>
      </c>
      <c r="E241" s="107">
        <v>0</v>
      </c>
      <c r="F241" s="68">
        <v>0</v>
      </c>
      <c r="G241" s="107">
        <f>E241</f>
        <v>0</v>
      </c>
      <c r="H241" s="209"/>
    </row>
    <row r="242" spans="1:8" ht="54" customHeight="1" x14ac:dyDescent="0.2">
      <c r="A242" s="884"/>
      <c r="B242" s="779"/>
      <c r="C242" s="290" t="s">
        <v>2</v>
      </c>
      <c r="D242" s="107">
        <v>0</v>
      </c>
      <c r="E242" s="107">
        <v>0</v>
      </c>
      <c r="F242" s="68">
        <v>0</v>
      </c>
      <c r="G242" s="107">
        <f>E242</f>
        <v>0</v>
      </c>
      <c r="H242" s="209"/>
    </row>
    <row r="243" spans="1:8" ht="62.25" customHeight="1" x14ac:dyDescent="0.2">
      <c r="A243" s="884"/>
      <c r="B243" s="779"/>
      <c r="C243" s="290" t="s">
        <v>3</v>
      </c>
      <c r="D243" s="107">
        <v>0</v>
      </c>
      <c r="E243" s="107">
        <v>0</v>
      </c>
      <c r="F243" s="68">
        <v>0</v>
      </c>
      <c r="G243" s="107">
        <f>E243</f>
        <v>0</v>
      </c>
      <c r="H243" s="209"/>
    </row>
    <row r="244" spans="1:8" ht="36.75" customHeight="1" x14ac:dyDescent="0.2">
      <c r="A244" s="884"/>
      <c r="B244" s="780"/>
      <c r="C244" s="290" t="s">
        <v>97</v>
      </c>
      <c r="D244" s="107">
        <v>0</v>
      </c>
      <c r="E244" s="107">
        <v>0</v>
      </c>
      <c r="F244" s="68">
        <v>0</v>
      </c>
      <c r="G244" s="107">
        <f>E244</f>
        <v>0</v>
      </c>
      <c r="H244" s="209"/>
    </row>
    <row r="245" spans="1:8" ht="26.25" customHeight="1" x14ac:dyDescent="0.2">
      <c r="A245" s="888" t="s">
        <v>135</v>
      </c>
      <c r="B245" s="613" t="s">
        <v>1050</v>
      </c>
      <c r="C245" s="290" t="s">
        <v>1</v>
      </c>
      <c r="D245" s="107">
        <f>D246+D247+D248+D249</f>
        <v>550</v>
      </c>
      <c r="E245" s="107">
        <f>E246+E247+E248+E249</f>
        <v>0</v>
      </c>
      <c r="F245" s="68">
        <v>0</v>
      </c>
      <c r="G245" s="107">
        <f>E245</f>
        <v>0</v>
      </c>
      <c r="H245" s="209"/>
    </row>
    <row r="246" spans="1:8" ht="49.5" customHeight="1" x14ac:dyDescent="0.2">
      <c r="A246" s="884"/>
      <c r="B246" s="779"/>
      <c r="C246" s="290" t="s">
        <v>8</v>
      </c>
      <c r="D246" s="107">
        <f t="shared" ref="D246:E249" si="19">D251</f>
        <v>0</v>
      </c>
      <c r="E246" s="107">
        <f t="shared" si="19"/>
        <v>0</v>
      </c>
      <c r="F246" s="68">
        <v>0</v>
      </c>
      <c r="G246" s="107">
        <f>E246</f>
        <v>0</v>
      </c>
      <c r="H246" s="209"/>
    </row>
    <row r="247" spans="1:8" ht="45" x14ac:dyDescent="0.2">
      <c r="A247" s="884"/>
      <c r="B247" s="779"/>
      <c r="C247" s="290" t="s">
        <v>2</v>
      </c>
      <c r="D247" s="107">
        <f t="shared" si="19"/>
        <v>500</v>
      </c>
      <c r="E247" s="107">
        <f t="shared" si="19"/>
        <v>0</v>
      </c>
      <c r="F247" s="68">
        <v>0</v>
      </c>
      <c r="G247" s="107">
        <f>E247</f>
        <v>0</v>
      </c>
      <c r="H247" s="209"/>
    </row>
    <row r="248" spans="1:8" ht="45" x14ac:dyDescent="0.2">
      <c r="A248" s="884"/>
      <c r="B248" s="779"/>
      <c r="C248" s="290" t="s">
        <v>3</v>
      </c>
      <c r="D248" s="107">
        <f t="shared" si="19"/>
        <v>50</v>
      </c>
      <c r="E248" s="107">
        <f t="shared" si="19"/>
        <v>0</v>
      </c>
      <c r="F248" s="68">
        <v>0</v>
      </c>
      <c r="G248" s="107">
        <f>E248</f>
        <v>0</v>
      </c>
      <c r="H248" s="209"/>
    </row>
    <row r="249" spans="1:8" x14ac:dyDescent="0.2">
      <c r="A249" s="884"/>
      <c r="B249" s="780"/>
      <c r="C249" s="290" t="s">
        <v>97</v>
      </c>
      <c r="D249" s="107">
        <f t="shared" si="19"/>
        <v>0</v>
      </c>
      <c r="E249" s="107">
        <f t="shared" si="19"/>
        <v>0</v>
      </c>
      <c r="F249" s="68">
        <v>0</v>
      </c>
      <c r="G249" s="107">
        <f>E249</f>
        <v>0</v>
      </c>
      <c r="H249" s="209"/>
    </row>
    <row r="250" spans="1:8" x14ac:dyDescent="0.2">
      <c r="A250" s="888" t="s">
        <v>136</v>
      </c>
      <c r="B250" s="613" t="s">
        <v>1051</v>
      </c>
      <c r="C250" s="290" t="s">
        <v>1</v>
      </c>
      <c r="D250" s="107">
        <f>D251+D252+D253+D254</f>
        <v>550</v>
      </c>
      <c r="E250" s="107">
        <f>E251+E252+E253+E254</f>
        <v>0</v>
      </c>
      <c r="F250" s="68">
        <v>0</v>
      </c>
      <c r="G250" s="107">
        <f>E250</f>
        <v>0</v>
      </c>
      <c r="H250" s="209"/>
    </row>
    <row r="251" spans="1:8" ht="54" customHeight="1" x14ac:dyDescent="0.2">
      <c r="A251" s="884"/>
      <c r="B251" s="779"/>
      <c r="C251" s="290" t="s">
        <v>8</v>
      </c>
      <c r="D251" s="107">
        <v>0</v>
      </c>
      <c r="E251" s="107">
        <v>0</v>
      </c>
      <c r="F251" s="68">
        <v>0</v>
      </c>
      <c r="G251" s="107">
        <f>E251</f>
        <v>0</v>
      </c>
      <c r="H251" s="209"/>
    </row>
    <row r="252" spans="1:8" ht="45" customHeight="1" x14ac:dyDescent="0.2">
      <c r="A252" s="884"/>
      <c r="B252" s="779"/>
      <c r="C252" s="290" t="s">
        <v>2</v>
      </c>
      <c r="D252" s="107">
        <v>500</v>
      </c>
      <c r="E252" s="107">
        <v>0</v>
      </c>
      <c r="F252" s="68">
        <v>0</v>
      </c>
      <c r="G252" s="107">
        <f>E252</f>
        <v>0</v>
      </c>
      <c r="H252" s="613" t="s">
        <v>1331</v>
      </c>
    </row>
    <row r="253" spans="1:8" ht="79.5" customHeight="1" x14ac:dyDescent="0.2">
      <c r="A253" s="884"/>
      <c r="B253" s="779"/>
      <c r="C253" s="290" t="s">
        <v>3</v>
      </c>
      <c r="D253" s="107">
        <v>50</v>
      </c>
      <c r="E253" s="107">
        <v>0</v>
      </c>
      <c r="F253" s="68">
        <v>0</v>
      </c>
      <c r="G253" s="107">
        <f>E253</f>
        <v>0</v>
      </c>
      <c r="H253" s="722"/>
    </row>
    <row r="254" spans="1:8" ht="144" customHeight="1" x14ac:dyDescent="0.2">
      <c r="A254" s="884"/>
      <c r="B254" s="780"/>
      <c r="C254" s="290" t="s">
        <v>97</v>
      </c>
      <c r="D254" s="107">
        <v>0</v>
      </c>
      <c r="E254" s="107">
        <v>0</v>
      </c>
      <c r="F254" s="68">
        <v>0</v>
      </c>
      <c r="G254" s="107">
        <f>E254</f>
        <v>0</v>
      </c>
      <c r="H254" s="209"/>
    </row>
    <row r="255" spans="1:8" ht="42.75" customHeight="1" x14ac:dyDescent="0.2">
      <c r="A255" s="892" t="s">
        <v>782</v>
      </c>
      <c r="B255" s="921"/>
      <c r="C255" s="921"/>
      <c r="D255" s="921"/>
      <c r="E255" s="921"/>
      <c r="F255" s="921"/>
      <c r="G255" s="921"/>
      <c r="H255" s="922"/>
    </row>
    <row r="256" spans="1:8" ht="15" customHeight="1" x14ac:dyDescent="0.2">
      <c r="A256" s="1135"/>
      <c r="B256" s="650" t="s">
        <v>52</v>
      </c>
      <c r="C256" s="31" t="s">
        <v>1</v>
      </c>
      <c r="D256" s="43">
        <f>D257+D258+D259+D260</f>
        <v>2349473.6500000004</v>
      </c>
      <c r="E256" s="43">
        <f>E257+E258+E259+E260</f>
        <v>1351373.9099999997</v>
      </c>
      <c r="F256" s="70">
        <f t="shared" si="18"/>
        <v>57.518155609023303</v>
      </c>
      <c r="G256" s="43">
        <f>E256</f>
        <v>1351373.9099999997</v>
      </c>
      <c r="H256" s="165"/>
    </row>
    <row r="257" spans="1:8" ht="45" customHeight="1" x14ac:dyDescent="0.2">
      <c r="A257" s="886"/>
      <c r="B257" s="651"/>
      <c r="C257" s="31" t="s">
        <v>8</v>
      </c>
      <c r="D257" s="43">
        <f t="shared" ref="D257:E260" si="20">D262+D392+D472+D524</f>
        <v>0</v>
      </c>
      <c r="E257" s="43">
        <f t="shared" si="20"/>
        <v>0</v>
      </c>
      <c r="F257" s="70">
        <v>0</v>
      </c>
      <c r="G257" s="43">
        <f>E257</f>
        <v>0</v>
      </c>
      <c r="H257" s="165"/>
    </row>
    <row r="258" spans="1:8" ht="45" customHeight="1" x14ac:dyDescent="0.2">
      <c r="A258" s="886"/>
      <c r="B258" s="651"/>
      <c r="C258" s="31" t="s">
        <v>2</v>
      </c>
      <c r="D258" s="43">
        <f t="shared" si="20"/>
        <v>1539197.3</v>
      </c>
      <c r="E258" s="43">
        <f t="shared" si="20"/>
        <v>937999.17999999982</v>
      </c>
      <c r="F258" s="70">
        <f t="shared" si="18"/>
        <v>60.940802066115872</v>
      </c>
      <c r="G258" s="43">
        <f>E258</f>
        <v>937999.17999999982</v>
      </c>
      <c r="H258" s="165"/>
    </row>
    <row r="259" spans="1:8" ht="62.25" customHeight="1" x14ac:dyDescent="0.2">
      <c r="A259" s="886"/>
      <c r="B259" s="651"/>
      <c r="C259" s="31" t="s">
        <v>3</v>
      </c>
      <c r="D259" s="43">
        <f t="shared" si="20"/>
        <v>365276.35000000003</v>
      </c>
      <c r="E259" s="43">
        <f t="shared" si="20"/>
        <v>131099.32999999999</v>
      </c>
      <c r="F259" s="70">
        <f t="shared" si="18"/>
        <v>35.890451161155099</v>
      </c>
      <c r="G259" s="43">
        <f>E259</f>
        <v>131099.32999999999</v>
      </c>
      <c r="H259" s="165"/>
    </row>
    <row r="260" spans="1:8" ht="26.25" customHeight="1" x14ac:dyDescent="0.2">
      <c r="A260" s="887"/>
      <c r="B260" s="652"/>
      <c r="C260" s="31" t="s">
        <v>97</v>
      </c>
      <c r="D260" s="43">
        <f t="shared" si="20"/>
        <v>445000</v>
      </c>
      <c r="E260" s="43">
        <f t="shared" si="20"/>
        <v>282275.40000000002</v>
      </c>
      <c r="F260" s="70">
        <f t="shared" si="18"/>
        <v>63.432674157303381</v>
      </c>
      <c r="G260" s="43">
        <f>E260</f>
        <v>282275.40000000002</v>
      </c>
      <c r="H260" s="165"/>
    </row>
    <row r="261" spans="1:8" ht="15" customHeight="1" x14ac:dyDescent="0.2">
      <c r="A261" s="828">
        <v>1</v>
      </c>
      <c r="B261" s="650" t="s">
        <v>1052</v>
      </c>
      <c r="C261" s="290" t="s">
        <v>1</v>
      </c>
      <c r="D261" s="107">
        <f>D262+D263+D264+D265</f>
        <v>1613133.47</v>
      </c>
      <c r="E261" s="107">
        <f>E262+E263+E264+E265</f>
        <v>1052064.8899999999</v>
      </c>
      <c r="F261" s="68">
        <f t="shared" si="18"/>
        <v>65.218713117396291</v>
      </c>
      <c r="G261" s="107">
        <f>E261</f>
        <v>1052064.8899999999</v>
      </c>
      <c r="H261" s="130"/>
    </row>
    <row r="262" spans="1:8" ht="45" customHeight="1" x14ac:dyDescent="0.2">
      <c r="A262" s="811"/>
      <c r="B262" s="779"/>
      <c r="C262" s="290" t="s">
        <v>8</v>
      </c>
      <c r="D262" s="107">
        <f>D267+D292+D382</f>
        <v>0</v>
      </c>
      <c r="E262" s="107">
        <f>E267+E292+E397+E457</f>
        <v>0</v>
      </c>
      <c r="F262" s="68">
        <v>0</v>
      </c>
      <c r="G262" s="107">
        <f>E262</f>
        <v>0</v>
      </c>
      <c r="H262" s="130"/>
    </row>
    <row r="263" spans="1:8" ht="45" customHeight="1" x14ac:dyDescent="0.2">
      <c r="A263" s="811"/>
      <c r="B263" s="779"/>
      <c r="C263" s="290" t="s">
        <v>2</v>
      </c>
      <c r="D263" s="107">
        <f>D268+D293+D383</f>
        <v>1421999</v>
      </c>
      <c r="E263" s="107">
        <f>E268+E293+E398+E458</f>
        <v>937189.32999999984</v>
      </c>
      <c r="F263" s="68">
        <f t="shared" si="18"/>
        <v>65.906468991890975</v>
      </c>
      <c r="G263" s="107">
        <f>E263</f>
        <v>937189.32999999984</v>
      </c>
      <c r="H263" s="130"/>
    </row>
    <row r="264" spans="1:8" ht="54.75" customHeight="1" x14ac:dyDescent="0.2">
      <c r="A264" s="811"/>
      <c r="B264" s="779"/>
      <c r="C264" s="290" t="s">
        <v>3</v>
      </c>
      <c r="D264" s="107">
        <f>D269+D294+D384</f>
        <v>191134.47</v>
      </c>
      <c r="E264" s="107">
        <f>E269+E294+E384</f>
        <v>114875.56</v>
      </c>
      <c r="F264" s="68">
        <f t="shared" si="18"/>
        <v>60.101958584445804</v>
      </c>
      <c r="G264" s="107">
        <f>E264</f>
        <v>114875.56</v>
      </c>
      <c r="H264" s="130"/>
    </row>
    <row r="265" spans="1:8" ht="30" customHeight="1" x14ac:dyDescent="0.2">
      <c r="A265" s="812"/>
      <c r="B265" s="780"/>
      <c r="C265" s="290" t="s">
        <v>97</v>
      </c>
      <c r="D265" s="107">
        <f>D270+D295+D385</f>
        <v>0</v>
      </c>
      <c r="E265" s="107">
        <f>E270+E295</f>
        <v>0</v>
      </c>
      <c r="F265" s="68">
        <v>0</v>
      </c>
      <c r="G265" s="107">
        <f>E265</f>
        <v>0</v>
      </c>
      <c r="H265" s="130"/>
    </row>
    <row r="266" spans="1:8" ht="15" customHeight="1" x14ac:dyDescent="0.2">
      <c r="A266" s="828">
        <v>1.1000000000000001</v>
      </c>
      <c r="B266" s="613" t="s">
        <v>1053</v>
      </c>
      <c r="C266" s="290" t="s">
        <v>1</v>
      </c>
      <c r="D266" s="107">
        <f>D267+D268+D269+D270</f>
        <v>84518</v>
      </c>
      <c r="E266" s="107">
        <f>E267+E268+E269+E270</f>
        <v>32118.239999999998</v>
      </c>
      <c r="F266" s="68">
        <f t="shared" si="18"/>
        <v>38.001656451880073</v>
      </c>
      <c r="G266" s="107">
        <f>E266</f>
        <v>32118.239999999998</v>
      </c>
      <c r="H266" s="130"/>
    </row>
    <row r="267" spans="1:8" ht="45" customHeight="1" x14ac:dyDescent="0.2">
      <c r="A267" s="811"/>
      <c r="B267" s="779"/>
      <c r="C267" s="290" t="s">
        <v>8</v>
      </c>
      <c r="D267" s="107">
        <f t="shared" ref="D267:E268" si="21">D272+D277</f>
        <v>0</v>
      </c>
      <c r="E267" s="107">
        <f t="shared" si="21"/>
        <v>0</v>
      </c>
      <c r="F267" s="68">
        <v>0</v>
      </c>
      <c r="G267" s="107">
        <f>E267</f>
        <v>0</v>
      </c>
      <c r="H267" s="130"/>
    </row>
    <row r="268" spans="1:8" ht="45" customHeight="1" x14ac:dyDescent="0.2">
      <c r="A268" s="811"/>
      <c r="B268" s="779"/>
      <c r="C268" s="290" t="s">
        <v>2</v>
      </c>
      <c r="D268" s="107">
        <f t="shared" si="21"/>
        <v>84518</v>
      </c>
      <c r="E268" s="107">
        <f t="shared" si="21"/>
        <v>32118.239999999998</v>
      </c>
      <c r="F268" s="68">
        <f t="shared" si="18"/>
        <v>38.001656451880073</v>
      </c>
      <c r="G268" s="107">
        <f>E268</f>
        <v>32118.239999999998</v>
      </c>
      <c r="H268" s="209"/>
    </row>
    <row r="269" spans="1:8" ht="50.25" customHeight="1" x14ac:dyDescent="0.2">
      <c r="A269" s="811"/>
      <c r="B269" s="779"/>
      <c r="C269" s="290" t="s">
        <v>3</v>
      </c>
      <c r="D269" s="107">
        <f>D274+D279</f>
        <v>0</v>
      </c>
      <c r="E269" s="107">
        <f>E274+E279</f>
        <v>0</v>
      </c>
      <c r="F269" s="68">
        <v>0</v>
      </c>
      <c r="G269" s="107">
        <f>E269</f>
        <v>0</v>
      </c>
      <c r="H269" s="130"/>
    </row>
    <row r="270" spans="1:8" ht="26.25" customHeight="1" x14ac:dyDescent="0.2">
      <c r="A270" s="812"/>
      <c r="B270" s="780"/>
      <c r="C270" s="290" t="s">
        <v>97</v>
      </c>
      <c r="D270" s="107">
        <f>D275+D280</f>
        <v>0</v>
      </c>
      <c r="E270" s="107">
        <f>E275+E280</f>
        <v>0</v>
      </c>
      <c r="F270" s="68">
        <v>0</v>
      </c>
      <c r="G270" s="107">
        <f>E270</f>
        <v>0</v>
      </c>
      <c r="H270" s="130"/>
    </row>
    <row r="271" spans="1:8" ht="52.5" customHeight="1" x14ac:dyDescent="0.2">
      <c r="A271" s="813" t="s">
        <v>11</v>
      </c>
      <c r="B271" s="613" t="s">
        <v>1054</v>
      </c>
      <c r="C271" s="290" t="s">
        <v>1</v>
      </c>
      <c r="D271" s="107">
        <f>D272+D273+D274+D275</f>
        <v>394</v>
      </c>
      <c r="E271" s="107">
        <f>E272+E273+E274+E275</f>
        <v>62.14</v>
      </c>
      <c r="F271" s="68">
        <f t="shared" si="18"/>
        <v>15.771573604060915</v>
      </c>
      <c r="G271" s="107">
        <f>E271</f>
        <v>62.14</v>
      </c>
      <c r="H271" s="130"/>
    </row>
    <row r="272" spans="1:8" ht="48" customHeight="1" x14ac:dyDescent="0.2">
      <c r="A272" s="811"/>
      <c r="B272" s="779"/>
      <c r="C272" s="290" t="s">
        <v>8</v>
      </c>
      <c r="D272" s="107">
        <v>0</v>
      </c>
      <c r="E272" s="107">
        <v>0</v>
      </c>
      <c r="F272" s="68">
        <v>0</v>
      </c>
      <c r="G272" s="107">
        <f>E272</f>
        <v>0</v>
      </c>
      <c r="H272" s="130"/>
    </row>
    <row r="273" spans="1:8" ht="75" customHeight="1" x14ac:dyDescent="0.2">
      <c r="A273" s="811"/>
      <c r="B273" s="779"/>
      <c r="C273" s="290" t="s">
        <v>2</v>
      </c>
      <c r="D273" s="107">
        <v>394</v>
      </c>
      <c r="E273" s="107">
        <v>62.14</v>
      </c>
      <c r="F273" s="68">
        <f t="shared" si="18"/>
        <v>15.771573604060915</v>
      </c>
      <c r="G273" s="107">
        <f>E273</f>
        <v>62.14</v>
      </c>
      <c r="H273" s="209"/>
    </row>
    <row r="274" spans="1:8" ht="60" customHeight="1" x14ac:dyDescent="0.2">
      <c r="A274" s="811"/>
      <c r="B274" s="779"/>
      <c r="C274" s="290" t="s">
        <v>3</v>
      </c>
      <c r="D274" s="107">
        <v>0</v>
      </c>
      <c r="E274" s="107">
        <v>0</v>
      </c>
      <c r="F274" s="68">
        <v>0</v>
      </c>
      <c r="G274" s="107">
        <f>E274</f>
        <v>0</v>
      </c>
      <c r="H274" s="130"/>
    </row>
    <row r="275" spans="1:8" ht="36" customHeight="1" x14ac:dyDescent="0.2">
      <c r="A275" s="812"/>
      <c r="B275" s="780"/>
      <c r="C275" s="290" t="s">
        <v>97</v>
      </c>
      <c r="D275" s="107">
        <v>0</v>
      </c>
      <c r="E275" s="107">
        <v>0</v>
      </c>
      <c r="F275" s="68">
        <v>0</v>
      </c>
      <c r="G275" s="107">
        <f>E275</f>
        <v>0</v>
      </c>
      <c r="H275" s="130"/>
    </row>
    <row r="276" spans="1:8" ht="15" customHeight="1" x14ac:dyDescent="0.2">
      <c r="A276" s="828" t="s">
        <v>101</v>
      </c>
      <c r="B276" s="613" t="s">
        <v>1055</v>
      </c>
      <c r="C276" s="290" t="s">
        <v>1</v>
      </c>
      <c r="D276" s="107">
        <f>D277+D278+D279+D280</f>
        <v>84124</v>
      </c>
      <c r="E276" s="107">
        <f>E277+E278+E279+E280</f>
        <v>32056.1</v>
      </c>
      <c r="F276" s="68">
        <f t="shared" ref="F276:F278" si="22">E276/D276*100</f>
        <v>38.10577243117303</v>
      </c>
      <c r="G276" s="107">
        <f>E276</f>
        <v>32056.1</v>
      </c>
      <c r="H276" s="130"/>
    </row>
    <row r="277" spans="1:8" ht="45" x14ac:dyDescent="0.2">
      <c r="A277" s="811"/>
      <c r="B277" s="779"/>
      <c r="C277" s="290" t="s">
        <v>8</v>
      </c>
      <c r="D277" s="107">
        <f t="shared" ref="D277:E280" si="23">D282+D287</f>
        <v>0</v>
      </c>
      <c r="E277" s="107">
        <f t="shared" si="23"/>
        <v>0</v>
      </c>
      <c r="F277" s="68">
        <v>0</v>
      </c>
      <c r="G277" s="107">
        <f>E277</f>
        <v>0</v>
      </c>
      <c r="H277" s="130"/>
    </row>
    <row r="278" spans="1:8" ht="45" customHeight="1" x14ac:dyDescent="0.2">
      <c r="A278" s="811"/>
      <c r="B278" s="779"/>
      <c r="C278" s="290" t="s">
        <v>2</v>
      </c>
      <c r="D278" s="107">
        <f t="shared" si="23"/>
        <v>84124</v>
      </c>
      <c r="E278" s="107">
        <f t="shared" si="23"/>
        <v>32056.1</v>
      </c>
      <c r="F278" s="68">
        <f t="shared" si="22"/>
        <v>38.10577243117303</v>
      </c>
      <c r="G278" s="107">
        <f>E278</f>
        <v>32056.1</v>
      </c>
      <c r="H278" s="130"/>
    </row>
    <row r="279" spans="1:8" ht="52.5" customHeight="1" x14ac:dyDescent="0.2">
      <c r="A279" s="811"/>
      <c r="B279" s="779"/>
      <c r="C279" s="290" t="s">
        <v>3</v>
      </c>
      <c r="D279" s="107">
        <f t="shared" si="23"/>
        <v>0</v>
      </c>
      <c r="E279" s="107">
        <f t="shared" si="23"/>
        <v>0</v>
      </c>
      <c r="F279" s="68">
        <v>0</v>
      </c>
      <c r="G279" s="107">
        <f>E279</f>
        <v>0</v>
      </c>
      <c r="H279" s="166"/>
    </row>
    <row r="280" spans="1:8" ht="27.75" customHeight="1" x14ac:dyDescent="0.2">
      <c r="A280" s="812"/>
      <c r="B280" s="780"/>
      <c r="C280" s="290" t="s">
        <v>97</v>
      </c>
      <c r="D280" s="107">
        <f t="shared" si="23"/>
        <v>0</v>
      </c>
      <c r="E280" s="107">
        <f t="shared" si="23"/>
        <v>0</v>
      </c>
      <c r="F280" s="68">
        <v>0</v>
      </c>
      <c r="G280" s="107">
        <f>E280</f>
        <v>0</v>
      </c>
      <c r="H280" s="130"/>
    </row>
    <row r="281" spans="1:8" ht="15" customHeight="1" x14ac:dyDescent="0.2">
      <c r="A281" s="238" t="s">
        <v>137</v>
      </c>
      <c r="B281" s="613" t="s">
        <v>138</v>
      </c>
      <c r="C281" s="290" t="s">
        <v>1</v>
      </c>
      <c r="D281" s="107">
        <f>D282+D283+D284+D285</f>
        <v>84124</v>
      </c>
      <c r="E281" s="107">
        <f>E282+E283+E284+E285</f>
        <v>32056.1</v>
      </c>
      <c r="F281" s="68">
        <f>E281/D281*100</f>
        <v>38.10577243117303</v>
      </c>
      <c r="G281" s="107">
        <f>E281</f>
        <v>32056.1</v>
      </c>
      <c r="H281" s="130"/>
    </row>
    <row r="282" spans="1:8" ht="51" customHeight="1" x14ac:dyDescent="0.2">
      <c r="A282" s="238"/>
      <c r="B282" s="896"/>
      <c r="C282" s="290" t="s">
        <v>8</v>
      </c>
      <c r="D282" s="107">
        <v>0</v>
      </c>
      <c r="E282" s="107">
        <v>0</v>
      </c>
      <c r="F282" s="68">
        <v>0</v>
      </c>
      <c r="G282" s="107">
        <f>E282</f>
        <v>0</v>
      </c>
      <c r="H282" s="130"/>
    </row>
    <row r="283" spans="1:8" ht="48.75" customHeight="1" x14ac:dyDescent="0.2">
      <c r="A283" s="238"/>
      <c r="B283" s="896"/>
      <c r="C283" s="290" t="s">
        <v>2</v>
      </c>
      <c r="D283" s="107">
        <v>84124</v>
      </c>
      <c r="E283" s="107">
        <v>32056.1</v>
      </c>
      <c r="F283" s="68">
        <f t="shared" ref="F283" si="24">E283/D283*100</f>
        <v>38.10577243117303</v>
      </c>
      <c r="G283" s="107">
        <f>E283</f>
        <v>32056.1</v>
      </c>
      <c r="H283" s="130"/>
    </row>
    <row r="284" spans="1:8" ht="51" customHeight="1" x14ac:dyDescent="0.2">
      <c r="A284" s="238"/>
      <c r="B284" s="896"/>
      <c r="C284" s="290" t="s">
        <v>3</v>
      </c>
      <c r="D284" s="107">
        <v>0</v>
      </c>
      <c r="E284" s="107">
        <v>0</v>
      </c>
      <c r="F284" s="68">
        <v>0</v>
      </c>
      <c r="G284" s="107">
        <f>E284</f>
        <v>0</v>
      </c>
      <c r="H284" s="130"/>
    </row>
    <row r="285" spans="1:8" ht="161.25" customHeight="1" x14ac:dyDescent="0.2">
      <c r="A285" s="239"/>
      <c r="B285" s="722"/>
      <c r="C285" s="290" t="s">
        <v>97</v>
      </c>
      <c r="D285" s="107">
        <v>0</v>
      </c>
      <c r="E285" s="107">
        <v>0</v>
      </c>
      <c r="F285" s="68">
        <v>0</v>
      </c>
      <c r="G285" s="107">
        <f>E285</f>
        <v>0</v>
      </c>
      <c r="H285" s="130"/>
    </row>
    <row r="286" spans="1:8" ht="15" customHeight="1" x14ac:dyDescent="0.2">
      <c r="A286" s="238" t="s">
        <v>139</v>
      </c>
      <c r="B286" s="1118" t="s">
        <v>140</v>
      </c>
      <c r="C286" s="290" t="s">
        <v>1</v>
      </c>
      <c r="D286" s="107">
        <f>D287+D288+D289+D290</f>
        <v>0</v>
      </c>
      <c r="E286" s="107">
        <f>E287+E288+E289+E290</f>
        <v>0</v>
      </c>
      <c r="F286" s="68">
        <v>0</v>
      </c>
      <c r="G286" s="107">
        <f>E286</f>
        <v>0</v>
      </c>
      <c r="H286" s="130"/>
    </row>
    <row r="287" spans="1:8" ht="45" customHeight="1" x14ac:dyDescent="0.2">
      <c r="A287" s="238"/>
      <c r="B287" s="925"/>
      <c r="C287" s="290" t="s">
        <v>8</v>
      </c>
      <c r="D287" s="107">
        <v>0</v>
      </c>
      <c r="E287" s="107">
        <v>0</v>
      </c>
      <c r="F287" s="68">
        <v>0</v>
      </c>
      <c r="G287" s="107">
        <f>E287</f>
        <v>0</v>
      </c>
      <c r="H287" s="130"/>
    </row>
    <row r="288" spans="1:8" ht="45" customHeight="1" x14ac:dyDescent="0.2">
      <c r="A288" s="238"/>
      <c r="B288" s="925"/>
      <c r="C288" s="290" t="s">
        <v>2</v>
      </c>
      <c r="D288" s="107">
        <v>0</v>
      </c>
      <c r="E288" s="107">
        <v>0</v>
      </c>
      <c r="F288" s="68">
        <v>0</v>
      </c>
      <c r="G288" s="107">
        <f>E288</f>
        <v>0</v>
      </c>
      <c r="H288" s="130"/>
    </row>
    <row r="289" spans="1:8" ht="55.5" customHeight="1" x14ac:dyDescent="0.2">
      <c r="A289" s="238"/>
      <c r="B289" s="925"/>
      <c r="C289" s="290" t="s">
        <v>3</v>
      </c>
      <c r="D289" s="107">
        <v>0</v>
      </c>
      <c r="E289" s="107">
        <v>0</v>
      </c>
      <c r="F289" s="68">
        <v>0</v>
      </c>
      <c r="G289" s="107">
        <f>E289</f>
        <v>0</v>
      </c>
      <c r="H289" s="130"/>
    </row>
    <row r="290" spans="1:8" ht="34.5" customHeight="1" x14ac:dyDescent="0.2">
      <c r="A290" s="238"/>
      <c r="B290" s="926"/>
      <c r="C290" s="290" t="s">
        <v>97</v>
      </c>
      <c r="D290" s="107">
        <v>0</v>
      </c>
      <c r="E290" s="107">
        <v>0</v>
      </c>
      <c r="F290" s="68">
        <v>0</v>
      </c>
      <c r="G290" s="107">
        <f>E290</f>
        <v>0</v>
      </c>
      <c r="H290" s="130"/>
    </row>
    <row r="291" spans="1:8" ht="30" customHeight="1" x14ac:dyDescent="0.2">
      <c r="A291" s="828" t="s">
        <v>13</v>
      </c>
      <c r="B291" s="613" t="s">
        <v>1056</v>
      </c>
      <c r="C291" s="290" t="s">
        <v>1</v>
      </c>
      <c r="D291" s="107">
        <f>D292+D293+D294+D295</f>
        <v>1528615.47</v>
      </c>
      <c r="E291" s="107">
        <f>E292+E293+E294+E295</f>
        <v>1019946.6499999999</v>
      </c>
      <c r="F291" s="68">
        <f t="shared" ref="F291:F351" si="25">E291/D291*100</f>
        <v>66.723559326532254</v>
      </c>
      <c r="G291" s="107">
        <f>E291</f>
        <v>1019946.6499999999</v>
      </c>
      <c r="H291" s="130"/>
    </row>
    <row r="292" spans="1:8" ht="58.5" customHeight="1" x14ac:dyDescent="0.2">
      <c r="A292" s="811"/>
      <c r="B292" s="779"/>
      <c r="C292" s="290" t="s">
        <v>8</v>
      </c>
      <c r="D292" s="107">
        <f>D297+D367+D372+D377</f>
        <v>0</v>
      </c>
      <c r="E292" s="107">
        <f t="shared" ref="E292:E294" si="26">E297+E367+E372</f>
        <v>0</v>
      </c>
      <c r="F292" s="68">
        <v>0</v>
      </c>
      <c r="G292" s="107">
        <f>E292</f>
        <v>0</v>
      </c>
      <c r="H292" s="130"/>
    </row>
    <row r="293" spans="1:8" ht="60.75" customHeight="1" x14ac:dyDescent="0.2">
      <c r="A293" s="811"/>
      <c r="B293" s="779"/>
      <c r="C293" s="290" t="s">
        <v>2</v>
      </c>
      <c r="D293" s="107">
        <f t="shared" ref="D293:E295" si="27">D298+D368+D373+D378</f>
        <v>1337481</v>
      </c>
      <c r="E293" s="107">
        <f t="shared" si="26"/>
        <v>905071.08999999985</v>
      </c>
      <c r="F293" s="68">
        <f t="shared" si="25"/>
        <v>67.669827833068268</v>
      </c>
      <c r="G293" s="107">
        <f>E293</f>
        <v>905071.08999999985</v>
      </c>
      <c r="H293" s="130"/>
    </row>
    <row r="294" spans="1:8" ht="55.5" customHeight="1" x14ac:dyDescent="0.2">
      <c r="A294" s="811"/>
      <c r="B294" s="779"/>
      <c r="C294" s="290" t="s">
        <v>3</v>
      </c>
      <c r="D294" s="107">
        <f t="shared" si="27"/>
        <v>191134.47</v>
      </c>
      <c r="E294" s="107">
        <f t="shared" si="26"/>
        <v>114875.56</v>
      </c>
      <c r="F294" s="68">
        <f t="shared" si="25"/>
        <v>60.101958584445804</v>
      </c>
      <c r="G294" s="107">
        <f>E294</f>
        <v>114875.56</v>
      </c>
      <c r="H294" s="130"/>
    </row>
    <row r="295" spans="1:8" ht="33" customHeight="1" x14ac:dyDescent="0.2">
      <c r="A295" s="812"/>
      <c r="B295" s="780"/>
      <c r="C295" s="290" t="s">
        <v>97</v>
      </c>
      <c r="D295" s="107">
        <f t="shared" si="27"/>
        <v>0</v>
      </c>
      <c r="E295" s="107">
        <f t="shared" si="27"/>
        <v>0</v>
      </c>
      <c r="F295" s="68">
        <v>0</v>
      </c>
      <c r="G295" s="107">
        <f>E295</f>
        <v>0</v>
      </c>
      <c r="H295" s="130"/>
    </row>
    <row r="296" spans="1:8" ht="15" customHeight="1" x14ac:dyDescent="0.2">
      <c r="A296" s="828" t="s">
        <v>141</v>
      </c>
      <c r="B296" s="613" t="s">
        <v>1057</v>
      </c>
      <c r="C296" s="290" t="s">
        <v>1</v>
      </c>
      <c r="D296" s="107">
        <f>D297+D298+D299+D300</f>
        <v>1508267.47</v>
      </c>
      <c r="E296" s="107">
        <f>E297+E298+E299+E300</f>
        <v>1010102.3099999998</v>
      </c>
      <c r="F296" s="68">
        <f t="shared" si="25"/>
        <v>66.971033327397805</v>
      </c>
      <c r="G296" s="107">
        <f>E296</f>
        <v>1010102.3099999998</v>
      </c>
      <c r="H296" s="130"/>
    </row>
    <row r="297" spans="1:8" ht="47.25" customHeight="1" x14ac:dyDescent="0.2">
      <c r="A297" s="811"/>
      <c r="B297" s="779"/>
      <c r="C297" s="290" t="s">
        <v>8</v>
      </c>
      <c r="D297" s="107">
        <f t="shared" ref="D297:E298" si="28">D302+D337</f>
        <v>0</v>
      </c>
      <c r="E297" s="107">
        <f t="shared" si="28"/>
        <v>0</v>
      </c>
      <c r="F297" s="68">
        <v>0</v>
      </c>
      <c r="G297" s="107">
        <f>E297</f>
        <v>0</v>
      </c>
      <c r="H297" s="130"/>
    </row>
    <row r="298" spans="1:8" ht="55.5" customHeight="1" x14ac:dyDescent="0.2">
      <c r="A298" s="811"/>
      <c r="B298" s="779"/>
      <c r="C298" s="290" t="s">
        <v>2</v>
      </c>
      <c r="D298" s="107">
        <f t="shared" si="28"/>
        <v>1337481</v>
      </c>
      <c r="E298" s="107">
        <f t="shared" si="28"/>
        <v>905071.08999999985</v>
      </c>
      <c r="F298" s="68">
        <f t="shared" si="25"/>
        <v>67.669827833068268</v>
      </c>
      <c r="G298" s="107">
        <f>E298</f>
        <v>905071.08999999985</v>
      </c>
      <c r="H298" s="130"/>
    </row>
    <row r="299" spans="1:8" ht="52.5" customHeight="1" x14ac:dyDescent="0.2">
      <c r="A299" s="811"/>
      <c r="B299" s="779"/>
      <c r="C299" s="290" t="s">
        <v>3</v>
      </c>
      <c r="D299" s="107">
        <f>D304+D339+D364</f>
        <v>170786.47</v>
      </c>
      <c r="E299" s="107">
        <f>E304+E339+E364</f>
        <v>105031.22</v>
      </c>
      <c r="F299" s="68">
        <f t="shared" si="25"/>
        <v>61.498560161118156</v>
      </c>
      <c r="G299" s="107">
        <f>E299</f>
        <v>105031.22</v>
      </c>
      <c r="H299" s="130"/>
    </row>
    <row r="300" spans="1:8" ht="25.5" customHeight="1" x14ac:dyDescent="0.2">
      <c r="A300" s="812"/>
      <c r="B300" s="780"/>
      <c r="C300" s="290" t="s">
        <v>97</v>
      </c>
      <c r="D300" s="107">
        <f>D305+D340</f>
        <v>0</v>
      </c>
      <c r="E300" s="107">
        <f>E305+E340</f>
        <v>0</v>
      </c>
      <c r="F300" s="68">
        <v>0</v>
      </c>
      <c r="G300" s="107">
        <f>E300</f>
        <v>0</v>
      </c>
      <c r="H300" s="130"/>
    </row>
    <row r="301" spans="1:8" ht="27.75" customHeight="1" x14ac:dyDescent="0.2">
      <c r="A301" s="1132" t="s">
        <v>142</v>
      </c>
      <c r="B301" s="613" t="s">
        <v>143</v>
      </c>
      <c r="C301" s="290" t="s">
        <v>1</v>
      </c>
      <c r="D301" s="107">
        <f>D302+D303+D304+D305</f>
        <v>1323618</v>
      </c>
      <c r="E301" s="107">
        <f>E302+E303+E304+E305</f>
        <v>894854.68999999983</v>
      </c>
      <c r="F301" s="68">
        <f t="shared" si="25"/>
        <v>67.606718101446177</v>
      </c>
      <c r="G301" s="107">
        <f>E301</f>
        <v>894854.68999999983</v>
      </c>
      <c r="H301" s="130"/>
    </row>
    <row r="302" spans="1:8" ht="51.75" customHeight="1" x14ac:dyDescent="0.2">
      <c r="A302" s="1133"/>
      <c r="B302" s="659"/>
      <c r="C302" s="290" t="s">
        <v>8</v>
      </c>
      <c r="D302" s="107">
        <f t="shared" ref="D302:E305" si="29">D307+D322+D327+D332</f>
        <v>0</v>
      </c>
      <c r="E302" s="107">
        <f t="shared" si="29"/>
        <v>0</v>
      </c>
      <c r="F302" s="68">
        <v>0</v>
      </c>
      <c r="G302" s="107">
        <f>E302</f>
        <v>0</v>
      </c>
      <c r="H302" s="130"/>
    </row>
    <row r="303" spans="1:8" ht="51" customHeight="1" x14ac:dyDescent="0.2">
      <c r="A303" s="1133"/>
      <c r="B303" s="659"/>
      <c r="C303" s="290" t="s">
        <v>2</v>
      </c>
      <c r="D303" s="107">
        <f>D308+D323+D328+D333</f>
        <v>1321954</v>
      </c>
      <c r="E303" s="107">
        <f>E308+E323+E328+E333</f>
        <v>893606.68999999983</v>
      </c>
      <c r="F303" s="68">
        <f t="shared" si="25"/>
        <v>67.597411861532237</v>
      </c>
      <c r="G303" s="107">
        <f>E303</f>
        <v>893606.68999999983</v>
      </c>
      <c r="H303" s="209"/>
    </row>
    <row r="304" spans="1:8" ht="51.75" customHeight="1" x14ac:dyDescent="0.2">
      <c r="A304" s="1133"/>
      <c r="B304" s="659"/>
      <c r="C304" s="290" t="s">
        <v>3</v>
      </c>
      <c r="D304" s="107">
        <f t="shared" si="29"/>
        <v>1664</v>
      </c>
      <c r="E304" s="107">
        <f t="shared" si="29"/>
        <v>1248</v>
      </c>
      <c r="F304" s="68">
        <f t="shared" si="25"/>
        <v>75</v>
      </c>
      <c r="G304" s="107">
        <f>E304</f>
        <v>1248</v>
      </c>
      <c r="H304" s="209"/>
    </row>
    <row r="305" spans="1:8" ht="141.75" customHeight="1" x14ac:dyDescent="0.2">
      <c r="A305" s="1134"/>
      <c r="B305" s="610"/>
      <c r="C305" s="290" t="s">
        <v>97</v>
      </c>
      <c r="D305" s="107">
        <f t="shared" si="29"/>
        <v>0</v>
      </c>
      <c r="E305" s="107">
        <f t="shared" si="29"/>
        <v>0</v>
      </c>
      <c r="F305" s="68">
        <v>0</v>
      </c>
      <c r="G305" s="107">
        <f>E305</f>
        <v>0</v>
      </c>
      <c r="H305" s="130"/>
    </row>
    <row r="306" spans="1:8" ht="15" customHeight="1" x14ac:dyDescent="0.2">
      <c r="A306" s="828" t="s">
        <v>144</v>
      </c>
      <c r="B306" s="613" t="s">
        <v>145</v>
      </c>
      <c r="C306" s="290" t="s">
        <v>1</v>
      </c>
      <c r="D306" s="107">
        <f>D307+D308+D309+D310</f>
        <v>1269674</v>
      </c>
      <c r="E306" s="107">
        <f>E307+E308+E309+E310</f>
        <v>850477.80999999994</v>
      </c>
      <c r="F306" s="68">
        <f t="shared" si="25"/>
        <v>66.983950998445266</v>
      </c>
      <c r="G306" s="107">
        <f>E306</f>
        <v>850477.80999999994</v>
      </c>
      <c r="H306" s="130"/>
    </row>
    <row r="307" spans="1:8" ht="45" x14ac:dyDescent="0.2">
      <c r="A307" s="811"/>
      <c r="B307" s="659"/>
      <c r="C307" s="290" t="s">
        <v>8</v>
      </c>
      <c r="D307" s="107">
        <f>D312+D317</f>
        <v>0</v>
      </c>
      <c r="E307" s="107">
        <f>E312+E317</f>
        <v>0</v>
      </c>
      <c r="F307" s="68">
        <v>0</v>
      </c>
      <c r="G307" s="107">
        <f>E307</f>
        <v>0</v>
      </c>
      <c r="H307" s="130"/>
    </row>
    <row r="308" spans="1:8" ht="45" customHeight="1" x14ac:dyDescent="0.2">
      <c r="A308" s="811"/>
      <c r="B308" s="659"/>
      <c r="C308" s="290" t="s">
        <v>2</v>
      </c>
      <c r="D308" s="107">
        <f>D313+D318</f>
        <v>1268010</v>
      </c>
      <c r="E308" s="107">
        <f>E313+E318</f>
        <v>849229.80999999994</v>
      </c>
      <c r="F308" s="68">
        <f t="shared" si="25"/>
        <v>66.9734315975426</v>
      </c>
      <c r="G308" s="107">
        <f>E308</f>
        <v>849229.80999999994</v>
      </c>
      <c r="H308" s="209"/>
    </row>
    <row r="309" spans="1:8" ht="45" customHeight="1" x14ac:dyDescent="0.2">
      <c r="A309" s="811"/>
      <c r="B309" s="659"/>
      <c r="C309" s="290" t="s">
        <v>3</v>
      </c>
      <c r="D309" s="107">
        <f t="shared" ref="D309:E310" si="30">D314+D319</f>
        <v>1664</v>
      </c>
      <c r="E309" s="107">
        <f t="shared" si="30"/>
        <v>1248</v>
      </c>
      <c r="F309" s="68">
        <f t="shared" si="25"/>
        <v>75</v>
      </c>
      <c r="G309" s="107">
        <f>E309</f>
        <v>1248</v>
      </c>
      <c r="H309" s="209"/>
    </row>
    <row r="310" spans="1:8" x14ac:dyDescent="0.2">
      <c r="A310" s="812"/>
      <c r="B310" s="610"/>
      <c r="C310" s="290" t="s">
        <v>97</v>
      </c>
      <c r="D310" s="107">
        <f t="shared" si="30"/>
        <v>0</v>
      </c>
      <c r="E310" s="107">
        <f t="shared" si="30"/>
        <v>0</v>
      </c>
      <c r="F310" s="68">
        <v>0</v>
      </c>
      <c r="G310" s="107">
        <f>E310</f>
        <v>0</v>
      </c>
      <c r="H310" s="130"/>
    </row>
    <row r="311" spans="1:8" ht="15" customHeight="1" x14ac:dyDescent="0.2">
      <c r="A311" s="828" t="s">
        <v>146</v>
      </c>
      <c r="B311" s="613" t="s">
        <v>115</v>
      </c>
      <c r="C311" s="290" t="s">
        <v>1</v>
      </c>
      <c r="D311" s="107">
        <f>D312+D313+D314+D315</f>
        <v>972413</v>
      </c>
      <c r="E311" s="107">
        <f>E312+E313+E314+E315</f>
        <v>648973.56999999995</v>
      </c>
      <c r="F311" s="68">
        <f t="shared" si="25"/>
        <v>66.738471205136079</v>
      </c>
      <c r="G311" s="107">
        <f>E311</f>
        <v>648973.56999999995</v>
      </c>
      <c r="H311" s="130"/>
    </row>
    <row r="312" spans="1:8" ht="45" x14ac:dyDescent="0.2">
      <c r="A312" s="811"/>
      <c r="B312" s="659"/>
      <c r="C312" s="290" t="s">
        <v>8</v>
      </c>
      <c r="D312" s="107">
        <v>0</v>
      </c>
      <c r="E312" s="107">
        <v>0</v>
      </c>
      <c r="F312" s="68">
        <v>0</v>
      </c>
      <c r="G312" s="107">
        <f>E312</f>
        <v>0</v>
      </c>
      <c r="H312" s="130"/>
    </row>
    <row r="313" spans="1:8" ht="45" customHeight="1" x14ac:dyDescent="0.2">
      <c r="A313" s="811"/>
      <c r="B313" s="659"/>
      <c r="C313" s="290" t="s">
        <v>2</v>
      </c>
      <c r="D313" s="107">
        <v>970749</v>
      </c>
      <c r="E313" s="107">
        <v>647725.56999999995</v>
      </c>
      <c r="F313" s="68">
        <f t="shared" si="25"/>
        <v>66.724309785536732</v>
      </c>
      <c r="G313" s="107">
        <f>E313</f>
        <v>647725.56999999995</v>
      </c>
      <c r="H313" s="613" t="s">
        <v>1332</v>
      </c>
    </row>
    <row r="314" spans="1:8" ht="45" customHeight="1" x14ac:dyDescent="0.2">
      <c r="A314" s="811"/>
      <c r="B314" s="659"/>
      <c r="C314" s="290" t="s">
        <v>3</v>
      </c>
      <c r="D314" s="107">
        <v>1664</v>
      </c>
      <c r="E314" s="27">
        <v>1248</v>
      </c>
      <c r="F314" s="68">
        <f t="shared" si="25"/>
        <v>75</v>
      </c>
      <c r="G314" s="107">
        <f>E314</f>
        <v>1248</v>
      </c>
      <c r="H314" s="722"/>
    </row>
    <row r="315" spans="1:8" x14ac:dyDescent="0.2">
      <c r="A315" s="812"/>
      <c r="B315" s="610"/>
      <c r="C315" s="290" t="s">
        <v>97</v>
      </c>
      <c r="D315" s="107">
        <v>0</v>
      </c>
      <c r="E315" s="107">
        <v>0</v>
      </c>
      <c r="F315" s="68">
        <v>0</v>
      </c>
      <c r="G315" s="107">
        <f>E315</f>
        <v>0</v>
      </c>
      <c r="H315" s="130"/>
    </row>
    <row r="316" spans="1:8" ht="33" customHeight="1" x14ac:dyDescent="0.2">
      <c r="A316" s="828" t="s">
        <v>147</v>
      </c>
      <c r="B316" s="613" t="s">
        <v>148</v>
      </c>
      <c r="C316" s="290" t="s">
        <v>1</v>
      </c>
      <c r="D316" s="107">
        <f>D317+D318+D319+D320</f>
        <v>297261</v>
      </c>
      <c r="E316" s="107">
        <f>E317+E318+E319+E320</f>
        <v>201504.24</v>
      </c>
      <c r="F316" s="68">
        <f t="shared" si="25"/>
        <v>67.786975082503247</v>
      </c>
      <c r="G316" s="107">
        <f>E316</f>
        <v>201504.24</v>
      </c>
      <c r="H316" s="130"/>
    </row>
    <row r="317" spans="1:8" ht="45" x14ac:dyDescent="0.2">
      <c r="A317" s="811"/>
      <c r="B317" s="659"/>
      <c r="C317" s="290" t="s">
        <v>8</v>
      </c>
      <c r="D317" s="107">
        <v>0</v>
      </c>
      <c r="E317" s="107">
        <v>0</v>
      </c>
      <c r="F317" s="68">
        <v>0</v>
      </c>
      <c r="G317" s="107">
        <f>E317</f>
        <v>0</v>
      </c>
      <c r="H317" s="130"/>
    </row>
    <row r="318" spans="1:8" ht="45" x14ac:dyDescent="0.2">
      <c r="A318" s="811"/>
      <c r="B318" s="659"/>
      <c r="C318" s="290" t="s">
        <v>2</v>
      </c>
      <c r="D318" s="107">
        <v>297261</v>
      </c>
      <c r="E318" s="107">
        <v>201504.24</v>
      </c>
      <c r="F318" s="68">
        <f t="shared" si="25"/>
        <v>67.786975082503247</v>
      </c>
      <c r="G318" s="107">
        <f>E318</f>
        <v>201504.24</v>
      </c>
      <c r="H318" s="209"/>
    </row>
    <row r="319" spans="1:8" ht="63" customHeight="1" x14ac:dyDescent="0.2">
      <c r="A319" s="811"/>
      <c r="B319" s="659"/>
      <c r="C319" s="290" t="s">
        <v>3</v>
      </c>
      <c r="D319" s="107">
        <v>0</v>
      </c>
      <c r="E319" s="107">
        <v>0</v>
      </c>
      <c r="F319" s="68">
        <v>0</v>
      </c>
      <c r="G319" s="107">
        <f>E319</f>
        <v>0</v>
      </c>
      <c r="H319" s="130"/>
    </row>
    <row r="320" spans="1:8" ht="26.25" customHeight="1" x14ac:dyDescent="0.2">
      <c r="A320" s="812"/>
      <c r="B320" s="610"/>
      <c r="C320" s="290" t="s">
        <v>97</v>
      </c>
      <c r="D320" s="107">
        <v>0</v>
      </c>
      <c r="E320" s="107">
        <v>0</v>
      </c>
      <c r="F320" s="68">
        <v>0</v>
      </c>
      <c r="G320" s="107">
        <f>E320</f>
        <v>0</v>
      </c>
      <c r="H320" s="130"/>
    </row>
    <row r="321" spans="1:8" ht="15" customHeight="1" x14ac:dyDescent="0.2">
      <c r="A321" s="828" t="s">
        <v>149</v>
      </c>
      <c r="B321" s="613" t="s">
        <v>121</v>
      </c>
      <c r="C321" s="290" t="s">
        <v>1</v>
      </c>
      <c r="D321" s="107">
        <f>D322+D323+D324+D325</f>
        <v>41409</v>
      </c>
      <c r="E321" s="107">
        <f>E322+E323+E324+E325</f>
        <v>38005.949999999997</v>
      </c>
      <c r="F321" s="68">
        <f t="shared" si="25"/>
        <v>91.781859016155892</v>
      </c>
      <c r="G321" s="107">
        <f>E321</f>
        <v>38005.949999999997</v>
      </c>
      <c r="H321" s="130"/>
    </row>
    <row r="322" spans="1:8" ht="45" x14ac:dyDescent="0.2">
      <c r="A322" s="811"/>
      <c r="B322" s="659"/>
      <c r="C322" s="290" t="s">
        <v>8</v>
      </c>
      <c r="D322" s="107">
        <v>0</v>
      </c>
      <c r="E322" s="107">
        <v>0</v>
      </c>
      <c r="F322" s="68">
        <v>0</v>
      </c>
      <c r="G322" s="107">
        <f>E322</f>
        <v>0</v>
      </c>
      <c r="H322" s="130"/>
    </row>
    <row r="323" spans="1:8" ht="65.25" customHeight="1" x14ac:dyDescent="0.2">
      <c r="A323" s="811"/>
      <c r="B323" s="659"/>
      <c r="C323" s="290" t="s">
        <v>2</v>
      </c>
      <c r="D323" s="107">
        <v>41409</v>
      </c>
      <c r="E323" s="107">
        <v>38005.949999999997</v>
      </c>
      <c r="F323" s="68">
        <f>E323/D323*100</f>
        <v>91.781859016155892</v>
      </c>
      <c r="G323" s="107">
        <f>E323</f>
        <v>38005.949999999997</v>
      </c>
      <c r="H323" s="209"/>
    </row>
    <row r="324" spans="1:8" ht="45" customHeight="1" x14ac:dyDescent="0.2">
      <c r="A324" s="811"/>
      <c r="B324" s="659"/>
      <c r="C324" s="290" t="s">
        <v>3</v>
      </c>
      <c r="D324" s="107">
        <v>0</v>
      </c>
      <c r="E324" s="107">
        <v>0</v>
      </c>
      <c r="F324" s="68">
        <v>0</v>
      </c>
      <c r="G324" s="107">
        <f>E324</f>
        <v>0</v>
      </c>
      <c r="H324" s="130"/>
    </row>
    <row r="325" spans="1:8" ht="36" customHeight="1" x14ac:dyDescent="0.2">
      <c r="A325" s="812"/>
      <c r="B325" s="610"/>
      <c r="C325" s="290" t="s">
        <v>97</v>
      </c>
      <c r="D325" s="107">
        <v>0</v>
      </c>
      <c r="E325" s="107">
        <v>0</v>
      </c>
      <c r="F325" s="68">
        <v>0</v>
      </c>
      <c r="G325" s="107">
        <f>E325</f>
        <v>0</v>
      </c>
      <c r="H325" s="130"/>
    </row>
    <row r="326" spans="1:8" ht="15" customHeight="1" x14ac:dyDescent="0.2">
      <c r="A326" s="828" t="s">
        <v>150</v>
      </c>
      <c r="B326" s="613" t="s">
        <v>151</v>
      </c>
      <c r="C326" s="290" t="s">
        <v>1</v>
      </c>
      <c r="D326" s="107">
        <f>D327+D328+D329+D330</f>
        <v>415</v>
      </c>
      <c r="E326" s="107">
        <f>E327+E328+E329+E330</f>
        <v>25.2</v>
      </c>
      <c r="F326" s="68">
        <f t="shared" si="25"/>
        <v>6.072289156626506</v>
      </c>
      <c r="G326" s="107">
        <f>E326</f>
        <v>25.2</v>
      </c>
      <c r="H326" s="130"/>
    </row>
    <row r="327" spans="1:8" ht="45" x14ac:dyDescent="0.2">
      <c r="A327" s="811"/>
      <c r="B327" s="659"/>
      <c r="C327" s="290" t="s">
        <v>8</v>
      </c>
      <c r="D327" s="107">
        <v>0</v>
      </c>
      <c r="E327" s="107">
        <v>0</v>
      </c>
      <c r="F327" s="68">
        <v>0</v>
      </c>
      <c r="G327" s="107">
        <f>E327</f>
        <v>0</v>
      </c>
      <c r="H327" s="130"/>
    </row>
    <row r="328" spans="1:8" ht="45" x14ac:dyDescent="0.2">
      <c r="A328" s="811"/>
      <c r="B328" s="659"/>
      <c r="C328" s="290" t="s">
        <v>2</v>
      </c>
      <c r="D328" s="107">
        <v>415</v>
      </c>
      <c r="E328" s="107">
        <v>25.2</v>
      </c>
      <c r="F328" s="68">
        <f t="shared" si="25"/>
        <v>6.072289156626506</v>
      </c>
      <c r="G328" s="107">
        <f>E328</f>
        <v>25.2</v>
      </c>
      <c r="H328" s="209"/>
    </row>
    <row r="329" spans="1:8" ht="64.5" customHeight="1" x14ac:dyDescent="0.2">
      <c r="A329" s="811"/>
      <c r="B329" s="659"/>
      <c r="C329" s="290" t="s">
        <v>3</v>
      </c>
      <c r="D329" s="107">
        <v>0</v>
      </c>
      <c r="E329" s="107">
        <v>0</v>
      </c>
      <c r="F329" s="68">
        <v>0</v>
      </c>
      <c r="G329" s="107">
        <f>E329</f>
        <v>0</v>
      </c>
      <c r="H329" s="130"/>
    </row>
    <row r="330" spans="1:8" ht="87.75" customHeight="1" x14ac:dyDescent="0.2">
      <c r="A330" s="812"/>
      <c r="B330" s="610"/>
      <c r="C330" s="290" t="s">
        <v>97</v>
      </c>
      <c r="D330" s="107">
        <v>0</v>
      </c>
      <c r="E330" s="107">
        <v>0</v>
      </c>
      <c r="F330" s="68">
        <v>0</v>
      </c>
      <c r="G330" s="107">
        <f>E330</f>
        <v>0</v>
      </c>
      <c r="H330" s="130"/>
    </row>
    <row r="331" spans="1:8" ht="15" customHeight="1" x14ac:dyDescent="0.2">
      <c r="A331" s="828" t="s">
        <v>152</v>
      </c>
      <c r="B331" s="613" t="s">
        <v>153</v>
      </c>
      <c r="C331" s="290" t="s">
        <v>1</v>
      </c>
      <c r="D331" s="107">
        <f>D332+D333+D334+D335</f>
        <v>12120</v>
      </c>
      <c r="E331" s="107">
        <f>E332+E333+E334+E335</f>
        <v>6345.73</v>
      </c>
      <c r="F331" s="68">
        <f t="shared" si="25"/>
        <v>52.357508250825077</v>
      </c>
      <c r="G331" s="107">
        <f>E331</f>
        <v>6345.73</v>
      </c>
      <c r="H331" s="130"/>
    </row>
    <row r="332" spans="1:8" ht="45" x14ac:dyDescent="0.2">
      <c r="A332" s="811"/>
      <c r="B332" s="659"/>
      <c r="C332" s="290" t="s">
        <v>8</v>
      </c>
      <c r="D332" s="107">
        <v>0</v>
      </c>
      <c r="E332" s="107">
        <v>0</v>
      </c>
      <c r="F332" s="68">
        <v>0</v>
      </c>
      <c r="G332" s="107">
        <f>E332</f>
        <v>0</v>
      </c>
      <c r="H332" s="130"/>
    </row>
    <row r="333" spans="1:8" ht="116.25" customHeight="1" x14ac:dyDescent="0.2">
      <c r="A333" s="811"/>
      <c r="B333" s="659"/>
      <c r="C333" s="290" t="s">
        <v>2</v>
      </c>
      <c r="D333" s="107">
        <v>12120</v>
      </c>
      <c r="E333" s="107">
        <v>6345.73</v>
      </c>
      <c r="F333" s="68">
        <f t="shared" si="25"/>
        <v>52.357508250825077</v>
      </c>
      <c r="G333" s="107">
        <f>E333</f>
        <v>6345.73</v>
      </c>
      <c r="H333" s="209"/>
    </row>
    <row r="334" spans="1:8" ht="45" customHeight="1" x14ac:dyDescent="0.2">
      <c r="A334" s="811"/>
      <c r="B334" s="659"/>
      <c r="C334" s="290" t="s">
        <v>3</v>
      </c>
      <c r="D334" s="107">
        <v>0</v>
      </c>
      <c r="E334" s="107">
        <v>0</v>
      </c>
      <c r="F334" s="68">
        <v>0</v>
      </c>
      <c r="G334" s="107">
        <f>E334</f>
        <v>0</v>
      </c>
      <c r="H334" s="130"/>
    </row>
    <row r="335" spans="1:8" x14ac:dyDescent="0.2">
      <c r="A335" s="812"/>
      <c r="B335" s="610"/>
      <c r="C335" s="290" t="s">
        <v>97</v>
      </c>
      <c r="D335" s="107">
        <v>0</v>
      </c>
      <c r="E335" s="107">
        <v>0</v>
      </c>
      <c r="F335" s="68">
        <v>0</v>
      </c>
      <c r="G335" s="107">
        <f>E335</f>
        <v>0</v>
      </c>
      <c r="H335" s="131"/>
    </row>
    <row r="336" spans="1:8" ht="15" customHeight="1" x14ac:dyDescent="0.2">
      <c r="A336" s="828" t="s">
        <v>154</v>
      </c>
      <c r="B336" s="613" t="s">
        <v>155</v>
      </c>
      <c r="C336" s="290" t="s">
        <v>1</v>
      </c>
      <c r="D336" s="107">
        <f>D337+D338+D339+D340</f>
        <v>15527</v>
      </c>
      <c r="E336" s="107">
        <f>E337+E338+E339+E340</f>
        <v>11464.4</v>
      </c>
      <c r="F336" s="68">
        <f t="shared" si="25"/>
        <v>73.835254717588711</v>
      </c>
      <c r="G336" s="107">
        <f>E336</f>
        <v>11464.4</v>
      </c>
      <c r="H336" s="131"/>
    </row>
    <row r="337" spans="1:8" ht="45" x14ac:dyDescent="0.2">
      <c r="A337" s="923"/>
      <c r="B337" s="659"/>
      <c r="C337" s="290" t="s">
        <v>8</v>
      </c>
      <c r="D337" s="107">
        <f t="shared" ref="D337:E340" si="31">D342+D357</f>
        <v>0</v>
      </c>
      <c r="E337" s="107">
        <f t="shared" si="31"/>
        <v>0</v>
      </c>
      <c r="F337" s="68">
        <v>0</v>
      </c>
      <c r="G337" s="107">
        <f>E337</f>
        <v>0</v>
      </c>
      <c r="H337" s="131"/>
    </row>
    <row r="338" spans="1:8" ht="167.25" customHeight="1" x14ac:dyDescent="0.2">
      <c r="A338" s="923"/>
      <c r="B338" s="659"/>
      <c r="C338" s="290" t="s">
        <v>2</v>
      </c>
      <c r="D338" s="107">
        <f t="shared" si="31"/>
        <v>15527</v>
      </c>
      <c r="E338" s="107">
        <f t="shared" si="31"/>
        <v>11464.4</v>
      </c>
      <c r="F338" s="68">
        <f t="shared" si="25"/>
        <v>73.835254717588711</v>
      </c>
      <c r="G338" s="107">
        <f>E338</f>
        <v>11464.4</v>
      </c>
      <c r="H338" s="229"/>
    </row>
    <row r="339" spans="1:8" ht="56.25" customHeight="1" x14ac:dyDescent="0.2">
      <c r="A339" s="923"/>
      <c r="B339" s="659"/>
      <c r="C339" s="290" t="s">
        <v>3</v>
      </c>
      <c r="D339" s="107">
        <f t="shared" si="31"/>
        <v>0</v>
      </c>
      <c r="E339" s="107">
        <f>E344+E359</f>
        <v>0</v>
      </c>
      <c r="F339" s="68">
        <v>0</v>
      </c>
      <c r="G339" s="107">
        <f>E339</f>
        <v>0</v>
      </c>
      <c r="H339" s="131"/>
    </row>
    <row r="340" spans="1:8" ht="69" customHeight="1" x14ac:dyDescent="0.2">
      <c r="A340" s="924"/>
      <c r="B340" s="610"/>
      <c r="C340" s="290" t="s">
        <v>97</v>
      </c>
      <c r="D340" s="107">
        <f t="shared" si="31"/>
        <v>0</v>
      </c>
      <c r="E340" s="107">
        <f t="shared" si="31"/>
        <v>0</v>
      </c>
      <c r="F340" s="68">
        <v>0</v>
      </c>
      <c r="G340" s="107">
        <f>E340</f>
        <v>0</v>
      </c>
      <c r="H340" s="131"/>
    </row>
    <row r="341" spans="1:8" ht="69" customHeight="1" x14ac:dyDescent="0.2">
      <c r="A341" s="828" t="s">
        <v>156</v>
      </c>
      <c r="B341" s="613" t="s">
        <v>145</v>
      </c>
      <c r="C341" s="290" t="s">
        <v>1</v>
      </c>
      <c r="D341" s="107">
        <f>D342+D343+D344+D345</f>
        <v>15046</v>
      </c>
      <c r="E341" s="107">
        <f>E342+E343+E344+E345</f>
        <v>11373.15</v>
      </c>
      <c r="F341" s="68">
        <f t="shared" si="25"/>
        <v>75.589193141034158</v>
      </c>
      <c r="G341" s="107">
        <f>E341</f>
        <v>11373.15</v>
      </c>
      <c r="H341" s="131"/>
    </row>
    <row r="342" spans="1:8" ht="69" customHeight="1" x14ac:dyDescent="0.2">
      <c r="A342" s="811"/>
      <c r="B342" s="659"/>
      <c r="C342" s="290" t="s">
        <v>8</v>
      </c>
      <c r="D342" s="107">
        <f t="shared" ref="D342:E345" si="32">D347+D352</f>
        <v>0</v>
      </c>
      <c r="E342" s="107">
        <f t="shared" si="32"/>
        <v>0</v>
      </c>
      <c r="F342" s="68">
        <v>0</v>
      </c>
      <c r="G342" s="107">
        <f>E342</f>
        <v>0</v>
      </c>
      <c r="H342" s="131"/>
    </row>
    <row r="343" spans="1:8" ht="45" customHeight="1" x14ac:dyDescent="0.2">
      <c r="A343" s="811"/>
      <c r="B343" s="659"/>
      <c r="C343" s="290" t="s">
        <v>2</v>
      </c>
      <c r="D343" s="107">
        <f t="shared" si="32"/>
        <v>15046</v>
      </c>
      <c r="E343" s="107">
        <f t="shared" si="32"/>
        <v>11373.15</v>
      </c>
      <c r="F343" s="68">
        <f t="shared" si="25"/>
        <v>75.589193141034158</v>
      </c>
      <c r="G343" s="107">
        <f>E343</f>
        <v>11373.15</v>
      </c>
      <c r="H343" s="131"/>
    </row>
    <row r="344" spans="1:8" ht="45" customHeight="1" x14ac:dyDescent="0.2">
      <c r="A344" s="811"/>
      <c r="B344" s="659"/>
      <c r="C344" s="290" t="s">
        <v>3</v>
      </c>
      <c r="D344" s="107">
        <f t="shared" si="32"/>
        <v>0</v>
      </c>
      <c r="E344" s="107">
        <f t="shared" si="32"/>
        <v>0</v>
      </c>
      <c r="F344" s="68">
        <v>0</v>
      </c>
      <c r="G344" s="107">
        <f>E344</f>
        <v>0</v>
      </c>
      <c r="H344" s="131"/>
    </row>
    <row r="345" spans="1:8" x14ac:dyDescent="0.2">
      <c r="A345" s="812"/>
      <c r="B345" s="610"/>
      <c r="C345" s="290" t="s">
        <v>97</v>
      </c>
      <c r="D345" s="107">
        <f t="shared" si="32"/>
        <v>0</v>
      </c>
      <c r="E345" s="107">
        <f t="shared" si="32"/>
        <v>0</v>
      </c>
      <c r="F345" s="68">
        <v>0</v>
      </c>
      <c r="G345" s="107">
        <f>E345</f>
        <v>0</v>
      </c>
      <c r="H345" s="131"/>
    </row>
    <row r="346" spans="1:8" ht="15" customHeight="1" x14ac:dyDescent="0.2">
      <c r="A346" s="828" t="s">
        <v>157</v>
      </c>
      <c r="B346" s="613" t="s">
        <v>115</v>
      </c>
      <c r="C346" s="290" t="s">
        <v>1</v>
      </c>
      <c r="D346" s="107">
        <f>D347+D348+D349+D350</f>
        <v>11496</v>
      </c>
      <c r="E346" s="107">
        <f>E347+E348+E349+E350</f>
        <v>8685.15</v>
      </c>
      <c r="F346" s="68">
        <f t="shared" si="25"/>
        <v>75.549321503131523</v>
      </c>
      <c r="G346" s="107">
        <f>E346</f>
        <v>8685.15</v>
      </c>
      <c r="H346" s="131"/>
    </row>
    <row r="347" spans="1:8" ht="45" x14ac:dyDescent="0.2">
      <c r="A347" s="811"/>
      <c r="B347" s="659"/>
      <c r="C347" s="290" t="s">
        <v>8</v>
      </c>
      <c r="D347" s="107">
        <v>0</v>
      </c>
      <c r="E347" s="107">
        <v>0</v>
      </c>
      <c r="F347" s="68">
        <v>0</v>
      </c>
      <c r="G347" s="107">
        <f>E347</f>
        <v>0</v>
      </c>
      <c r="H347" s="131"/>
    </row>
    <row r="348" spans="1:8" ht="45" customHeight="1" x14ac:dyDescent="0.2">
      <c r="A348" s="811"/>
      <c r="B348" s="659"/>
      <c r="C348" s="290" t="s">
        <v>2</v>
      </c>
      <c r="D348" s="107">
        <v>11496</v>
      </c>
      <c r="E348" s="107">
        <v>8685.15</v>
      </c>
      <c r="F348" s="68">
        <f t="shared" si="25"/>
        <v>75.549321503131523</v>
      </c>
      <c r="G348" s="107">
        <f>E348</f>
        <v>8685.15</v>
      </c>
      <c r="H348" s="131"/>
    </row>
    <row r="349" spans="1:8" ht="45" customHeight="1" x14ac:dyDescent="0.2">
      <c r="A349" s="811"/>
      <c r="B349" s="659"/>
      <c r="C349" s="290" t="s">
        <v>3</v>
      </c>
      <c r="D349" s="107">
        <v>0</v>
      </c>
      <c r="E349" s="107">
        <v>0</v>
      </c>
      <c r="F349" s="68">
        <v>0</v>
      </c>
      <c r="G349" s="107">
        <f>E349</f>
        <v>0</v>
      </c>
      <c r="H349" s="131"/>
    </row>
    <row r="350" spans="1:8" ht="45" x14ac:dyDescent="0.2">
      <c r="A350" s="812"/>
      <c r="B350" s="610"/>
      <c r="C350" s="290" t="s">
        <v>107</v>
      </c>
      <c r="D350" s="107">
        <v>0</v>
      </c>
      <c r="E350" s="107">
        <v>0</v>
      </c>
      <c r="F350" s="68">
        <v>0</v>
      </c>
      <c r="G350" s="107">
        <f>E350</f>
        <v>0</v>
      </c>
      <c r="H350" s="131"/>
    </row>
    <row r="351" spans="1:8" ht="15" customHeight="1" x14ac:dyDescent="0.2">
      <c r="A351" s="828" t="s">
        <v>158</v>
      </c>
      <c r="B351" s="613" t="s">
        <v>159</v>
      </c>
      <c r="C351" s="290" t="s">
        <v>1</v>
      </c>
      <c r="D351" s="107">
        <f>D352+D353+D354+D355</f>
        <v>3550</v>
      </c>
      <c r="E351" s="107">
        <f>E352+E353+E354+E355</f>
        <v>2688</v>
      </c>
      <c r="F351" s="68">
        <f t="shared" si="25"/>
        <v>75.718309859154928</v>
      </c>
      <c r="G351" s="107">
        <f>E351</f>
        <v>2688</v>
      </c>
      <c r="H351" s="131"/>
    </row>
    <row r="352" spans="1:8" ht="45" x14ac:dyDescent="0.2">
      <c r="A352" s="923"/>
      <c r="B352" s="659"/>
      <c r="C352" s="290" t="s">
        <v>8</v>
      </c>
      <c r="D352" s="107">
        <v>0</v>
      </c>
      <c r="E352" s="107">
        <v>0</v>
      </c>
      <c r="F352" s="68">
        <v>0</v>
      </c>
      <c r="G352" s="107">
        <f>E352</f>
        <v>0</v>
      </c>
      <c r="H352" s="131"/>
    </row>
    <row r="353" spans="1:8" ht="45" customHeight="1" x14ac:dyDescent="0.2">
      <c r="A353" s="923"/>
      <c r="B353" s="659"/>
      <c r="C353" s="290" t="s">
        <v>2</v>
      </c>
      <c r="D353" s="107">
        <v>3550</v>
      </c>
      <c r="E353" s="107">
        <v>2688</v>
      </c>
      <c r="F353" s="68">
        <f t="shared" ref="F353:F449" si="33">E353/D353*100</f>
        <v>75.718309859154928</v>
      </c>
      <c r="G353" s="107">
        <f>E353</f>
        <v>2688</v>
      </c>
      <c r="H353" s="131"/>
    </row>
    <row r="354" spans="1:8" ht="51" customHeight="1" x14ac:dyDescent="0.2">
      <c r="A354" s="923"/>
      <c r="B354" s="659"/>
      <c r="C354" s="290" t="s">
        <v>3</v>
      </c>
      <c r="D354" s="107">
        <v>0</v>
      </c>
      <c r="E354" s="107">
        <v>0</v>
      </c>
      <c r="F354" s="68">
        <v>0</v>
      </c>
      <c r="G354" s="107">
        <f>E354</f>
        <v>0</v>
      </c>
      <c r="H354" s="131"/>
    </row>
    <row r="355" spans="1:8" ht="21" customHeight="1" x14ac:dyDescent="0.2">
      <c r="A355" s="924"/>
      <c r="B355" s="610"/>
      <c r="C355" s="290" t="s">
        <v>97</v>
      </c>
      <c r="D355" s="107">
        <v>0</v>
      </c>
      <c r="E355" s="107">
        <v>0</v>
      </c>
      <c r="F355" s="68">
        <v>0</v>
      </c>
      <c r="G355" s="107">
        <f>E355</f>
        <v>0</v>
      </c>
      <c r="H355" s="131"/>
    </row>
    <row r="356" spans="1:8" ht="15" customHeight="1" x14ac:dyDescent="0.2">
      <c r="A356" s="828" t="s">
        <v>160</v>
      </c>
      <c r="B356" s="613" t="s">
        <v>121</v>
      </c>
      <c r="C356" s="290" t="s">
        <v>1</v>
      </c>
      <c r="D356" s="107">
        <f>D357+D358+D359+D360</f>
        <v>481</v>
      </c>
      <c r="E356" s="107">
        <f>E357+E358+E359+E360</f>
        <v>91.25</v>
      </c>
      <c r="F356" s="68">
        <f t="shared" si="33"/>
        <v>18.970893970893972</v>
      </c>
      <c r="G356" s="107">
        <f>E356</f>
        <v>91.25</v>
      </c>
      <c r="H356" s="131"/>
    </row>
    <row r="357" spans="1:8" ht="45" customHeight="1" x14ac:dyDescent="0.2">
      <c r="A357" s="811"/>
      <c r="B357" s="659"/>
      <c r="C357" s="290" t="s">
        <v>8</v>
      </c>
      <c r="D357" s="107">
        <v>0</v>
      </c>
      <c r="E357" s="107">
        <v>0</v>
      </c>
      <c r="F357" s="68">
        <v>0</v>
      </c>
      <c r="G357" s="107">
        <f>E357</f>
        <v>0</v>
      </c>
      <c r="H357" s="131"/>
    </row>
    <row r="358" spans="1:8" ht="115.5" customHeight="1" x14ac:dyDescent="0.2">
      <c r="A358" s="811"/>
      <c r="B358" s="659"/>
      <c r="C358" s="290" t="s">
        <v>2</v>
      </c>
      <c r="D358" s="107">
        <v>481</v>
      </c>
      <c r="E358" s="107">
        <v>91.25</v>
      </c>
      <c r="F358" s="68">
        <f t="shared" si="33"/>
        <v>18.970893970893972</v>
      </c>
      <c r="G358" s="107">
        <f>E358</f>
        <v>91.25</v>
      </c>
      <c r="H358" s="229" t="s">
        <v>1333</v>
      </c>
    </row>
    <row r="359" spans="1:8" ht="56.25" customHeight="1" x14ac:dyDescent="0.2">
      <c r="A359" s="811"/>
      <c r="B359" s="659"/>
      <c r="C359" s="290" t="s">
        <v>3</v>
      </c>
      <c r="D359" s="107">
        <v>0</v>
      </c>
      <c r="E359" s="107">
        <v>0</v>
      </c>
      <c r="F359" s="68">
        <v>0</v>
      </c>
      <c r="G359" s="107">
        <f>E359</f>
        <v>0</v>
      </c>
      <c r="H359" s="131"/>
    </row>
    <row r="360" spans="1:8" ht="29.25" customHeight="1" x14ac:dyDescent="0.2">
      <c r="A360" s="812"/>
      <c r="B360" s="610"/>
      <c r="C360" s="290" t="s">
        <v>97</v>
      </c>
      <c r="D360" s="107">
        <v>0</v>
      </c>
      <c r="E360" s="107">
        <v>0</v>
      </c>
      <c r="F360" s="68">
        <v>0</v>
      </c>
      <c r="G360" s="107">
        <f>E360</f>
        <v>0</v>
      </c>
      <c r="H360" s="131"/>
    </row>
    <row r="361" spans="1:8" ht="15" customHeight="1" x14ac:dyDescent="0.2">
      <c r="A361" s="828" t="s">
        <v>161</v>
      </c>
      <c r="B361" s="613" t="s">
        <v>131</v>
      </c>
      <c r="C361" s="290" t="s">
        <v>1</v>
      </c>
      <c r="D361" s="107">
        <f>D362+D363+D364+D365</f>
        <v>169122.47</v>
      </c>
      <c r="E361" s="107">
        <f>E362+E363+E364+E365</f>
        <v>103783.22</v>
      </c>
      <c r="F361" s="68">
        <f t="shared" si="33"/>
        <v>61.365719173803456</v>
      </c>
      <c r="G361" s="107">
        <f>E361</f>
        <v>103783.22</v>
      </c>
      <c r="H361" s="131"/>
    </row>
    <row r="362" spans="1:8" ht="45" customHeight="1" x14ac:dyDescent="0.2">
      <c r="A362" s="811"/>
      <c r="B362" s="659"/>
      <c r="C362" s="290" t="s">
        <v>8</v>
      </c>
      <c r="D362" s="107">
        <f>D397+D402</f>
        <v>0</v>
      </c>
      <c r="E362" s="107">
        <f>E397+E402</f>
        <v>0</v>
      </c>
      <c r="F362" s="68">
        <v>0</v>
      </c>
      <c r="G362" s="107">
        <f>E362</f>
        <v>0</v>
      </c>
      <c r="H362" s="131"/>
    </row>
    <row r="363" spans="1:8" ht="45" customHeight="1" x14ac:dyDescent="0.2">
      <c r="A363" s="811"/>
      <c r="B363" s="659"/>
      <c r="C363" s="290" t="s">
        <v>2</v>
      </c>
      <c r="D363" s="107">
        <v>0</v>
      </c>
      <c r="E363" s="107">
        <v>0</v>
      </c>
      <c r="F363" s="68">
        <v>0</v>
      </c>
      <c r="G363" s="107">
        <f>E363</f>
        <v>0</v>
      </c>
      <c r="H363" s="131"/>
    </row>
    <row r="364" spans="1:8" ht="60" x14ac:dyDescent="0.2">
      <c r="A364" s="811"/>
      <c r="B364" s="659"/>
      <c r="C364" s="290" t="s">
        <v>3</v>
      </c>
      <c r="D364" s="107">
        <v>169122.47</v>
      </c>
      <c r="E364" s="27">
        <v>103783.22</v>
      </c>
      <c r="F364" s="68">
        <f t="shared" si="33"/>
        <v>61.365719173803456</v>
      </c>
      <c r="G364" s="107">
        <f>E364</f>
        <v>103783.22</v>
      </c>
      <c r="H364" s="229" t="s">
        <v>1334</v>
      </c>
    </row>
    <row r="365" spans="1:8" x14ac:dyDescent="0.2">
      <c r="A365" s="812"/>
      <c r="B365" s="610"/>
      <c r="C365" s="290" t="s">
        <v>97</v>
      </c>
      <c r="D365" s="107">
        <v>0</v>
      </c>
      <c r="E365" s="27">
        <v>0</v>
      </c>
      <c r="F365" s="68">
        <v>0</v>
      </c>
      <c r="G365" s="107">
        <f>E365</f>
        <v>0</v>
      </c>
      <c r="H365" s="131"/>
    </row>
    <row r="366" spans="1:8" ht="15" customHeight="1" x14ac:dyDescent="0.2">
      <c r="A366" s="828" t="s">
        <v>162</v>
      </c>
      <c r="B366" s="613" t="s">
        <v>1058</v>
      </c>
      <c r="C366" s="290" t="s">
        <v>1</v>
      </c>
      <c r="D366" s="107">
        <f>D367+D368+D369+D370</f>
        <v>19700</v>
      </c>
      <c r="E366" s="27">
        <f>E367+E368+E369+E370</f>
        <v>9358.34</v>
      </c>
      <c r="F366" s="68">
        <f t="shared" si="33"/>
        <v>47.504263959390862</v>
      </c>
      <c r="G366" s="107">
        <f>E366</f>
        <v>9358.34</v>
      </c>
      <c r="H366" s="131"/>
    </row>
    <row r="367" spans="1:8" ht="45" customHeight="1" x14ac:dyDescent="0.2">
      <c r="A367" s="811"/>
      <c r="B367" s="779"/>
      <c r="C367" s="290" t="s">
        <v>8</v>
      </c>
      <c r="D367" s="107">
        <v>0</v>
      </c>
      <c r="E367" s="27">
        <v>0</v>
      </c>
      <c r="F367" s="68">
        <v>0</v>
      </c>
      <c r="G367" s="107">
        <f>E367</f>
        <v>0</v>
      </c>
      <c r="H367" s="131"/>
    </row>
    <row r="368" spans="1:8" ht="48.75" customHeight="1" x14ac:dyDescent="0.2">
      <c r="A368" s="811"/>
      <c r="B368" s="779"/>
      <c r="C368" s="290" t="s">
        <v>2</v>
      </c>
      <c r="D368" s="107">
        <v>0</v>
      </c>
      <c r="E368" s="27">
        <v>0</v>
      </c>
      <c r="F368" s="68">
        <v>0</v>
      </c>
      <c r="G368" s="107">
        <f>E368</f>
        <v>0</v>
      </c>
      <c r="H368" s="229"/>
    </row>
    <row r="369" spans="1:8" ht="192.75" customHeight="1" x14ac:dyDescent="0.2">
      <c r="A369" s="811"/>
      <c r="B369" s="779"/>
      <c r="C369" s="290" t="s">
        <v>3</v>
      </c>
      <c r="D369" s="107">
        <v>19700</v>
      </c>
      <c r="E369" s="27">
        <v>9358.34</v>
      </c>
      <c r="F369" s="68">
        <f t="shared" si="33"/>
        <v>47.504263959390862</v>
      </c>
      <c r="G369" s="107">
        <f>E369</f>
        <v>9358.34</v>
      </c>
      <c r="H369" s="229" t="s">
        <v>1335</v>
      </c>
    </row>
    <row r="370" spans="1:8" ht="26.25" customHeight="1" x14ac:dyDescent="0.2">
      <c r="A370" s="812"/>
      <c r="B370" s="780"/>
      <c r="C370" s="290" t="s">
        <v>97</v>
      </c>
      <c r="D370" s="107">
        <v>0</v>
      </c>
      <c r="E370" s="27">
        <v>0</v>
      </c>
      <c r="F370" s="68">
        <v>0</v>
      </c>
      <c r="G370" s="107">
        <f>E370</f>
        <v>0</v>
      </c>
      <c r="H370" s="131"/>
    </row>
    <row r="371" spans="1:8" ht="15" customHeight="1" x14ac:dyDescent="0.2">
      <c r="A371" s="828" t="s">
        <v>163</v>
      </c>
      <c r="B371" s="613" t="s">
        <v>1059</v>
      </c>
      <c r="C371" s="290" t="s">
        <v>1</v>
      </c>
      <c r="D371" s="107">
        <f>D372+D373+D374+D375</f>
        <v>648</v>
      </c>
      <c r="E371" s="27">
        <f>E372+E373+E374+E375</f>
        <v>486</v>
      </c>
      <c r="F371" s="68">
        <f t="shared" si="33"/>
        <v>75</v>
      </c>
      <c r="G371" s="107">
        <f>E371</f>
        <v>486</v>
      </c>
      <c r="H371" s="131"/>
    </row>
    <row r="372" spans="1:8" ht="45" x14ac:dyDescent="0.2">
      <c r="A372" s="811"/>
      <c r="B372" s="779"/>
      <c r="C372" s="290" t="s">
        <v>8</v>
      </c>
      <c r="D372" s="107">
        <v>0</v>
      </c>
      <c r="E372" s="27">
        <v>0</v>
      </c>
      <c r="F372" s="68">
        <v>0</v>
      </c>
      <c r="G372" s="107">
        <f>E372</f>
        <v>0</v>
      </c>
      <c r="H372" s="131"/>
    </row>
    <row r="373" spans="1:8" ht="45" customHeight="1" x14ac:dyDescent="0.2">
      <c r="A373" s="811"/>
      <c r="B373" s="779"/>
      <c r="C373" s="290" t="s">
        <v>2</v>
      </c>
      <c r="D373" s="107">
        <v>0</v>
      </c>
      <c r="E373" s="27">
        <v>0</v>
      </c>
      <c r="F373" s="68">
        <v>0</v>
      </c>
      <c r="G373" s="107">
        <f>E373</f>
        <v>0</v>
      </c>
      <c r="H373" s="229"/>
    </row>
    <row r="374" spans="1:8" ht="103.5" customHeight="1" x14ac:dyDescent="0.2">
      <c r="A374" s="811"/>
      <c r="B374" s="779"/>
      <c r="C374" s="290" t="s">
        <v>3</v>
      </c>
      <c r="D374" s="107">
        <v>648</v>
      </c>
      <c r="E374" s="27">
        <v>486</v>
      </c>
      <c r="F374" s="68">
        <f t="shared" si="33"/>
        <v>75</v>
      </c>
      <c r="G374" s="107">
        <f>E374</f>
        <v>486</v>
      </c>
      <c r="H374" s="229"/>
    </row>
    <row r="375" spans="1:8" ht="38.25" customHeight="1" x14ac:dyDescent="0.2">
      <c r="A375" s="812"/>
      <c r="B375" s="780"/>
      <c r="C375" s="290" t="s">
        <v>97</v>
      </c>
      <c r="D375" s="107">
        <v>0</v>
      </c>
      <c r="E375" s="27">
        <v>0</v>
      </c>
      <c r="F375" s="68">
        <v>0</v>
      </c>
      <c r="G375" s="107">
        <f>E375</f>
        <v>0</v>
      </c>
      <c r="H375" s="131"/>
    </row>
    <row r="376" spans="1:8" ht="15" customHeight="1" x14ac:dyDescent="0.2">
      <c r="A376" s="828" t="s">
        <v>164</v>
      </c>
      <c r="B376" s="613" t="s">
        <v>1060</v>
      </c>
      <c r="C376" s="290" t="s">
        <v>1</v>
      </c>
      <c r="D376" s="107">
        <f>D377+D378+D379+D380</f>
        <v>0</v>
      </c>
      <c r="E376" s="27">
        <f>E377+E378+E379+E380</f>
        <v>0</v>
      </c>
      <c r="F376" s="68">
        <v>0</v>
      </c>
      <c r="G376" s="107">
        <f>E376</f>
        <v>0</v>
      </c>
      <c r="H376" s="131"/>
    </row>
    <row r="377" spans="1:8" ht="45" x14ac:dyDescent="0.2">
      <c r="A377" s="811"/>
      <c r="B377" s="779"/>
      <c r="C377" s="290" t="s">
        <v>8</v>
      </c>
      <c r="D377" s="107">
        <v>0</v>
      </c>
      <c r="E377" s="27">
        <v>0</v>
      </c>
      <c r="F377" s="68">
        <v>0</v>
      </c>
      <c r="G377" s="107">
        <f>E377</f>
        <v>0</v>
      </c>
      <c r="H377" s="131"/>
    </row>
    <row r="378" spans="1:8" ht="51.75" customHeight="1" x14ac:dyDescent="0.2">
      <c r="A378" s="811"/>
      <c r="B378" s="779"/>
      <c r="C378" s="290" t="s">
        <v>2</v>
      </c>
      <c r="D378" s="107">
        <v>0</v>
      </c>
      <c r="E378" s="27">
        <v>0</v>
      </c>
      <c r="F378" s="68">
        <v>0</v>
      </c>
      <c r="G378" s="107">
        <f>E378</f>
        <v>0</v>
      </c>
      <c r="H378" s="209"/>
    </row>
    <row r="379" spans="1:8" ht="50.25" customHeight="1" x14ac:dyDescent="0.2">
      <c r="A379" s="811"/>
      <c r="B379" s="779"/>
      <c r="C379" s="290" t="s">
        <v>3</v>
      </c>
      <c r="D379" s="107">
        <v>0</v>
      </c>
      <c r="E379" s="27">
        <v>0</v>
      </c>
      <c r="F379" s="68">
        <v>0</v>
      </c>
      <c r="G379" s="107">
        <f>E379</f>
        <v>0</v>
      </c>
      <c r="H379" s="209"/>
    </row>
    <row r="380" spans="1:8" ht="28.5" customHeight="1" x14ac:dyDescent="0.2">
      <c r="A380" s="812"/>
      <c r="B380" s="780"/>
      <c r="C380" s="290" t="s">
        <v>97</v>
      </c>
      <c r="D380" s="107">
        <v>0</v>
      </c>
      <c r="E380" s="27">
        <v>0</v>
      </c>
      <c r="F380" s="68">
        <v>0</v>
      </c>
      <c r="G380" s="107">
        <f>E380</f>
        <v>0</v>
      </c>
      <c r="H380" s="130"/>
    </row>
    <row r="381" spans="1:8" ht="15" customHeight="1" x14ac:dyDescent="0.2">
      <c r="A381" s="240" t="s">
        <v>165</v>
      </c>
      <c r="B381" s="613" t="s">
        <v>166</v>
      </c>
      <c r="C381" s="290" t="s">
        <v>1</v>
      </c>
      <c r="D381" s="107">
        <f>D382+D383+D384+D385</f>
        <v>0</v>
      </c>
      <c r="E381" s="107">
        <f>E382+E383+E384+E385</f>
        <v>0</v>
      </c>
      <c r="F381" s="68">
        <v>0</v>
      </c>
      <c r="G381" s="107">
        <f>E381</f>
        <v>0</v>
      </c>
      <c r="H381" s="130"/>
    </row>
    <row r="382" spans="1:8" ht="45" x14ac:dyDescent="0.2">
      <c r="A382" s="238"/>
      <c r="B382" s="925"/>
      <c r="C382" s="290" t="s">
        <v>8</v>
      </c>
      <c r="D382" s="107">
        <f t="shared" ref="D382:E385" si="34">D387</f>
        <v>0</v>
      </c>
      <c r="E382" s="107">
        <f t="shared" si="34"/>
        <v>0</v>
      </c>
      <c r="F382" s="68">
        <v>0</v>
      </c>
      <c r="G382" s="107">
        <f>E382</f>
        <v>0</v>
      </c>
      <c r="H382" s="130"/>
    </row>
    <row r="383" spans="1:8" ht="45" customHeight="1" x14ac:dyDescent="0.2">
      <c r="A383" s="238"/>
      <c r="B383" s="925"/>
      <c r="C383" s="290" t="s">
        <v>2</v>
      </c>
      <c r="D383" s="107">
        <f t="shared" si="34"/>
        <v>0</v>
      </c>
      <c r="E383" s="107">
        <f t="shared" si="34"/>
        <v>0</v>
      </c>
      <c r="F383" s="68">
        <v>0</v>
      </c>
      <c r="G383" s="107">
        <f>E383</f>
        <v>0</v>
      </c>
      <c r="H383" s="130"/>
    </row>
    <row r="384" spans="1:8" ht="66.75" customHeight="1" x14ac:dyDescent="0.2">
      <c r="A384" s="238"/>
      <c r="B384" s="925"/>
      <c r="C384" s="290" t="s">
        <v>3</v>
      </c>
      <c r="D384" s="107">
        <f t="shared" si="34"/>
        <v>0</v>
      </c>
      <c r="E384" s="107">
        <f t="shared" si="34"/>
        <v>0</v>
      </c>
      <c r="F384" s="68">
        <v>0</v>
      </c>
      <c r="G384" s="107">
        <f>E384</f>
        <v>0</v>
      </c>
      <c r="H384" s="130"/>
    </row>
    <row r="385" spans="1:8" ht="50.25" customHeight="1" x14ac:dyDescent="0.2">
      <c r="A385" s="239"/>
      <c r="B385" s="926"/>
      <c r="C385" s="290" t="s">
        <v>97</v>
      </c>
      <c r="D385" s="107">
        <f t="shared" si="34"/>
        <v>0</v>
      </c>
      <c r="E385" s="107">
        <f t="shared" si="34"/>
        <v>0</v>
      </c>
      <c r="F385" s="68">
        <v>0</v>
      </c>
      <c r="G385" s="107">
        <f>E385</f>
        <v>0</v>
      </c>
      <c r="H385" s="130"/>
    </row>
    <row r="386" spans="1:8" ht="15" customHeight="1" x14ac:dyDescent="0.2">
      <c r="A386" s="247" t="s">
        <v>167</v>
      </c>
      <c r="B386" s="613" t="s">
        <v>168</v>
      </c>
      <c r="C386" s="290" t="s">
        <v>1</v>
      </c>
      <c r="D386" s="107">
        <f>D387+D388+D389+D390</f>
        <v>0</v>
      </c>
      <c r="E386" s="107">
        <f>E387+E388+E389+E390</f>
        <v>0</v>
      </c>
      <c r="F386" s="68">
        <v>0</v>
      </c>
      <c r="G386" s="107">
        <f>E386</f>
        <v>0</v>
      </c>
      <c r="H386" s="130"/>
    </row>
    <row r="387" spans="1:8" ht="45" x14ac:dyDescent="0.2">
      <c r="A387" s="247"/>
      <c r="B387" s="925"/>
      <c r="C387" s="290" t="s">
        <v>8</v>
      </c>
      <c r="D387" s="107">
        <v>0</v>
      </c>
      <c r="E387" s="107">
        <v>0</v>
      </c>
      <c r="F387" s="68">
        <v>0</v>
      </c>
      <c r="G387" s="107">
        <f>E387</f>
        <v>0</v>
      </c>
      <c r="H387" s="130"/>
    </row>
    <row r="388" spans="1:8" ht="55.5" customHeight="1" x14ac:dyDescent="0.2">
      <c r="A388" s="238"/>
      <c r="B388" s="925"/>
      <c r="C388" s="290" t="s">
        <v>2</v>
      </c>
      <c r="D388" s="107">
        <v>0</v>
      </c>
      <c r="E388" s="107">
        <v>0</v>
      </c>
      <c r="F388" s="68">
        <v>0</v>
      </c>
      <c r="G388" s="107">
        <f>E388</f>
        <v>0</v>
      </c>
      <c r="H388" s="130"/>
    </row>
    <row r="389" spans="1:8" ht="45" customHeight="1" x14ac:dyDescent="0.2">
      <c r="A389" s="238"/>
      <c r="B389" s="925"/>
      <c r="C389" s="290" t="s">
        <v>3</v>
      </c>
      <c r="D389" s="107">
        <v>0</v>
      </c>
      <c r="E389" s="107">
        <v>0</v>
      </c>
      <c r="F389" s="68">
        <v>0</v>
      </c>
      <c r="G389" s="107">
        <f>E389</f>
        <v>0</v>
      </c>
      <c r="H389" s="130"/>
    </row>
    <row r="390" spans="1:8" x14ac:dyDescent="0.2">
      <c r="A390" s="239"/>
      <c r="B390" s="926"/>
      <c r="C390" s="290" t="s">
        <v>97</v>
      </c>
      <c r="D390" s="107">
        <v>0</v>
      </c>
      <c r="E390" s="107">
        <v>0</v>
      </c>
      <c r="F390" s="68">
        <v>0</v>
      </c>
      <c r="G390" s="107">
        <f>E390</f>
        <v>0</v>
      </c>
      <c r="H390" s="130"/>
    </row>
    <row r="391" spans="1:8" ht="15" customHeight="1" x14ac:dyDescent="0.2">
      <c r="A391" s="238">
        <v>2</v>
      </c>
      <c r="B391" s="1138" t="s">
        <v>169</v>
      </c>
      <c r="C391" s="290" t="s">
        <v>1</v>
      </c>
      <c r="D391" s="107">
        <f>D392+D393+D394+D395</f>
        <v>570652.06000000006</v>
      </c>
      <c r="E391" s="107">
        <f>E392+E393+E394+E395</f>
        <v>282275.40000000002</v>
      </c>
      <c r="F391" s="68">
        <f t="shared" si="33"/>
        <v>49.465413302810127</v>
      </c>
      <c r="G391" s="107">
        <f>E391</f>
        <v>282275.40000000002</v>
      </c>
      <c r="H391" s="130"/>
    </row>
    <row r="392" spans="1:8" ht="45" x14ac:dyDescent="0.2">
      <c r="A392" s="238"/>
      <c r="B392" s="1139"/>
      <c r="C392" s="290" t="s">
        <v>8</v>
      </c>
      <c r="D392" s="107">
        <f t="shared" ref="D392:E395" si="35">D397</f>
        <v>0</v>
      </c>
      <c r="E392" s="107">
        <f t="shared" si="35"/>
        <v>0</v>
      </c>
      <c r="F392" s="68">
        <v>0</v>
      </c>
      <c r="G392" s="107">
        <f>E392</f>
        <v>0</v>
      </c>
      <c r="H392" s="130"/>
    </row>
    <row r="393" spans="1:8" ht="45" customHeight="1" x14ac:dyDescent="0.2">
      <c r="A393" s="238"/>
      <c r="B393" s="1139"/>
      <c r="C393" s="290" t="s">
        <v>2</v>
      </c>
      <c r="D393" s="107">
        <f>D398</f>
        <v>94834.3</v>
      </c>
      <c r="E393" s="107">
        <f t="shared" si="35"/>
        <v>0</v>
      </c>
      <c r="F393" s="68">
        <f t="shared" si="33"/>
        <v>0</v>
      </c>
      <c r="G393" s="107">
        <f>E393</f>
        <v>0</v>
      </c>
      <c r="H393" s="130"/>
    </row>
    <row r="394" spans="1:8" ht="45" customHeight="1" x14ac:dyDescent="0.2">
      <c r="A394" s="238"/>
      <c r="B394" s="1139"/>
      <c r="C394" s="290" t="s">
        <v>3</v>
      </c>
      <c r="D394" s="107">
        <f t="shared" si="35"/>
        <v>30817.760000000002</v>
      </c>
      <c r="E394" s="107">
        <f t="shared" si="35"/>
        <v>0</v>
      </c>
      <c r="F394" s="68">
        <f t="shared" si="33"/>
        <v>0</v>
      </c>
      <c r="G394" s="107">
        <f>E394</f>
        <v>0</v>
      </c>
      <c r="H394" s="130"/>
    </row>
    <row r="395" spans="1:8" x14ac:dyDescent="0.2">
      <c r="A395" s="238"/>
      <c r="B395" s="1140"/>
      <c r="C395" s="290" t="s">
        <v>97</v>
      </c>
      <c r="D395" s="107">
        <f t="shared" si="35"/>
        <v>445000</v>
      </c>
      <c r="E395" s="107">
        <f t="shared" si="35"/>
        <v>282275.40000000002</v>
      </c>
      <c r="F395" s="68">
        <f t="shared" si="33"/>
        <v>63.432674157303381</v>
      </c>
      <c r="G395" s="107">
        <f>E395</f>
        <v>282275.40000000002</v>
      </c>
      <c r="H395" s="130"/>
    </row>
    <row r="396" spans="1:8" ht="43.5" customHeight="1" x14ac:dyDescent="0.2">
      <c r="A396" s="927" t="s">
        <v>16</v>
      </c>
      <c r="B396" s="613" t="s">
        <v>170</v>
      </c>
      <c r="C396" s="290" t="s">
        <v>1</v>
      </c>
      <c r="D396" s="107">
        <f>D397+D398+D399+D400</f>
        <v>570652.06000000006</v>
      </c>
      <c r="E396" s="107">
        <f>E397+E398+E399+E400</f>
        <v>282275.40000000002</v>
      </c>
      <c r="F396" s="68">
        <f t="shared" si="33"/>
        <v>49.465413302810127</v>
      </c>
      <c r="G396" s="107">
        <f>E396</f>
        <v>282275.40000000002</v>
      </c>
      <c r="H396" s="130"/>
    </row>
    <row r="397" spans="1:8" ht="45" x14ac:dyDescent="0.2">
      <c r="A397" s="886"/>
      <c r="B397" s="659"/>
      <c r="C397" s="290" t="s">
        <v>8</v>
      </c>
      <c r="D397" s="107">
        <f>D402+D452+D462+D467</f>
        <v>0</v>
      </c>
      <c r="E397" s="107">
        <f t="shared" ref="E397:F398" si="36">E402+E452+E462+E467</f>
        <v>0</v>
      </c>
      <c r="F397" s="68">
        <f t="shared" si="36"/>
        <v>0</v>
      </c>
      <c r="G397" s="107">
        <f>E397</f>
        <v>0</v>
      </c>
      <c r="H397" s="130"/>
    </row>
    <row r="398" spans="1:8" ht="45" customHeight="1" x14ac:dyDescent="0.2">
      <c r="A398" s="886"/>
      <c r="B398" s="659"/>
      <c r="C398" s="290" t="s">
        <v>2</v>
      </c>
      <c r="D398" s="107">
        <f>D403+D453+D463+D468</f>
        <v>94834.3</v>
      </c>
      <c r="E398" s="107">
        <f t="shared" si="36"/>
        <v>0</v>
      </c>
      <c r="F398" s="68">
        <f t="shared" si="36"/>
        <v>0</v>
      </c>
      <c r="G398" s="107">
        <f>E398</f>
        <v>0</v>
      </c>
      <c r="H398" s="130"/>
    </row>
    <row r="399" spans="1:8" ht="45" customHeight="1" x14ac:dyDescent="0.2">
      <c r="A399" s="886"/>
      <c r="B399" s="659"/>
      <c r="C399" s="290" t="s">
        <v>3</v>
      </c>
      <c r="D399" s="107">
        <f t="shared" ref="D399:F399" si="37">D404+D454+D464+D469</f>
        <v>30817.760000000002</v>
      </c>
      <c r="E399" s="107">
        <f t="shared" si="37"/>
        <v>0</v>
      </c>
      <c r="F399" s="68">
        <f t="shared" si="37"/>
        <v>0</v>
      </c>
      <c r="G399" s="107">
        <f>E399</f>
        <v>0</v>
      </c>
      <c r="H399" s="130"/>
    </row>
    <row r="400" spans="1:8" x14ac:dyDescent="0.2">
      <c r="A400" s="887"/>
      <c r="B400" s="610"/>
      <c r="C400" s="290" t="s">
        <v>97</v>
      </c>
      <c r="D400" s="107">
        <f>D405+D455+D465</f>
        <v>445000</v>
      </c>
      <c r="E400" s="107">
        <f>E405+E455+E465</f>
        <v>282275.40000000002</v>
      </c>
      <c r="F400" s="68">
        <f t="shared" si="33"/>
        <v>63.432674157303381</v>
      </c>
      <c r="G400" s="107">
        <f>E400</f>
        <v>282275.40000000002</v>
      </c>
      <c r="H400" s="130"/>
    </row>
    <row r="401" spans="1:8" ht="15" customHeight="1" x14ac:dyDescent="0.2">
      <c r="A401" s="828" t="s">
        <v>17</v>
      </c>
      <c r="B401" s="613" t="s">
        <v>1061</v>
      </c>
      <c r="C401" s="290" t="s">
        <v>1</v>
      </c>
      <c r="D401" s="107">
        <f>D402+D403+D404+D405</f>
        <v>568952.06000000006</v>
      </c>
      <c r="E401" s="107">
        <f>E402+E403+E404+E405</f>
        <v>282275.40000000002</v>
      </c>
      <c r="F401" s="68">
        <f t="shared" si="33"/>
        <v>49.613213457738425</v>
      </c>
      <c r="G401" s="107">
        <f>E401</f>
        <v>282275.40000000002</v>
      </c>
      <c r="H401" s="130"/>
    </row>
    <row r="402" spans="1:8" ht="45" x14ac:dyDescent="0.2">
      <c r="A402" s="811"/>
      <c r="B402" s="779"/>
      <c r="C402" s="290" t="s">
        <v>8</v>
      </c>
      <c r="D402" s="107">
        <f>D407+D412+D417+D422+D427+D432+D437</f>
        <v>0</v>
      </c>
      <c r="E402" s="107">
        <f t="shared" ref="E402:F404" si="38">E407+E412+E417+E422+E427+E432+E437</f>
        <v>0</v>
      </c>
      <c r="F402" s="68">
        <f t="shared" si="38"/>
        <v>0</v>
      </c>
      <c r="G402" s="107">
        <f>E402</f>
        <v>0</v>
      </c>
      <c r="H402" s="130"/>
    </row>
    <row r="403" spans="1:8" ht="45" customHeight="1" x14ac:dyDescent="0.2">
      <c r="A403" s="811"/>
      <c r="B403" s="779"/>
      <c r="C403" s="290" t="s">
        <v>2</v>
      </c>
      <c r="D403" s="107">
        <f>D408+D413+D418+D423+D428+D433+D438</f>
        <v>94834.3</v>
      </c>
      <c r="E403" s="107">
        <f t="shared" si="38"/>
        <v>0</v>
      </c>
      <c r="F403" s="68">
        <f t="shared" si="38"/>
        <v>0</v>
      </c>
      <c r="G403" s="107">
        <f>E403</f>
        <v>0</v>
      </c>
      <c r="H403" s="130"/>
    </row>
    <row r="404" spans="1:8" ht="45" customHeight="1" x14ac:dyDescent="0.2">
      <c r="A404" s="811"/>
      <c r="B404" s="779"/>
      <c r="C404" s="290" t="s">
        <v>3</v>
      </c>
      <c r="D404" s="107">
        <f>D409+D414+D419+D424+D429+D434+D439</f>
        <v>29117.760000000002</v>
      </c>
      <c r="E404" s="107">
        <f t="shared" si="38"/>
        <v>0</v>
      </c>
      <c r="F404" s="68">
        <f t="shared" si="38"/>
        <v>0</v>
      </c>
      <c r="G404" s="107">
        <f>E404</f>
        <v>0</v>
      </c>
      <c r="H404" s="130"/>
    </row>
    <row r="405" spans="1:8" ht="36.75" customHeight="1" x14ac:dyDescent="0.2">
      <c r="A405" s="812"/>
      <c r="B405" s="780"/>
      <c r="C405" s="290" t="s">
        <v>97</v>
      </c>
      <c r="D405" s="107">
        <f>D410+D415+D420+D425+D435+D440</f>
        <v>445000</v>
      </c>
      <c r="E405" s="107">
        <f t="shared" ref="E405:F405" si="39">E410+E415+E420+E425+E435+E440</f>
        <v>282275.40000000002</v>
      </c>
      <c r="F405" s="68">
        <f t="shared" si="39"/>
        <v>126.89627379859198</v>
      </c>
      <c r="G405" s="107">
        <f>E405</f>
        <v>282275.40000000002</v>
      </c>
      <c r="H405" s="209"/>
    </row>
    <row r="406" spans="1:8" ht="15" customHeight="1" x14ac:dyDescent="0.2">
      <c r="A406" s="828" t="s">
        <v>171</v>
      </c>
      <c r="B406" s="613" t="s">
        <v>172</v>
      </c>
      <c r="C406" s="290" t="s">
        <v>1</v>
      </c>
      <c r="D406" s="107">
        <f>D407+D408+D409+D410</f>
        <v>0</v>
      </c>
      <c r="E406" s="107">
        <f>E407+E408+E409+E410</f>
        <v>0</v>
      </c>
      <c r="F406" s="68">
        <v>0</v>
      </c>
      <c r="G406" s="107">
        <f>E406</f>
        <v>0</v>
      </c>
      <c r="H406" s="130"/>
    </row>
    <row r="407" spans="1:8" ht="45" x14ac:dyDescent="0.2">
      <c r="A407" s="811"/>
      <c r="B407" s="896"/>
      <c r="C407" s="290" t="s">
        <v>8</v>
      </c>
      <c r="D407" s="107">
        <v>0</v>
      </c>
      <c r="E407" s="107">
        <v>0</v>
      </c>
      <c r="F407" s="68">
        <v>0</v>
      </c>
      <c r="G407" s="107">
        <f>E407</f>
        <v>0</v>
      </c>
      <c r="H407" s="130"/>
    </row>
    <row r="408" spans="1:8" ht="45" customHeight="1" x14ac:dyDescent="0.2">
      <c r="A408" s="811"/>
      <c r="B408" s="896"/>
      <c r="C408" s="290" t="s">
        <v>2</v>
      </c>
      <c r="D408" s="107">
        <v>0</v>
      </c>
      <c r="E408" s="107">
        <v>0</v>
      </c>
      <c r="F408" s="68">
        <v>0</v>
      </c>
      <c r="G408" s="107">
        <f>E408</f>
        <v>0</v>
      </c>
      <c r="H408" s="130"/>
    </row>
    <row r="409" spans="1:8" ht="45" customHeight="1" x14ac:dyDescent="0.2">
      <c r="A409" s="811"/>
      <c r="B409" s="896"/>
      <c r="C409" s="290" t="s">
        <v>3</v>
      </c>
      <c r="D409" s="107">
        <v>0</v>
      </c>
      <c r="E409" s="107">
        <v>0</v>
      </c>
      <c r="F409" s="68">
        <v>0</v>
      </c>
      <c r="G409" s="107">
        <f>E409</f>
        <v>0</v>
      </c>
      <c r="H409" s="130"/>
    </row>
    <row r="410" spans="1:8" x14ac:dyDescent="0.2">
      <c r="A410" s="812"/>
      <c r="B410" s="722"/>
      <c r="C410" s="290" t="s">
        <v>97</v>
      </c>
      <c r="D410" s="107">
        <v>0</v>
      </c>
      <c r="E410" s="27">
        <v>0</v>
      </c>
      <c r="F410" s="68">
        <v>0</v>
      </c>
      <c r="G410" s="107">
        <f>E410</f>
        <v>0</v>
      </c>
      <c r="H410" s="209"/>
    </row>
    <row r="411" spans="1:8" ht="15" customHeight="1" x14ac:dyDescent="0.2">
      <c r="A411" s="828" t="s">
        <v>173</v>
      </c>
      <c r="B411" s="613" t="s">
        <v>175</v>
      </c>
      <c r="C411" s="290" t="s">
        <v>1</v>
      </c>
      <c r="D411" s="107">
        <f>D412+D413+D414+D415</f>
        <v>0</v>
      </c>
      <c r="E411" s="107">
        <f>E412+E413+E414+E415</f>
        <v>0</v>
      </c>
      <c r="F411" s="68">
        <v>0</v>
      </c>
      <c r="G411" s="107">
        <f>E411</f>
        <v>0</v>
      </c>
      <c r="H411" s="130"/>
    </row>
    <row r="412" spans="1:8" ht="45" x14ac:dyDescent="0.2">
      <c r="A412" s="811"/>
      <c r="B412" s="896"/>
      <c r="C412" s="290" t="s">
        <v>8</v>
      </c>
      <c r="D412" s="107">
        <v>0</v>
      </c>
      <c r="E412" s="107">
        <v>0</v>
      </c>
      <c r="F412" s="68">
        <v>0</v>
      </c>
      <c r="G412" s="107">
        <f>E412</f>
        <v>0</v>
      </c>
      <c r="H412" s="130"/>
    </row>
    <row r="413" spans="1:8" ht="45" customHeight="1" x14ac:dyDescent="0.2">
      <c r="A413" s="811"/>
      <c r="B413" s="896"/>
      <c r="C413" s="290" t="s">
        <v>2</v>
      </c>
      <c r="D413" s="107">
        <v>0</v>
      </c>
      <c r="E413" s="107">
        <v>0</v>
      </c>
      <c r="F413" s="68">
        <v>0</v>
      </c>
      <c r="G413" s="107">
        <f>E413</f>
        <v>0</v>
      </c>
      <c r="H413" s="130"/>
    </row>
    <row r="414" spans="1:8" ht="45" customHeight="1" x14ac:dyDescent="0.2">
      <c r="A414" s="811"/>
      <c r="B414" s="896"/>
      <c r="C414" s="290" t="s">
        <v>3</v>
      </c>
      <c r="D414" s="107">
        <v>0</v>
      </c>
      <c r="E414" s="107">
        <v>0</v>
      </c>
      <c r="F414" s="68">
        <v>0</v>
      </c>
      <c r="G414" s="107">
        <f>E414</f>
        <v>0</v>
      </c>
      <c r="H414" s="130"/>
    </row>
    <row r="415" spans="1:8" x14ac:dyDescent="0.2">
      <c r="A415" s="812"/>
      <c r="B415" s="722"/>
      <c r="C415" s="290" t="s">
        <v>97</v>
      </c>
      <c r="D415" s="107">
        <v>0</v>
      </c>
      <c r="E415" s="27">
        <v>0</v>
      </c>
      <c r="F415" s="68">
        <v>0</v>
      </c>
      <c r="G415" s="107">
        <f>E415</f>
        <v>0</v>
      </c>
      <c r="H415" s="209"/>
    </row>
    <row r="416" spans="1:8" ht="15" customHeight="1" x14ac:dyDescent="0.2">
      <c r="A416" s="828" t="s">
        <v>174</v>
      </c>
      <c r="B416" s="613" t="s">
        <v>177</v>
      </c>
      <c r="C416" s="290" t="s">
        <v>1</v>
      </c>
      <c r="D416" s="107">
        <f>D417+D418+D419+D420</f>
        <v>324000</v>
      </c>
      <c r="E416" s="107">
        <f>E417+E418+E419+E420</f>
        <v>205462.14</v>
      </c>
      <c r="F416" s="68">
        <f t="shared" si="33"/>
        <v>63.414240740740745</v>
      </c>
      <c r="G416" s="107">
        <f>E416</f>
        <v>205462.14</v>
      </c>
      <c r="H416" s="130"/>
    </row>
    <row r="417" spans="1:8" ht="45" x14ac:dyDescent="0.2">
      <c r="A417" s="811"/>
      <c r="B417" s="896"/>
      <c r="C417" s="290" t="s">
        <v>8</v>
      </c>
      <c r="D417" s="107">
        <v>0</v>
      </c>
      <c r="E417" s="107">
        <v>0</v>
      </c>
      <c r="F417" s="68">
        <v>0</v>
      </c>
      <c r="G417" s="107">
        <f>E417</f>
        <v>0</v>
      </c>
      <c r="H417" s="130"/>
    </row>
    <row r="418" spans="1:8" ht="45" customHeight="1" x14ac:dyDescent="0.2">
      <c r="A418" s="811"/>
      <c r="B418" s="896"/>
      <c r="C418" s="290" t="s">
        <v>2</v>
      </c>
      <c r="D418" s="107">
        <v>0</v>
      </c>
      <c r="E418" s="107">
        <v>0</v>
      </c>
      <c r="F418" s="68">
        <v>0</v>
      </c>
      <c r="G418" s="107">
        <f>E418</f>
        <v>0</v>
      </c>
      <c r="H418" s="130"/>
    </row>
    <row r="419" spans="1:8" ht="45" customHeight="1" x14ac:dyDescent="0.2">
      <c r="A419" s="811"/>
      <c r="B419" s="896"/>
      <c r="C419" s="290" t="s">
        <v>3</v>
      </c>
      <c r="D419" s="107">
        <v>0</v>
      </c>
      <c r="E419" s="107">
        <v>0</v>
      </c>
      <c r="F419" s="68">
        <v>0</v>
      </c>
      <c r="G419" s="107">
        <f>E419</f>
        <v>0</v>
      </c>
      <c r="H419" s="209"/>
    </row>
    <row r="420" spans="1:8" ht="142.5" customHeight="1" x14ac:dyDescent="0.2">
      <c r="A420" s="812"/>
      <c r="B420" s="722"/>
      <c r="C420" s="290" t="s">
        <v>97</v>
      </c>
      <c r="D420" s="107">
        <v>324000</v>
      </c>
      <c r="E420" s="107">
        <v>205462.14</v>
      </c>
      <c r="F420" s="68">
        <f t="shared" si="33"/>
        <v>63.414240740740745</v>
      </c>
      <c r="G420" s="107">
        <f>E420</f>
        <v>205462.14</v>
      </c>
      <c r="H420" s="209" t="s">
        <v>1423</v>
      </c>
    </row>
    <row r="421" spans="1:8" ht="15" customHeight="1" x14ac:dyDescent="0.2">
      <c r="A421" s="813" t="s">
        <v>176</v>
      </c>
      <c r="B421" s="613" t="s">
        <v>179</v>
      </c>
      <c r="C421" s="290" t="s">
        <v>1</v>
      </c>
      <c r="D421" s="107">
        <f>D422+D423+D424+D425</f>
        <v>121000</v>
      </c>
      <c r="E421" s="107">
        <f>E422+E423+E424+E425</f>
        <v>76813.259999999995</v>
      </c>
      <c r="F421" s="68">
        <f t="shared" si="33"/>
        <v>63.48203305785124</v>
      </c>
      <c r="G421" s="107">
        <f>E421</f>
        <v>76813.259999999995</v>
      </c>
      <c r="H421" s="130"/>
    </row>
    <row r="422" spans="1:8" ht="45" x14ac:dyDescent="0.2">
      <c r="A422" s="923"/>
      <c r="B422" s="896"/>
      <c r="C422" s="290" t="s">
        <v>8</v>
      </c>
      <c r="D422" s="107">
        <v>0</v>
      </c>
      <c r="E422" s="107">
        <v>0</v>
      </c>
      <c r="F422" s="68">
        <v>0</v>
      </c>
      <c r="G422" s="107">
        <f>E422</f>
        <v>0</v>
      </c>
      <c r="H422" s="130"/>
    </row>
    <row r="423" spans="1:8" ht="45" customHeight="1" x14ac:dyDescent="0.2">
      <c r="A423" s="923"/>
      <c r="B423" s="896"/>
      <c r="C423" s="290" t="s">
        <v>2</v>
      </c>
      <c r="D423" s="107">
        <v>0</v>
      </c>
      <c r="E423" s="107">
        <v>0</v>
      </c>
      <c r="F423" s="68">
        <v>0</v>
      </c>
      <c r="G423" s="107">
        <f>E423</f>
        <v>0</v>
      </c>
      <c r="H423" s="130"/>
    </row>
    <row r="424" spans="1:8" ht="45" customHeight="1" x14ac:dyDescent="0.2">
      <c r="A424" s="923"/>
      <c r="B424" s="896"/>
      <c r="C424" s="290" t="s">
        <v>3</v>
      </c>
      <c r="D424" s="107">
        <v>0</v>
      </c>
      <c r="E424" s="107">
        <v>0</v>
      </c>
      <c r="F424" s="68">
        <v>0</v>
      </c>
      <c r="G424" s="107">
        <f>E424</f>
        <v>0</v>
      </c>
      <c r="H424" s="130"/>
    </row>
    <row r="425" spans="1:8" ht="144.75" customHeight="1" x14ac:dyDescent="0.2">
      <c r="A425" s="924"/>
      <c r="B425" s="722"/>
      <c r="C425" s="288" t="s">
        <v>97</v>
      </c>
      <c r="D425" s="107">
        <v>121000</v>
      </c>
      <c r="E425" s="107">
        <v>76813.259999999995</v>
      </c>
      <c r="F425" s="68">
        <f t="shared" si="33"/>
        <v>63.48203305785124</v>
      </c>
      <c r="G425" s="107">
        <f>E425</f>
        <v>76813.259999999995</v>
      </c>
      <c r="H425" s="209" t="s">
        <v>1423</v>
      </c>
    </row>
    <row r="426" spans="1:8" ht="15" customHeight="1" x14ac:dyDescent="0.2">
      <c r="A426" s="813" t="s">
        <v>178</v>
      </c>
      <c r="B426" s="613" t="s">
        <v>181</v>
      </c>
      <c r="C426" s="290" t="s">
        <v>1</v>
      </c>
      <c r="D426" s="107">
        <f>D427+D428+D429+D430</f>
        <v>0</v>
      </c>
      <c r="E426" s="107">
        <f>E427+E428+E429+E430</f>
        <v>0</v>
      </c>
      <c r="F426" s="68">
        <v>0</v>
      </c>
      <c r="G426" s="107">
        <f>E426</f>
        <v>0</v>
      </c>
      <c r="H426" s="130"/>
    </row>
    <row r="427" spans="1:8" ht="45" x14ac:dyDescent="0.2">
      <c r="A427" s="923"/>
      <c r="B427" s="659"/>
      <c r="C427" s="290" t="s">
        <v>8</v>
      </c>
      <c r="D427" s="107">
        <v>0</v>
      </c>
      <c r="E427" s="107">
        <v>0</v>
      </c>
      <c r="F427" s="68">
        <v>0</v>
      </c>
      <c r="G427" s="107">
        <f>E427</f>
        <v>0</v>
      </c>
      <c r="H427" s="130"/>
    </row>
    <row r="428" spans="1:8" ht="45" customHeight="1" x14ac:dyDescent="0.2">
      <c r="A428" s="923"/>
      <c r="B428" s="659"/>
      <c r="C428" s="290" t="s">
        <v>2</v>
      </c>
      <c r="D428" s="107">
        <v>0</v>
      </c>
      <c r="E428" s="107">
        <v>0</v>
      </c>
      <c r="F428" s="68">
        <v>0</v>
      </c>
      <c r="G428" s="107">
        <f>E428</f>
        <v>0</v>
      </c>
      <c r="H428" s="130"/>
    </row>
    <row r="429" spans="1:8" ht="45" customHeight="1" x14ac:dyDescent="0.2">
      <c r="A429" s="923"/>
      <c r="B429" s="659"/>
      <c r="C429" s="290" t="s">
        <v>3</v>
      </c>
      <c r="D429" s="107">
        <v>0</v>
      </c>
      <c r="E429" s="107">
        <v>0</v>
      </c>
      <c r="F429" s="68">
        <v>0</v>
      </c>
      <c r="G429" s="107">
        <f>E429</f>
        <v>0</v>
      </c>
      <c r="H429" s="130"/>
    </row>
    <row r="430" spans="1:8" x14ac:dyDescent="0.2">
      <c r="A430" s="924"/>
      <c r="B430" s="610"/>
      <c r="C430" s="288" t="s">
        <v>97</v>
      </c>
      <c r="D430" s="107">
        <v>0</v>
      </c>
      <c r="E430" s="107">
        <v>0</v>
      </c>
      <c r="F430" s="68">
        <v>0</v>
      </c>
      <c r="G430" s="107">
        <f>E430</f>
        <v>0</v>
      </c>
      <c r="H430" s="130"/>
    </row>
    <row r="431" spans="1:8" ht="15" customHeight="1" x14ac:dyDescent="0.2">
      <c r="A431" s="169" t="s">
        <v>180</v>
      </c>
      <c r="B431" s="613" t="s">
        <v>183</v>
      </c>
      <c r="C431" s="290" t="s">
        <v>1</v>
      </c>
      <c r="D431" s="107"/>
      <c r="E431" s="107"/>
      <c r="F431" s="68">
        <v>0</v>
      </c>
      <c r="G431" s="107">
        <f>E431</f>
        <v>0</v>
      </c>
      <c r="H431" s="130"/>
    </row>
    <row r="432" spans="1:8" ht="45" x14ac:dyDescent="0.2">
      <c r="A432" s="234"/>
      <c r="B432" s="925"/>
      <c r="C432" s="290" t="s">
        <v>8</v>
      </c>
      <c r="D432" s="107">
        <v>0</v>
      </c>
      <c r="E432" s="107">
        <v>0</v>
      </c>
      <c r="F432" s="68">
        <v>0</v>
      </c>
      <c r="G432" s="107">
        <f>E432</f>
        <v>0</v>
      </c>
      <c r="H432" s="130"/>
    </row>
    <row r="433" spans="1:8" ht="45" customHeight="1" x14ac:dyDescent="0.2">
      <c r="A433" s="234"/>
      <c r="B433" s="925"/>
      <c r="C433" s="290" t="s">
        <v>2</v>
      </c>
      <c r="D433" s="107">
        <v>0</v>
      </c>
      <c r="E433" s="107">
        <v>0</v>
      </c>
      <c r="F433" s="68">
        <v>0</v>
      </c>
      <c r="G433" s="107">
        <f>E433</f>
        <v>0</v>
      </c>
      <c r="H433" s="130"/>
    </row>
    <row r="434" spans="1:8" ht="45" customHeight="1" x14ac:dyDescent="0.2">
      <c r="A434" s="234"/>
      <c r="B434" s="925"/>
      <c r="C434" s="290" t="s">
        <v>3</v>
      </c>
      <c r="D434" s="107">
        <v>0</v>
      </c>
      <c r="E434" s="107">
        <v>0</v>
      </c>
      <c r="F434" s="68">
        <v>0</v>
      </c>
      <c r="G434" s="107">
        <f>E434</f>
        <v>0</v>
      </c>
      <c r="H434" s="130"/>
    </row>
    <row r="435" spans="1:8" ht="40.5" customHeight="1" x14ac:dyDescent="0.2">
      <c r="A435" s="235"/>
      <c r="B435" s="926"/>
      <c r="C435" s="288" t="s">
        <v>97</v>
      </c>
      <c r="D435" s="107">
        <v>0</v>
      </c>
      <c r="E435" s="107">
        <v>0</v>
      </c>
      <c r="F435" s="68">
        <v>0</v>
      </c>
      <c r="G435" s="107">
        <f>E435</f>
        <v>0</v>
      </c>
      <c r="H435" s="130"/>
    </row>
    <row r="436" spans="1:8" ht="15" customHeight="1" x14ac:dyDescent="0.2">
      <c r="A436" s="169" t="s">
        <v>182</v>
      </c>
      <c r="B436" s="613" t="s">
        <v>962</v>
      </c>
      <c r="C436" s="290" t="s">
        <v>1</v>
      </c>
      <c r="D436" s="107">
        <f>D437+D438+D439+D440</f>
        <v>123952.06</v>
      </c>
      <c r="E436" s="107">
        <f>E437+E438+E439+E440</f>
        <v>0</v>
      </c>
      <c r="F436" s="68">
        <f t="shared" si="33"/>
        <v>0</v>
      </c>
      <c r="G436" s="107">
        <f>E436</f>
        <v>0</v>
      </c>
      <c r="H436" s="130"/>
    </row>
    <row r="437" spans="1:8" ht="45" x14ac:dyDescent="0.2">
      <c r="A437" s="169"/>
      <c r="B437" s="896"/>
      <c r="C437" s="290" t="s">
        <v>8</v>
      </c>
      <c r="D437" s="107">
        <f>D442+D447</f>
        <v>0</v>
      </c>
      <c r="E437" s="107">
        <f t="shared" ref="E437:F437" si="40">E442+E447</f>
        <v>0</v>
      </c>
      <c r="F437" s="68">
        <f t="shared" si="40"/>
        <v>0</v>
      </c>
      <c r="G437" s="107">
        <f>E437</f>
        <v>0</v>
      </c>
      <c r="H437" s="130"/>
    </row>
    <row r="438" spans="1:8" ht="45" customHeight="1" x14ac:dyDescent="0.2">
      <c r="A438" s="234"/>
      <c r="B438" s="896"/>
      <c r="C438" s="290" t="s">
        <v>2</v>
      </c>
      <c r="D438" s="107">
        <f t="shared" ref="D438:F440" si="41">D443+D448</f>
        <v>94834.3</v>
      </c>
      <c r="E438" s="107">
        <f t="shared" si="41"/>
        <v>0</v>
      </c>
      <c r="F438" s="68">
        <f t="shared" si="41"/>
        <v>0</v>
      </c>
      <c r="G438" s="107">
        <f>E438</f>
        <v>0</v>
      </c>
      <c r="H438" s="130"/>
    </row>
    <row r="439" spans="1:8" ht="45" customHeight="1" x14ac:dyDescent="0.2">
      <c r="A439" s="234"/>
      <c r="B439" s="896"/>
      <c r="C439" s="290" t="s">
        <v>3</v>
      </c>
      <c r="D439" s="107">
        <f t="shared" si="41"/>
        <v>29117.760000000002</v>
      </c>
      <c r="E439" s="107">
        <f t="shared" si="41"/>
        <v>0</v>
      </c>
      <c r="F439" s="68">
        <f t="shared" si="41"/>
        <v>0</v>
      </c>
      <c r="G439" s="107">
        <f>E439</f>
        <v>0</v>
      </c>
      <c r="H439" s="130"/>
    </row>
    <row r="440" spans="1:8" x14ac:dyDescent="0.2">
      <c r="A440" s="235"/>
      <c r="B440" s="722"/>
      <c r="C440" s="288" t="s">
        <v>97</v>
      </c>
      <c r="D440" s="107">
        <f>D445+D450</f>
        <v>0</v>
      </c>
      <c r="E440" s="107">
        <f t="shared" si="41"/>
        <v>0</v>
      </c>
      <c r="F440" s="68">
        <f t="shared" si="41"/>
        <v>0</v>
      </c>
      <c r="G440" s="107">
        <f>E440</f>
        <v>0</v>
      </c>
      <c r="H440" s="130"/>
    </row>
    <row r="441" spans="1:8" ht="15" customHeight="1" x14ac:dyDescent="0.2">
      <c r="A441" s="169" t="s">
        <v>963</v>
      </c>
      <c r="B441" s="1118" t="s">
        <v>184</v>
      </c>
      <c r="C441" s="290" t="s">
        <v>1</v>
      </c>
      <c r="D441" s="107">
        <f>D442+D443+D444+D445</f>
        <v>115268.03</v>
      </c>
      <c r="E441" s="107">
        <f>E442+E443+E444+E445</f>
        <v>0</v>
      </c>
      <c r="F441" s="68">
        <f t="shared" si="33"/>
        <v>0</v>
      </c>
      <c r="G441" s="107">
        <f>E441</f>
        <v>0</v>
      </c>
      <c r="H441" s="130"/>
    </row>
    <row r="442" spans="1:8" ht="45" customHeight="1" x14ac:dyDescent="0.2">
      <c r="A442" s="234"/>
      <c r="B442" s="896"/>
      <c r="C442" s="290" t="s">
        <v>8</v>
      </c>
      <c r="D442" s="107">
        <v>0</v>
      </c>
      <c r="E442" s="107">
        <v>0</v>
      </c>
      <c r="F442" s="68">
        <v>0</v>
      </c>
      <c r="G442" s="107">
        <f>E442</f>
        <v>0</v>
      </c>
      <c r="H442" s="130"/>
    </row>
    <row r="443" spans="1:8" ht="45" customHeight="1" x14ac:dyDescent="0.2">
      <c r="A443" s="234"/>
      <c r="B443" s="896"/>
      <c r="C443" s="290" t="s">
        <v>2</v>
      </c>
      <c r="D443" s="107">
        <v>94834.3</v>
      </c>
      <c r="E443" s="107">
        <v>0</v>
      </c>
      <c r="F443" s="68">
        <f t="shared" si="33"/>
        <v>0</v>
      </c>
      <c r="G443" s="107">
        <f>E443</f>
        <v>0</v>
      </c>
      <c r="H443" s="613" t="s">
        <v>1336</v>
      </c>
    </row>
    <row r="444" spans="1:8" ht="45" customHeight="1" x14ac:dyDescent="0.2">
      <c r="A444" s="234"/>
      <c r="B444" s="896"/>
      <c r="C444" s="290" t="s">
        <v>3</v>
      </c>
      <c r="D444" s="107">
        <v>20433.73</v>
      </c>
      <c r="E444" s="107">
        <v>0</v>
      </c>
      <c r="F444" s="68">
        <f t="shared" si="33"/>
        <v>0</v>
      </c>
      <c r="G444" s="107">
        <f>E444</f>
        <v>0</v>
      </c>
      <c r="H444" s="926"/>
    </row>
    <row r="445" spans="1:8" x14ac:dyDescent="0.2">
      <c r="A445" s="235"/>
      <c r="B445" s="722"/>
      <c r="C445" s="288" t="s">
        <v>97</v>
      </c>
      <c r="D445" s="107">
        <v>0</v>
      </c>
      <c r="E445" s="107">
        <v>0</v>
      </c>
      <c r="F445" s="68">
        <v>0</v>
      </c>
      <c r="G445" s="107">
        <f>E445</f>
        <v>0</v>
      </c>
      <c r="H445" s="130"/>
    </row>
    <row r="446" spans="1:8" ht="15" customHeight="1" x14ac:dyDescent="0.2">
      <c r="A446" s="169" t="s">
        <v>964</v>
      </c>
      <c r="B446" s="613" t="s">
        <v>185</v>
      </c>
      <c r="C446" s="290" t="s">
        <v>1</v>
      </c>
      <c r="D446" s="107">
        <f>D447+D448+D449+D450</f>
        <v>8684.0300000000007</v>
      </c>
      <c r="E446" s="107">
        <f>E447+E448+E449+E450</f>
        <v>0</v>
      </c>
      <c r="F446" s="68">
        <f t="shared" si="33"/>
        <v>0</v>
      </c>
      <c r="G446" s="107">
        <f>E446</f>
        <v>0</v>
      </c>
      <c r="H446" s="130"/>
    </row>
    <row r="447" spans="1:8" ht="45" customHeight="1" x14ac:dyDescent="0.2">
      <c r="A447" s="169"/>
      <c r="B447" s="659"/>
      <c r="C447" s="290" t="s">
        <v>8</v>
      </c>
      <c r="D447" s="107">
        <v>0</v>
      </c>
      <c r="E447" s="107">
        <v>0</v>
      </c>
      <c r="F447" s="68">
        <v>0</v>
      </c>
      <c r="G447" s="107">
        <f>E447</f>
        <v>0</v>
      </c>
      <c r="H447" s="130"/>
    </row>
    <row r="448" spans="1:8" ht="45" customHeight="1" x14ac:dyDescent="0.2">
      <c r="A448" s="234"/>
      <c r="B448" s="659"/>
      <c r="C448" s="290" t="s">
        <v>2</v>
      </c>
      <c r="D448" s="107">
        <v>0</v>
      </c>
      <c r="E448" s="107">
        <v>0</v>
      </c>
      <c r="F448" s="68">
        <v>0</v>
      </c>
      <c r="G448" s="107">
        <f>E448</f>
        <v>0</v>
      </c>
      <c r="H448" s="130"/>
    </row>
    <row r="449" spans="1:8" ht="45" customHeight="1" x14ac:dyDescent="0.2">
      <c r="A449" s="234"/>
      <c r="B449" s="659"/>
      <c r="C449" s="290" t="s">
        <v>3</v>
      </c>
      <c r="D449" s="107">
        <v>8684.0300000000007</v>
      </c>
      <c r="E449" s="107">
        <v>0</v>
      </c>
      <c r="F449" s="68">
        <f t="shared" si="33"/>
        <v>0</v>
      </c>
      <c r="G449" s="107">
        <f>E449</f>
        <v>0</v>
      </c>
      <c r="H449" s="209" t="s">
        <v>1337</v>
      </c>
    </row>
    <row r="450" spans="1:8" x14ac:dyDescent="0.2">
      <c r="A450" s="234"/>
      <c r="B450" s="610"/>
      <c r="C450" s="288" t="s">
        <v>97</v>
      </c>
      <c r="D450" s="107">
        <v>0</v>
      </c>
      <c r="E450" s="107">
        <v>0</v>
      </c>
      <c r="F450" s="68">
        <v>0</v>
      </c>
      <c r="G450" s="107">
        <f>E450</f>
        <v>0</v>
      </c>
      <c r="H450" s="130"/>
    </row>
    <row r="451" spans="1:8" ht="15" customHeight="1" x14ac:dyDescent="0.2">
      <c r="A451" s="813" t="s">
        <v>106</v>
      </c>
      <c r="B451" s="613" t="s">
        <v>1062</v>
      </c>
      <c r="C451" s="290" t="s">
        <v>1</v>
      </c>
      <c r="D451" s="107">
        <f>D452+D453+D454+D455</f>
        <v>0</v>
      </c>
      <c r="E451" s="107">
        <f>E452+E453+E454+E455</f>
        <v>0</v>
      </c>
      <c r="F451" s="68">
        <v>0</v>
      </c>
      <c r="G451" s="107">
        <f>E451</f>
        <v>0</v>
      </c>
      <c r="H451" s="130"/>
    </row>
    <row r="452" spans="1:8" ht="45" customHeight="1" x14ac:dyDescent="0.2">
      <c r="A452" s="811"/>
      <c r="B452" s="779"/>
      <c r="C452" s="290" t="s">
        <v>8</v>
      </c>
      <c r="D452" s="107">
        <f t="shared" ref="D452:E455" si="42">D457</f>
        <v>0</v>
      </c>
      <c r="E452" s="107">
        <f t="shared" si="42"/>
        <v>0</v>
      </c>
      <c r="F452" s="68">
        <v>0</v>
      </c>
      <c r="G452" s="107">
        <f>E452</f>
        <v>0</v>
      </c>
      <c r="H452" s="130"/>
    </row>
    <row r="453" spans="1:8" ht="45" customHeight="1" x14ac:dyDescent="0.2">
      <c r="A453" s="811"/>
      <c r="B453" s="779"/>
      <c r="C453" s="290" t="s">
        <v>2</v>
      </c>
      <c r="D453" s="107">
        <f t="shared" si="42"/>
        <v>0</v>
      </c>
      <c r="E453" s="107">
        <f t="shared" si="42"/>
        <v>0</v>
      </c>
      <c r="F453" s="68">
        <v>0</v>
      </c>
      <c r="G453" s="107">
        <f>E453</f>
        <v>0</v>
      </c>
      <c r="H453" s="130"/>
    </row>
    <row r="454" spans="1:8" ht="45" customHeight="1" x14ac:dyDescent="0.2">
      <c r="A454" s="811"/>
      <c r="B454" s="779"/>
      <c r="C454" s="290" t="s">
        <v>3</v>
      </c>
      <c r="D454" s="107">
        <f t="shared" si="42"/>
        <v>0</v>
      </c>
      <c r="E454" s="107">
        <f t="shared" si="42"/>
        <v>0</v>
      </c>
      <c r="F454" s="68">
        <v>0</v>
      </c>
      <c r="G454" s="107">
        <f>E454</f>
        <v>0</v>
      </c>
      <c r="H454" s="229"/>
    </row>
    <row r="455" spans="1:8" ht="25.5" customHeight="1" x14ac:dyDescent="0.2">
      <c r="A455" s="812"/>
      <c r="B455" s="780"/>
      <c r="C455" s="290" t="s">
        <v>97</v>
      </c>
      <c r="D455" s="107">
        <f t="shared" si="42"/>
        <v>0</v>
      </c>
      <c r="E455" s="107">
        <f t="shared" si="42"/>
        <v>0</v>
      </c>
      <c r="F455" s="68">
        <v>0</v>
      </c>
      <c r="G455" s="107">
        <f>E455</f>
        <v>0</v>
      </c>
      <c r="H455" s="130"/>
    </row>
    <row r="456" spans="1:8" ht="15" customHeight="1" x14ac:dyDescent="0.2">
      <c r="A456" s="828" t="s">
        <v>186</v>
      </c>
      <c r="B456" s="613" t="s">
        <v>187</v>
      </c>
      <c r="C456" s="290" t="s">
        <v>1</v>
      </c>
      <c r="D456" s="107">
        <f>D457+D458+D459+D460</f>
        <v>0</v>
      </c>
      <c r="E456" s="107">
        <f>E457+E458+E459+E460</f>
        <v>0</v>
      </c>
      <c r="F456" s="68">
        <v>0</v>
      </c>
      <c r="G456" s="107">
        <f>E456</f>
        <v>0</v>
      </c>
      <c r="H456" s="130"/>
    </row>
    <row r="457" spans="1:8" ht="45" customHeight="1" x14ac:dyDescent="0.2">
      <c r="A457" s="923"/>
      <c r="B457" s="896"/>
      <c r="C457" s="290" t="s">
        <v>8</v>
      </c>
      <c r="D457" s="107">
        <v>0</v>
      </c>
      <c r="E457" s="107">
        <v>0</v>
      </c>
      <c r="F457" s="68">
        <v>0</v>
      </c>
      <c r="G457" s="107">
        <f>E457</f>
        <v>0</v>
      </c>
      <c r="H457" s="130"/>
    </row>
    <row r="458" spans="1:8" ht="45" customHeight="1" x14ac:dyDescent="0.2">
      <c r="A458" s="923"/>
      <c r="B458" s="896"/>
      <c r="C458" s="290" t="s">
        <v>2</v>
      </c>
      <c r="D458" s="107">
        <v>0</v>
      </c>
      <c r="E458" s="107">
        <v>0</v>
      </c>
      <c r="F458" s="68">
        <v>0</v>
      </c>
      <c r="G458" s="107">
        <f>E458</f>
        <v>0</v>
      </c>
      <c r="H458" s="130"/>
    </row>
    <row r="459" spans="1:8" ht="45" customHeight="1" x14ac:dyDescent="0.2">
      <c r="A459" s="923"/>
      <c r="B459" s="896"/>
      <c r="C459" s="290" t="s">
        <v>3</v>
      </c>
      <c r="D459" s="107">
        <v>0</v>
      </c>
      <c r="E459" s="107">
        <v>0</v>
      </c>
      <c r="F459" s="68">
        <v>0</v>
      </c>
      <c r="G459" s="107">
        <f>E459</f>
        <v>0</v>
      </c>
      <c r="H459" s="130"/>
    </row>
    <row r="460" spans="1:8" x14ac:dyDescent="0.2">
      <c r="A460" s="924"/>
      <c r="B460" s="722"/>
      <c r="C460" s="290" t="s">
        <v>97</v>
      </c>
      <c r="D460" s="107">
        <v>0</v>
      </c>
      <c r="E460" s="107">
        <v>0</v>
      </c>
      <c r="F460" s="68">
        <v>0</v>
      </c>
      <c r="G460" s="107">
        <f>E460</f>
        <v>0</v>
      </c>
      <c r="H460" s="130"/>
    </row>
    <row r="461" spans="1:8" ht="15" customHeight="1" x14ac:dyDescent="0.2">
      <c r="A461" s="813" t="s">
        <v>108</v>
      </c>
      <c r="B461" s="613" t="s">
        <v>1063</v>
      </c>
      <c r="C461" s="290" t="s">
        <v>1</v>
      </c>
      <c r="D461" s="107">
        <f>D462+D463+D464+D465</f>
        <v>1500</v>
      </c>
      <c r="E461" s="107">
        <f>E462+E463+E464+E465</f>
        <v>0</v>
      </c>
      <c r="F461" s="68">
        <v>0</v>
      </c>
      <c r="G461" s="107">
        <f>E461</f>
        <v>0</v>
      </c>
      <c r="H461" s="130"/>
    </row>
    <row r="462" spans="1:8" ht="45" customHeight="1" x14ac:dyDescent="0.2">
      <c r="A462" s="923"/>
      <c r="B462" s="779"/>
      <c r="C462" s="290" t="s">
        <v>8</v>
      </c>
      <c r="D462" s="107">
        <v>0</v>
      </c>
      <c r="E462" s="107">
        <v>0</v>
      </c>
      <c r="F462" s="68">
        <v>0</v>
      </c>
      <c r="G462" s="107">
        <f>E462</f>
        <v>0</v>
      </c>
      <c r="H462" s="130"/>
    </row>
    <row r="463" spans="1:8" ht="45" customHeight="1" x14ac:dyDescent="0.2">
      <c r="A463" s="923"/>
      <c r="B463" s="779"/>
      <c r="C463" s="290" t="s">
        <v>2</v>
      </c>
      <c r="D463" s="107">
        <v>0</v>
      </c>
      <c r="E463" s="107">
        <v>0</v>
      </c>
      <c r="F463" s="68">
        <v>0</v>
      </c>
      <c r="G463" s="107">
        <f>E463</f>
        <v>0</v>
      </c>
      <c r="H463" s="130"/>
    </row>
    <row r="464" spans="1:8" ht="51.75" customHeight="1" x14ac:dyDescent="0.2">
      <c r="A464" s="923"/>
      <c r="B464" s="779"/>
      <c r="C464" s="290" t="s">
        <v>3</v>
      </c>
      <c r="D464" s="107">
        <v>1500</v>
      </c>
      <c r="E464" s="107">
        <v>0</v>
      </c>
      <c r="F464" s="68">
        <v>0</v>
      </c>
      <c r="G464" s="107">
        <f>E464</f>
        <v>0</v>
      </c>
      <c r="H464" s="209" t="s">
        <v>1326</v>
      </c>
    </row>
    <row r="465" spans="1:8" ht="27" customHeight="1" x14ac:dyDescent="0.2">
      <c r="A465" s="924"/>
      <c r="B465" s="780"/>
      <c r="C465" s="290" t="s">
        <v>97</v>
      </c>
      <c r="D465" s="107">
        <v>0</v>
      </c>
      <c r="E465" s="107">
        <v>0</v>
      </c>
      <c r="F465" s="68">
        <v>0</v>
      </c>
      <c r="G465" s="107">
        <f>E465</f>
        <v>0</v>
      </c>
      <c r="H465" s="130"/>
    </row>
    <row r="466" spans="1:8" ht="15" customHeight="1" x14ac:dyDescent="0.2">
      <c r="A466" s="813" t="s">
        <v>132</v>
      </c>
      <c r="B466" s="613" t="s">
        <v>1064</v>
      </c>
      <c r="C466" s="290" t="s">
        <v>1</v>
      </c>
      <c r="D466" s="107">
        <f>D467+D468+D469+D470</f>
        <v>200</v>
      </c>
      <c r="E466" s="107">
        <f>E467+E468+E469+E470</f>
        <v>0</v>
      </c>
      <c r="F466" s="68">
        <v>0</v>
      </c>
      <c r="G466" s="107">
        <f>E466</f>
        <v>0</v>
      </c>
      <c r="H466" s="130"/>
    </row>
    <row r="467" spans="1:8" ht="45" customHeight="1" x14ac:dyDescent="0.2">
      <c r="A467" s="923"/>
      <c r="B467" s="779"/>
      <c r="C467" s="290" t="s">
        <v>8</v>
      </c>
      <c r="D467" s="107">
        <v>0</v>
      </c>
      <c r="E467" s="107">
        <v>0</v>
      </c>
      <c r="F467" s="68">
        <v>0</v>
      </c>
      <c r="G467" s="107">
        <f>E467</f>
        <v>0</v>
      </c>
      <c r="H467" s="130"/>
    </row>
    <row r="468" spans="1:8" ht="45" customHeight="1" x14ac:dyDescent="0.2">
      <c r="A468" s="923"/>
      <c r="B468" s="779"/>
      <c r="C468" s="290" t="s">
        <v>2</v>
      </c>
      <c r="D468" s="107">
        <v>0</v>
      </c>
      <c r="E468" s="107">
        <v>0</v>
      </c>
      <c r="F468" s="68">
        <v>0</v>
      </c>
      <c r="G468" s="107">
        <f>E468</f>
        <v>0</v>
      </c>
      <c r="H468" s="130"/>
    </row>
    <row r="469" spans="1:8" ht="49.5" customHeight="1" x14ac:dyDescent="0.2">
      <c r="A469" s="923"/>
      <c r="B469" s="779"/>
      <c r="C469" s="290" t="s">
        <v>3</v>
      </c>
      <c r="D469" s="107">
        <v>200</v>
      </c>
      <c r="E469" s="107">
        <v>0</v>
      </c>
      <c r="F469" s="68">
        <v>0</v>
      </c>
      <c r="G469" s="107">
        <f>E469</f>
        <v>0</v>
      </c>
      <c r="H469" s="209" t="s">
        <v>1326</v>
      </c>
    </row>
    <row r="470" spans="1:8" ht="26.25" customHeight="1" x14ac:dyDescent="0.2">
      <c r="A470" s="924"/>
      <c r="B470" s="780"/>
      <c r="C470" s="290" t="s">
        <v>97</v>
      </c>
      <c r="D470" s="107">
        <v>0</v>
      </c>
      <c r="E470" s="107">
        <v>0</v>
      </c>
      <c r="F470" s="68">
        <v>0</v>
      </c>
      <c r="G470" s="107">
        <f>E470</f>
        <v>0</v>
      </c>
      <c r="H470" s="130"/>
    </row>
    <row r="471" spans="1:8" ht="15" customHeight="1" x14ac:dyDescent="0.2">
      <c r="A471" s="828">
        <v>3</v>
      </c>
      <c r="B471" s="650" t="s">
        <v>1065</v>
      </c>
      <c r="C471" s="290" t="s">
        <v>1</v>
      </c>
      <c r="D471" s="107">
        <f>D472+D473+D474+D475</f>
        <v>146675.1</v>
      </c>
      <c r="E471" s="107">
        <f>E472+E473+E474+E475</f>
        <v>6607.65</v>
      </c>
      <c r="F471" s="68">
        <f t="shared" ref="F471:F484" si="43">E471/D471*100</f>
        <v>4.5049568740706496</v>
      </c>
      <c r="G471" s="107">
        <f>E471</f>
        <v>6607.65</v>
      </c>
      <c r="H471" s="130"/>
    </row>
    <row r="472" spans="1:8" ht="45" customHeight="1" x14ac:dyDescent="0.2">
      <c r="A472" s="811"/>
      <c r="B472" s="779"/>
      <c r="C472" s="290" t="s">
        <v>8</v>
      </c>
      <c r="D472" s="107">
        <f t="shared" ref="D472:E475" si="44">D477</f>
        <v>0</v>
      </c>
      <c r="E472" s="107">
        <f t="shared" si="44"/>
        <v>0</v>
      </c>
      <c r="F472" s="68">
        <v>0</v>
      </c>
      <c r="G472" s="107">
        <f>E472</f>
        <v>0</v>
      </c>
      <c r="H472" s="130"/>
    </row>
    <row r="473" spans="1:8" ht="45" customHeight="1" x14ac:dyDescent="0.2">
      <c r="A473" s="811"/>
      <c r="B473" s="779"/>
      <c r="C473" s="290" t="s">
        <v>2</v>
      </c>
      <c r="D473" s="107">
        <f t="shared" si="44"/>
        <v>19332</v>
      </c>
      <c r="E473" s="107">
        <f t="shared" si="44"/>
        <v>0</v>
      </c>
      <c r="F473" s="68">
        <v>0</v>
      </c>
      <c r="G473" s="107">
        <f>E473</f>
        <v>0</v>
      </c>
      <c r="H473" s="130"/>
    </row>
    <row r="474" spans="1:8" ht="45" x14ac:dyDescent="0.2">
      <c r="A474" s="811"/>
      <c r="B474" s="779"/>
      <c r="C474" s="290" t="s">
        <v>3</v>
      </c>
      <c r="D474" s="107">
        <f t="shared" si="44"/>
        <v>127343.1</v>
      </c>
      <c r="E474" s="107">
        <f t="shared" si="44"/>
        <v>6607.65</v>
      </c>
      <c r="F474" s="68">
        <f t="shared" si="43"/>
        <v>5.1888559333014506</v>
      </c>
      <c r="G474" s="107">
        <f>E474</f>
        <v>6607.65</v>
      </c>
      <c r="H474" s="130"/>
    </row>
    <row r="475" spans="1:8" x14ac:dyDescent="0.2">
      <c r="A475" s="812"/>
      <c r="B475" s="780"/>
      <c r="C475" s="290" t="s">
        <v>97</v>
      </c>
      <c r="D475" s="107">
        <f t="shared" si="44"/>
        <v>0</v>
      </c>
      <c r="E475" s="107">
        <f t="shared" si="44"/>
        <v>0</v>
      </c>
      <c r="F475" s="68">
        <v>0</v>
      </c>
      <c r="G475" s="107">
        <f>E475</f>
        <v>0</v>
      </c>
      <c r="H475" s="130"/>
    </row>
    <row r="476" spans="1:8" ht="34.5" customHeight="1" x14ac:dyDescent="0.2">
      <c r="A476" s="810" t="s">
        <v>22</v>
      </c>
      <c r="B476" s="613" t="s">
        <v>1066</v>
      </c>
      <c r="C476" s="290" t="s">
        <v>1</v>
      </c>
      <c r="D476" s="107">
        <f>D477+D478+D479+D480</f>
        <v>146675.1</v>
      </c>
      <c r="E476" s="107">
        <f>E477+E478+E479+E480</f>
        <v>6607.65</v>
      </c>
      <c r="F476" s="68">
        <f t="shared" si="43"/>
        <v>4.5049568740706496</v>
      </c>
      <c r="G476" s="107">
        <f>E476</f>
        <v>6607.65</v>
      </c>
      <c r="H476" s="130"/>
    </row>
    <row r="477" spans="1:8" ht="45" customHeight="1" x14ac:dyDescent="0.2">
      <c r="A477" s="811"/>
      <c r="B477" s="779"/>
      <c r="C477" s="290" t="s">
        <v>8</v>
      </c>
      <c r="D477" s="107">
        <f>D482+D487+D492+D497+D502+D507+D512+D517</f>
        <v>0</v>
      </c>
      <c r="E477" s="107">
        <f t="shared" ref="E477:F477" si="45">E482+E487+E492+E497+E502+E507+E512+E517</f>
        <v>0</v>
      </c>
      <c r="F477" s="68">
        <f t="shared" si="45"/>
        <v>0</v>
      </c>
      <c r="G477" s="107">
        <f>E477</f>
        <v>0</v>
      </c>
      <c r="H477" s="130"/>
    </row>
    <row r="478" spans="1:8" ht="45" customHeight="1" x14ac:dyDescent="0.2">
      <c r="A478" s="811"/>
      <c r="B478" s="779"/>
      <c r="C478" s="290" t="s">
        <v>2</v>
      </c>
      <c r="D478" s="107">
        <f t="shared" ref="D478:F479" si="46">D483+D488+D493+D498+D503+D508+D513+D518</f>
        <v>19332</v>
      </c>
      <c r="E478" s="107">
        <f t="shared" si="46"/>
        <v>0</v>
      </c>
      <c r="F478" s="68">
        <f t="shared" si="46"/>
        <v>0</v>
      </c>
      <c r="G478" s="107">
        <f>E478</f>
        <v>0</v>
      </c>
      <c r="H478" s="130"/>
    </row>
    <row r="479" spans="1:8" ht="64.5" customHeight="1" x14ac:dyDescent="0.2">
      <c r="A479" s="811"/>
      <c r="B479" s="779"/>
      <c r="C479" s="290" t="s">
        <v>3</v>
      </c>
      <c r="D479" s="107">
        <f>D484+D489+D494+D499+D504+D509+D514+D519+D522</f>
        <v>127343.1</v>
      </c>
      <c r="E479" s="107">
        <f>E484+E489+E494+E499+E504+E509+E514+E519+E522</f>
        <v>6607.65</v>
      </c>
      <c r="F479" s="68">
        <f t="shared" si="46"/>
        <v>39.328674908190536</v>
      </c>
      <c r="G479" s="107">
        <f>E479</f>
        <v>6607.65</v>
      </c>
      <c r="H479" s="209"/>
    </row>
    <row r="480" spans="1:8" ht="51" customHeight="1" x14ac:dyDescent="0.2">
      <c r="A480" s="812"/>
      <c r="B480" s="780"/>
      <c r="C480" s="290" t="s">
        <v>97</v>
      </c>
      <c r="D480" s="107">
        <f>D485+D490+D495+D500+D505+D510</f>
        <v>0</v>
      </c>
      <c r="E480" s="107">
        <f>E485+E490+E495+E500+E505+E510</f>
        <v>0</v>
      </c>
      <c r="F480" s="68">
        <v>0</v>
      </c>
      <c r="G480" s="107">
        <f>E480</f>
        <v>0</v>
      </c>
      <c r="H480" s="130"/>
    </row>
    <row r="481" spans="1:8" ht="22.5" customHeight="1" x14ac:dyDescent="0.2">
      <c r="A481" s="813" t="s">
        <v>23</v>
      </c>
      <c r="B481" s="613" t="s">
        <v>1067</v>
      </c>
      <c r="C481" s="290" t="s">
        <v>1</v>
      </c>
      <c r="D481" s="107">
        <f>D482+D483+D484+D485</f>
        <v>16801.099999999999</v>
      </c>
      <c r="E481" s="107">
        <f>E482+E483+E484+E485</f>
        <v>6607.65</v>
      </c>
      <c r="F481" s="68">
        <f t="shared" si="43"/>
        <v>39.328674908190536</v>
      </c>
      <c r="G481" s="107">
        <f>E481</f>
        <v>6607.65</v>
      </c>
      <c r="H481" s="130"/>
    </row>
    <row r="482" spans="1:8" ht="45" customHeight="1" x14ac:dyDescent="0.2">
      <c r="A482" s="811"/>
      <c r="B482" s="779"/>
      <c r="C482" s="290" t="s">
        <v>8</v>
      </c>
      <c r="D482" s="107">
        <v>0</v>
      </c>
      <c r="E482" s="107">
        <v>0</v>
      </c>
      <c r="F482" s="68">
        <v>0</v>
      </c>
      <c r="G482" s="107">
        <f>E482</f>
        <v>0</v>
      </c>
      <c r="H482" s="130"/>
    </row>
    <row r="483" spans="1:8" ht="45" customHeight="1" x14ac:dyDescent="0.2">
      <c r="A483" s="811"/>
      <c r="B483" s="779"/>
      <c r="C483" s="290" t="s">
        <v>2</v>
      </c>
      <c r="D483" s="107">
        <v>0</v>
      </c>
      <c r="E483" s="107">
        <v>0</v>
      </c>
      <c r="F483" s="68">
        <v>0</v>
      </c>
      <c r="G483" s="107">
        <f>E483</f>
        <v>0</v>
      </c>
      <c r="H483" s="130"/>
    </row>
    <row r="484" spans="1:8" ht="169.5" customHeight="1" x14ac:dyDescent="0.2">
      <c r="A484" s="811"/>
      <c r="B484" s="779"/>
      <c r="C484" s="290" t="s">
        <v>3</v>
      </c>
      <c r="D484" s="107">
        <v>16801.099999999999</v>
      </c>
      <c r="E484" s="27">
        <v>6607.65</v>
      </c>
      <c r="F484" s="68">
        <f t="shared" si="43"/>
        <v>39.328674908190536</v>
      </c>
      <c r="G484" s="107">
        <f>E484</f>
        <v>6607.65</v>
      </c>
      <c r="H484" s="229" t="s">
        <v>1338</v>
      </c>
    </row>
    <row r="485" spans="1:8" ht="42" customHeight="1" x14ac:dyDescent="0.2">
      <c r="A485" s="812"/>
      <c r="B485" s="780"/>
      <c r="C485" s="290" t="s">
        <v>97</v>
      </c>
      <c r="D485" s="107">
        <v>0</v>
      </c>
      <c r="E485" s="107">
        <v>0</v>
      </c>
      <c r="F485" s="68">
        <v>0</v>
      </c>
      <c r="G485" s="107">
        <f>E485</f>
        <v>0</v>
      </c>
      <c r="H485" s="130"/>
    </row>
    <row r="486" spans="1:8" ht="15" customHeight="1" x14ac:dyDescent="0.2">
      <c r="A486" s="828" t="s">
        <v>25</v>
      </c>
      <c r="B486" s="613" t="s">
        <v>1068</v>
      </c>
      <c r="C486" s="290" t="s">
        <v>1</v>
      </c>
      <c r="D486" s="107">
        <f>D487+D488+D489+D490</f>
        <v>0</v>
      </c>
      <c r="E486" s="107">
        <f>E487+E488+E489+E490</f>
        <v>0</v>
      </c>
      <c r="F486" s="68">
        <v>0</v>
      </c>
      <c r="G486" s="107">
        <f>E486</f>
        <v>0</v>
      </c>
      <c r="H486" s="130"/>
    </row>
    <row r="487" spans="1:8" ht="45" customHeight="1" x14ac:dyDescent="0.2">
      <c r="A487" s="811"/>
      <c r="B487" s="779"/>
      <c r="C487" s="290" t="s">
        <v>8</v>
      </c>
      <c r="D487" s="107">
        <v>0</v>
      </c>
      <c r="E487" s="107">
        <v>0</v>
      </c>
      <c r="F487" s="68">
        <v>0</v>
      </c>
      <c r="G487" s="107">
        <f>E487</f>
        <v>0</v>
      </c>
      <c r="H487" s="130"/>
    </row>
    <row r="488" spans="1:8" ht="45" customHeight="1" x14ac:dyDescent="0.2">
      <c r="A488" s="811"/>
      <c r="B488" s="779"/>
      <c r="C488" s="290" t="s">
        <v>2</v>
      </c>
      <c r="D488" s="107">
        <v>0</v>
      </c>
      <c r="E488" s="107">
        <v>0</v>
      </c>
      <c r="F488" s="68">
        <v>0</v>
      </c>
      <c r="G488" s="107">
        <f>E488</f>
        <v>0</v>
      </c>
      <c r="H488" s="130"/>
    </row>
    <row r="489" spans="1:8" ht="45" x14ac:dyDescent="0.2">
      <c r="A489" s="811"/>
      <c r="B489" s="779"/>
      <c r="C489" s="290" t="s">
        <v>3</v>
      </c>
      <c r="D489" s="107">
        <v>0</v>
      </c>
      <c r="E489" s="107">
        <v>0</v>
      </c>
      <c r="F489" s="68">
        <v>0</v>
      </c>
      <c r="G489" s="107">
        <f>E489</f>
        <v>0</v>
      </c>
      <c r="H489" s="209"/>
    </row>
    <row r="490" spans="1:8" ht="61.5" customHeight="1" x14ac:dyDescent="0.2">
      <c r="A490" s="812"/>
      <c r="B490" s="780"/>
      <c r="C490" s="290" t="s">
        <v>97</v>
      </c>
      <c r="D490" s="107">
        <v>0</v>
      </c>
      <c r="E490" s="107">
        <v>0</v>
      </c>
      <c r="F490" s="68">
        <v>0</v>
      </c>
      <c r="G490" s="107">
        <f>E490</f>
        <v>0</v>
      </c>
      <c r="H490" s="130"/>
    </row>
    <row r="491" spans="1:8" ht="15" customHeight="1" x14ac:dyDescent="0.2">
      <c r="A491" s="828" t="s">
        <v>27</v>
      </c>
      <c r="B491" s="613" t="s">
        <v>1069</v>
      </c>
      <c r="C491" s="290" t="s">
        <v>1</v>
      </c>
      <c r="D491" s="107">
        <f>D492+D493+D494+D495</f>
        <v>0</v>
      </c>
      <c r="E491" s="107">
        <f>E492+E493+E494+E495</f>
        <v>0</v>
      </c>
      <c r="F491" s="68">
        <v>0</v>
      </c>
      <c r="G491" s="107">
        <f>E491</f>
        <v>0</v>
      </c>
      <c r="H491" s="130"/>
    </row>
    <row r="492" spans="1:8" ht="52.5" customHeight="1" x14ac:dyDescent="0.2">
      <c r="A492" s="811"/>
      <c r="B492" s="779"/>
      <c r="C492" s="290" t="s">
        <v>8</v>
      </c>
      <c r="D492" s="107">
        <v>0</v>
      </c>
      <c r="E492" s="107">
        <v>0</v>
      </c>
      <c r="F492" s="68">
        <v>0</v>
      </c>
      <c r="G492" s="107">
        <f>E492</f>
        <v>0</v>
      </c>
      <c r="H492" s="130"/>
    </row>
    <row r="493" spans="1:8" ht="53.25" customHeight="1" x14ac:dyDescent="0.2">
      <c r="A493" s="811"/>
      <c r="B493" s="779"/>
      <c r="C493" s="290" t="s">
        <v>2</v>
      </c>
      <c r="D493" s="107">
        <v>0</v>
      </c>
      <c r="E493" s="107">
        <v>0</v>
      </c>
      <c r="F493" s="68">
        <v>0</v>
      </c>
      <c r="G493" s="107">
        <f>E493</f>
        <v>0</v>
      </c>
      <c r="H493" s="130"/>
    </row>
    <row r="494" spans="1:8" ht="51.75" customHeight="1" x14ac:dyDescent="0.2">
      <c r="A494" s="811"/>
      <c r="B494" s="779"/>
      <c r="C494" s="290" t="s">
        <v>3</v>
      </c>
      <c r="D494" s="107">
        <v>0</v>
      </c>
      <c r="E494" s="107">
        <v>0</v>
      </c>
      <c r="F494" s="68">
        <v>0</v>
      </c>
      <c r="G494" s="107">
        <f>E494</f>
        <v>0</v>
      </c>
      <c r="H494" s="130"/>
    </row>
    <row r="495" spans="1:8" ht="32.25" customHeight="1" x14ac:dyDescent="0.2">
      <c r="A495" s="812"/>
      <c r="B495" s="780"/>
      <c r="C495" s="290" t="s">
        <v>97</v>
      </c>
      <c r="D495" s="107">
        <v>0</v>
      </c>
      <c r="E495" s="107">
        <v>0</v>
      </c>
      <c r="F495" s="68">
        <v>0</v>
      </c>
      <c r="G495" s="107">
        <f>E495</f>
        <v>0</v>
      </c>
      <c r="H495" s="130"/>
    </row>
    <row r="496" spans="1:8" ht="15" customHeight="1" x14ac:dyDescent="0.2">
      <c r="A496" s="828" t="s">
        <v>29</v>
      </c>
      <c r="B496" s="613" t="s">
        <v>1070</v>
      </c>
      <c r="C496" s="290" t="s">
        <v>1</v>
      </c>
      <c r="D496" s="107">
        <f>D497+D498+D499+D500</f>
        <v>0</v>
      </c>
      <c r="E496" s="107">
        <f>E497+E498+E499+E500</f>
        <v>0</v>
      </c>
      <c r="F496" s="68">
        <v>0</v>
      </c>
      <c r="G496" s="107">
        <f>E496</f>
        <v>0</v>
      </c>
      <c r="H496" s="130"/>
    </row>
    <row r="497" spans="1:8" ht="45" customHeight="1" x14ac:dyDescent="0.2">
      <c r="A497" s="811"/>
      <c r="B497" s="779"/>
      <c r="C497" s="290" t="s">
        <v>8</v>
      </c>
      <c r="D497" s="107">
        <v>0</v>
      </c>
      <c r="E497" s="107">
        <v>0</v>
      </c>
      <c r="F497" s="68">
        <v>0</v>
      </c>
      <c r="G497" s="107">
        <f>E497</f>
        <v>0</v>
      </c>
      <c r="H497" s="130"/>
    </row>
    <row r="498" spans="1:8" ht="45" customHeight="1" x14ac:dyDescent="0.2">
      <c r="A498" s="811"/>
      <c r="B498" s="779"/>
      <c r="C498" s="290" t="s">
        <v>2</v>
      </c>
      <c r="D498" s="107">
        <v>0</v>
      </c>
      <c r="E498" s="107">
        <v>0</v>
      </c>
      <c r="F498" s="68">
        <v>0</v>
      </c>
      <c r="G498" s="107">
        <f>E498</f>
        <v>0</v>
      </c>
      <c r="H498" s="209"/>
    </row>
    <row r="499" spans="1:8" ht="45" customHeight="1" x14ac:dyDescent="0.2">
      <c r="A499" s="811"/>
      <c r="B499" s="779"/>
      <c r="C499" s="290" t="s">
        <v>3</v>
      </c>
      <c r="D499" s="107">
        <v>0</v>
      </c>
      <c r="E499" s="107">
        <v>0</v>
      </c>
      <c r="F499" s="68">
        <v>0</v>
      </c>
      <c r="G499" s="107">
        <f>E499</f>
        <v>0</v>
      </c>
      <c r="H499" s="229"/>
    </row>
    <row r="500" spans="1:8" ht="70.5" customHeight="1" x14ac:dyDescent="0.2">
      <c r="A500" s="812"/>
      <c r="B500" s="780"/>
      <c r="C500" s="290" t="s">
        <v>97</v>
      </c>
      <c r="D500" s="107">
        <v>0</v>
      </c>
      <c r="E500" s="107">
        <v>0</v>
      </c>
      <c r="F500" s="68">
        <v>0</v>
      </c>
      <c r="G500" s="107">
        <f>E500</f>
        <v>0</v>
      </c>
      <c r="H500" s="130"/>
    </row>
    <row r="501" spans="1:8" ht="36.75" customHeight="1" x14ac:dyDescent="0.2">
      <c r="A501" s="828" t="s">
        <v>31</v>
      </c>
      <c r="B501" s="613" t="s">
        <v>1071</v>
      </c>
      <c r="C501" s="290" t="s">
        <v>1</v>
      </c>
      <c r="D501" s="107">
        <f t="shared" ref="D501:E501" si="47">D502+D503+D504+D505</f>
        <v>0</v>
      </c>
      <c r="E501" s="107">
        <f t="shared" si="47"/>
        <v>0</v>
      </c>
      <c r="F501" s="68">
        <v>0</v>
      </c>
      <c r="G501" s="107">
        <f>E501</f>
        <v>0</v>
      </c>
      <c r="H501" s="130"/>
    </row>
    <row r="502" spans="1:8" ht="67.5" customHeight="1" x14ac:dyDescent="0.2">
      <c r="A502" s="811"/>
      <c r="B502" s="779"/>
      <c r="C502" s="290" t="s">
        <v>8</v>
      </c>
      <c r="D502" s="107">
        <v>0</v>
      </c>
      <c r="E502" s="107">
        <v>0</v>
      </c>
      <c r="F502" s="68">
        <v>0</v>
      </c>
      <c r="G502" s="107">
        <f>E502</f>
        <v>0</v>
      </c>
      <c r="H502" s="130"/>
    </row>
    <row r="503" spans="1:8" ht="67.5" customHeight="1" x14ac:dyDescent="0.2">
      <c r="A503" s="811"/>
      <c r="B503" s="779"/>
      <c r="C503" s="290" t="s">
        <v>2</v>
      </c>
      <c r="D503" s="107">
        <v>0</v>
      </c>
      <c r="E503" s="107">
        <v>0</v>
      </c>
      <c r="F503" s="68">
        <v>0</v>
      </c>
      <c r="G503" s="107">
        <f>E503</f>
        <v>0</v>
      </c>
      <c r="H503" s="209"/>
    </row>
    <row r="504" spans="1:8" ht="51" customHeight="1" x14ac:dyDescent="0.2">
      <c r="A504" s="811"/>
      <c r="B504" s="779"/>
      <c r="C504" s="290" t="s">
        <v>3</v>
      </c>
      <c r="D504" s="107">
        <v>0</v>
      </c>
      <c r="E504" s="107">
        <v>0</v>
      </c>
      <c r="F504" s="68">
        <v>0</v>
      </c>
      <c r="G504" s="107">
        <f>E504</f>
        <v>0</v>
      </c>
      <c r="H504" s="209"/>
    </row>
    <row r="505" spans="1:8" ht="32.25" customHeight="1" x14ac:dyDescent="0.2">
      <c r="A505" s="812"/>
      <c r="B505" s="780"/>
      <c r="C505" s="290" t="s">
        <v>97</v>
      </c>
      <c r="D505" s="107">
        <v>0</v>
      </c>
      <c r="E505" s="107">
        <v>0</v>
      </c>
      <c r="F505" s="68">
        <v>0</v>
      </c>
      <c r="G505" s="107">
        <f>E505</f>
        <v>0</v>
      </c>
      <c r="H505" s="130"/>
    </row>
    <row r="506" spans="1:8" ht="60" customHeight="1" x14ac:dyDescent="0.2">
      <c r="A506" s="828" t="s">
        <v>188</v>
      </c>
      <c r="B506" s="613" t="s">
        <v>1072</v>
      </c>
      <c r="C506" s="290" t="s">
        <v>1</v>
      </c>
      <c r="D506" s="107">
        <f t="shared" ref="D506:E506" si="48">D507+D508+D509+D510</f>
        <v>0</v>
      </c>
      <c r="E506" s="107">
        <f t="shared" si="48"/>
        <v>0</v>
      </c>
      <c r="F506" s="68">
        <v>0</v>
      </c>
      <c r="G506" s="107">
        <f>E506</f>
        <v>0</v>
      </c>
      <c r="H506" s="130"/>
    </row>
    <row r="507" spans="1:8" ht="58.5" customHeight="1" x14ac:dyDescent="0.2">
      <c r="A507" s="811"/>
      <c r="B507" s="779"/>
      <c r="C507" s="290" t="s">
        <v>8</v>
      </c>
      <c r="D507" s="107">
        <v>0</v>
      </c>
      <c r="E507" s="107">
        <v>0</v>
      </c>
      <c r="F507" s="68">
        <v>0</v>
      </c>
      <c r="G507" s="107">
        <f>E507</f>
        <v>0</v>
      </c>
      <c r="H507" s="130"/>
    </row>
    <row r="508" spans="1:8" ht="60.75" customHeight="1" x14ac:dyDescent="0.2">
      <c r="A508" s="811"/>
      <c r="B508" s="779"/>
      <c r="C508" s="290" t="s">
        <v>2</v>
      </c>
      <c r="D508" s="107">
        <v>0</v>
      </c>
      <c r="E508" s="107">
        <v>0</v>
      </c>
      <c r="F508" s="68">
        <v>0</v>
      </c>
      <c r="G508" s="107">
        <f>E508</f>
        <v>0</v>
      </c>
      <c r="H508" s="130"/>
    </row>
    <row r="509" spans="1:8" ht="84" customHeight="1" x14ac:dyDescent="0.2">
      <c r="A509" s="811"/>
      <c r="B509" s="779"/>
      <c r="C509" s="290" t="s">
        <v>3</v>
      </c>
      <c r="D509" s="107">
        <v>0</v>
      </c>
      <c r="E509" s="107">
        <v>0</v>
      </c>
      <c r="F509" s="68">
        <v>0</v>
      </c>
      <c r="G509" s="107">
        <f>E509</f>
        <v>0</v>
      </c>
      <c r="H509" s="229"/>
    </row>
    <row r="510" spans="1:8" ht="84.75" customHeight="1" x14ac:dyDescent="0.2">
      <c r="A510" s="812"/>
      <c r="B510" s="780"/>
      <c r="C510" s="290" t="s">
        <v>97</v>
      </c>
      <c r="D510" s="107">
        <v>0</v>
      </c>
      <c r="E510" s="107">
        <v>0</v>
      </c>
      <c r="F510" s="68">
        <v>0</v>
      </c>
      <c r="G510" s="107">
        <f>E510</f>
        <v>0</v>
      </c>
      <c r="H510" s="130"/>
    </row>
    <row r="511" spans="1:8" ht="15" customHeight="1" x14ac:dyDescent="0.2">
      <c r="A511" s="813" t="s">
        <v>189</v>
      </c>
      <c r="B511" s="613" t="s">
        <v>1073</v>
      </c>
      <c r="C511" s="290" t="s">
        <v>1</v>
      </c>
      <c r="D511" s="107">
        <f t="shared" ref="D511:E511" si="49">D512+D513+D514+D515</f>
        <v>28824</v>
      </c>
      <c r="E511" s="107">
        <f t="shared" si="49"/>
        <v>0</v>
      </c>
      <c r="F511" s="68">
        <v>0</v>
      </c>
      <c r="G511" s="107">
        <f>E511</f>
        <v>0</v>
      </c>
      <c r="H511" s="130"/>
    </row>
    <row r="512" spans="1:8" ht="45" customHeight="1" x14ac:dyDescent="0.2">
      <c r="A512" s="636"/>
      <c r="B512" s="779"/>
      <c r="C512" s="290" t="s">
        <v>8</v>
      </c>
      <c r="D512" s="107">
        <v>0</v>
      </c>
      <c r="E512" s="107">
        <v>0</v>
      </c>
      <c r="F512" s="68">
        <v>0</v>
      </c>
      <c r="G512" s="107">
        <f>E512</f>
        <v>0</v>
      </c>
      <c r="H512" s="130"/>
    </row>
    <row r="513" spans="1:8" ht="70.5" customHeight="1" x14ac:dyDescent="0.2">
      <c r="A513" s="636"/>
      <c r="B513" s="779"/>
      <c r="C513" s="290" t="s">
        <v>2</v>
      </c>
      <c r="D513" s="107">
        <v>18332</v>
      </c>
      <c r="E513" s="107">
        <v>0</v>
      </c>
      <c r="F513" s="68">
        <v>0</v>
      </c>
      <c r="G513" s="107">
        <f>E513</f>
        <v>0</v>
      </c>
      <c r="H513" s="172" t="s">
        <v>1338</v>
      </c>
    </row>
    <row r="514" spans="1:8" ht="73.5" customHeight="1" x14ac:dyDescent="0.2">
      <c r="A514" s="636"/>
      <c r="B514" s="779"/>
      <c r="C514" s="290" t="s">
        <v>3</v>
      </c>
      <c r="D514" s="107">
        <v>10492</v>
      </c>
      <c r="E514" s="107">
        <v>0</v>
      </c>
      <c r="F514" s="68">
        <v>0</v>
      </c>
      <c r="G514" s="107">
        <f>E514</f>
        <v>0</v>
      </c>
      <c r="H514" s="172" t="s">
        <v>1338</v>
      </c>
    </row>
    <row r="515" spans="1:8" ht="29.25" customHeight="1" x14ac:dyDescent="0.2">
      <c r="A515" s="637"/>
      <c r="B515" s="780"/>
      <c r="C515" s="290" t="s">
        <v>97</v>
      </c>
      <c r="D515" s="107">
        <v>0</v>
      </c>
      <c r="E515" s="107">
        <v>0</v>
      </c>
      <c r="F515" s="68">
        <v>0</v>
      </c>
      <c r="G515" s="107">
        <f>E515</f>
        <v>0</v>
      </c>
      <c r="H515" s="201"/>
    </row>
    <row r="516" spans="1:8" ht="48" customHeight="1" x14ac:dyDescent="0.2">
      <c r="A516" s="813" t="s">
        <v>965</v>
      </c>
      <c r="B516" s="613" t="s">
        <v>1074</v>
      </c>
      <c r="C516" s="290" t="s">
        <v>1</v>
      </c>
      <c r="D516" s="107">
        <f t="shared" ref="D516:E516" si="50">D517+D518+D519+D520</f>
        <v>1050</v>
      </c>
      <c r="E516" s="107">
        <f t="shared" si="50"/>
        <v>0</v>
      </c>
      <c r="F516" s="68">
        <v>0</v>
      </c>
      <c r="G516" s="107">
        <f>E516</f>
        <v>0</v>
      </c>
      <c r="H516" s="130"/>
    </row>
    <row r="517" spans="1:8" ht="92.25" customHeight="1" x14ac:dyDescent="0.2">
      <c r="A517" s="636"/>
      <c r="B517" s="779"/>
      <c r="C517" s="290" t="s">
        <v>8</v>
      </c>
      <c r="D517" s="107">
        <v>0</v>
      </c>
      <c r="E517" s="107">
        <v>0</v>
      </c>
      <c r="F517" s="68">
        <v>0</v>
      </c>
      <c r="G517" s="107">
        <f>E517</f>
        <v>0</v>
      </c>
      <c r="H517" s="130"/>
    </row>
    <row r="518" spans="1:8" ht="69.75" customHeight="1" x14ac:dyDescent="0.2">
      <c r="A518" s="636"/>
      <c r="B518" s="779"/>
      <c r="C518" s="290" t="s">
        <v>2</v>
      </c>
      <c r="D518" s="107">
        <v>1000</v>
      </c>
      <c r="E518" s="107">
        <v>0</v>
      </c>
      <c r="F518" s="68">
        <v>0</v>
      </c>
      <c r="G518" s="107">
        <f>E518</f>
        <v>0</v>
      </c>
      <c r="H518" s="172" t="s">
        <v>1338</v>
      </c>
    </row>
    <row r="519" spans="1:8" ht="85.5" customHeight="1" x14ac:dyDescent="0.2">
      <c r="A519" s="636"/>
      <c r="B519" s="779"/>
      <c r="C519" s="290" t="s">
        <v>3</v>
      </c>
      <c r="D519" s="107">
        <v>50</v>
      </c>
      <c r="E519" s="107">
        <v>0</v>
      </c>
      <c r="F519" s="68">
        <v>0</v>
      </c>
      <c r="G519" s="107">
        <f>E519</f>
        <v>0</v>
      </c>
      <c r="H519" s="172" t="s">
        <v>1338</v>
      </c>
    </row>
    <row r="520" spans="1:8" ht="80.25" customHeight="1" x14ac:dyDescent="0.2">
      <c r="A520" s="637"/>
      <c r="B520" s="780"/>
      <c r="C520" s="290" t="s">
        <v>97</v>
      </c>
      <c r="D520" s="107">
        <v>0</v>
      </c>
      <c r="E520" s="107">
        <v>0</v>
      </c>
      <c r="F520" s="68">
        <v>0</v>
      </c>
      <c r="G520" s="107">
        <f>E520</f>
        <v>0</v>
      </c>
      <c r="H520" s="201"/>
    </row>
    <row r="521" spans="1:8" ht="15" customHeight="1" x14ac:dyDescent="0.2">
      <c r="A521" s="635" t="s">
        <v>1339</v>
      </c>
      <c r="B521" s="895" t="s">
        <v>1340</v>
      </c>
      <c r="C521" s="290" t="s">
        <v>1</v>
      </c>
      <c r="D521" s="107">
        <f>D522</f>
        <v>100000</v>
      </c>
      <c r="E521" s="107">
        <f>E522</f>
        <v>0</v>
      </c>
      <c r="F521" s="68">
        <v>0</v>
      </c>
      <c r="G521" s="107">
        <f>E521</f>
        <v>0</v>
      </c>
      <c r="H521" s="201"/>
    </row>
    <row r="522" spans="1:8" ht="63.75" customHeight="1" x14ac:dyDescent="0.2">
      <c r="A522" s="637"/>
      <c r="B522" s="722"/>
      <c r="C522" s="290" t="s">
        <v>3</v>
      </c>
      <c r="D522" s="107">
        <v>100000</v>
      </c>
      <c r="E522" s="107">
        <v>0</v>
      </c>
      <c r="F522" s="68">
        <v>0</v>
      </c>
      <c r="G522" s="107">
        <f>E522</f>
        <v>0</v>
      </c>
      <c r="H522" s="201"/>
    </row>
    <row r="523" spans="1:8" ht="53.25" customHeight="1" x14ac:dyDescent="0.2">
      <c r="A523" s="828">
        <v>4</v>
      </c>
      <c r="B523" s="650" t="s">
        <v>1075</v>
      </c>
      <c r="C523" s="290" t="s">
        <v>1</v>
      </c>
      <c r="D523" s="107">
        <f>D524+D525+D526+D527</f>
        <v>19013.02</v>
      </c>
      <c r="E523" s="107">
        <f>E524+E525+E526+E527</f>
        <v>10425.970000000001</v>
      </c>
      <c r="F523" s="68">
        <f t="shared" ref="F523:F579" si="51">E523/D523*100</f>
        <v>54.835949260033388</v>
      </c>
      <c r="G523" s="107">
        <f>E523</f>
        <v>10425.970000000001</v>
      </c>
      <c r="H523" s="130"/>
    </row>
    <row r="524" spans="1:8" ht="45" x14ac:dyDescent="0.2">
      <c r="A524" s="811"/>
      <c r="B524" s="779"/>
      <c r="C524" s="290" t="s">
        <v>8</v>
      </c>
      <c r="D524" s="107">
        <f t="shared" ref="D524:E527" si="52">D529</f>
        <v>0</v>
      </c>
      <c r="E524" s="107">
        <f t="shared" si="52"/>
        <v>0</v>
      </c>
      <c r="F524" s="68">
        <v>0</v>
      </c>
      <c r="G524" s="107">
        <f>E524</f>
        <v>0</v>
      </c>
      <c r="H524" s="130"/>
    </row>
    <row r="525" spans="1:8" ht="45" x14ac:dyDescent="0.2">
      <c r="A525" s="811"/>
      <c r="B525" s="779"/>
      <c r="C525" s="290" t="s">
        <v>2</v>
      </c>
      <c r="D525" s="107">
        <f t="shared" si="52"/>
        <v>3032</v>
      </c>
      <c r="E525" s="107">
        <f t="shared" si="52"/>
        <v>809.85</v>
      </c>
      <c r="F525" s="68">
        <f t="shared" si="51"/>
        <v>26.710092348284963</v>
      </c>
      <c r="G525" s="107">
        <f>E525</f>
        <v>809.85</v>
      </c>
      <c r="H525" s="130"/>
    </row>
    <row r="526" spans="1:8" ht="32.25" customHeight="1" x14ac:dyDescent="0.2">
      <c r="A526" s="811"/>
      <c r="B526" s="779"/>
      <c r="C526" s="290" t="s">
        <v>3</v>
      </c>
      <c r="D526" s="107">
        <f>D531</f>
        <v>15981.02</v>
      </c>
      <c r="E526" s="107">
        <f t="shared" si="52"/>
        <v>9616.1200000000008</v>
      </c>
      <c r="F526" s="68">
        <f t="shared" si="51"/>
        <v>60.172129188249571</v>
      </c>
      <c r="G526" s="107">
        <f>E526</f>
        <v>9616.1200000000008</v>
      </c>
      <c r="H526" s="130"/>
    </row>
    <row r="527" spans="1:8" ht="59.25" customHeight="1" x14ac:dyDescent="0.2">
      <c r="A527" s="812"/>
      <c r="B527" s="780"/>
      <c r="C527" s="290" t="s">
        <v>97</v>
      </c>
      <c r="D527" s="107">
        <f t="shared" si="52"/>
        <v>0</v>
      </c>
      <c r="E527" s="107">
        <f t="shared" si="52"/>
        <v>0</v>
      </c>
      <c r="F527" s="68">
        <v>0</v>
      </c>
      <c r="G527" s="107">
        <f>E527</f>
        <v>0</v>
      </c>
      <c r="H527" s="130"/>
    </row>
    <row r="528" spans="1:8" ht="45" customHeight="1" x14ac:dyDescent="0.2">
      <c r="A528" s="828" t="s">
        <v>34</v>
      </c>
      <c r="B528" s="613" t="s">
        <v>1076</v>
      </c>
      <c r="C528" s="290" t="s">
        <v>1</v>
      </c>
      <c r="D528" s="107">
        <f>D529+D530+D531+D532</f>
        <v>19013.02</v>
      </c>
      <c r="E528" s="107">
        <f>E529+E530+E531+E532</f>
        <v>10425.970000000001</v>
      </c>
      <c r="F528" s="68">
        <f t="shared" si="51"/>
        <v>54.835949260033388</v>
      </c>
      <c r="G528" s="107">
        <f>E528</f>
        <v>10425.970000000001</v>
      </c>
      <c r="H528" s="130"/>
    </row>
    <row r="529" spans="1:8" ht="48.75" customHeight="1" x14ac:dyDescent="0.2">
      <c r="A529" s="811"/>
      <c r="B529" s="779"/>
      <c r="C529" s="290" t="s">
        <v>8</v>
      </c>
      <c r="D529" s="107">
        <f t="shared" ref="D529:E532" si="53">D534+D539+D549+D554</f>
        <v>0</v>
      </c>
      <c r="E529" s="107">
        <f t="shared" si="53"/>
        <v>0</v>
      </c>
      <c r="F529" s="68">
        <v>0</v>
      </c>
      <c r="G529" s="107">
        <f>E529</f>
        <v>0</v>
      </c>
      <c r="H529" s="130"/>
    </row>
    <row r="530" spans="1:8" ht="30" customHeight="1" x14ac:dyDescent="0.2">
      <c r="A530" s="811"/>
      <c r="B530" s="779"/>
      <c r="C530" s="290" t="s">
        <v>2</v>
      </c>
      <c r="D530" s="107">
        <f t="shared" si="53"/>
        <v>3032</v>
      </c>
      <c r="E530" s="107">
        <f t="shared" si="53"/>
        <v>809.85</v>
      </c>
      <c r="F530" s="68">
        <f t="shared" si="51"/>
        <v>26.710092348284963</v>
      </c>
      <c r="G530" s="107">
        <f>E530</f>
        <v>809.85</v>
      </c>
      <c r="H530" s="130"/>
    </row>
    <row r="531" spans="1:8" ht="51.75" customHeight="1" x14ac:dyDescent="0.2">
      <c r="A531" s="811"/>
      <c r="B531" s="779"/>
      <c r="C531" s="290" t="s">
        <v>3</v>
      </c>
      <c r="D531" s="107">
        <f t="shared" si="53"/>
        <v>15981.02</v>
      </c>
      <c r="E531" s="107">
        <f t="shared" si="53"/>
        <v>9616.1200000000008</v>
      </c>
      <c r="F531" s="68">
        <f t="shared" si="51"/>
        <v>60.172129188249571</v>
      </c>
      <c r="G531" s="107">
        <f>E531</f>
        <v>9616.1200000000008</v>
      </c>
      <c r="H531" s="209"/>
    </row>
    <row r="532" spans="1:8" ht="45" customHeight="1" x14ac:dyDescent="0.2">
      <c r="A532" s="812"/>
      <c r="B532" s="780"/>
      <c r="C532" s="290" t="s">
        <v>97</v>
      </c>
      <c r="D532" s="107">
        <f t="shared" si="53"/>
        <v>0</v>
      </c>
      <c r="E532" s="107">
        <f t="shared" si="53"/>
        <v>0</v>
      </c>
      <c r="F532" s="68">
        <v>0</v>
      </c>
      <c r="G532" s="107">
        <f>E532</f>
        <v>0</v>
      </c>
      <c r="H532" s="130"/>
    </row>
    <row r="533" spans="1:8" x14ac:dyDescent="0.2">
      <c r="A533" s="828" t="s">
        <v>35</v>
      </c>
      <c r="B533" s="613" t="s">
        <v>1077</v>
      </c>
      <c r="C533" s="290" t="s">
        <v>1</v>
      </c>
      <c r="D533" s="107">
        <f>D534+D535+D536+D537</f>
        <v>9866</v>
      </c>
      <c r="E533" s="107">
        <f>E534+E535+E536+E537</f>
        <v>7175.51</v>
      </c>
      <c r="F533" s="68">
        <f t="shared" si="51"/>
        <v>72.729677680924382</v>
      </c>
      <c r="G533" s="107">
        <f>E533</f>
        <v>7175.51</v>
      </c>
      <c r="H533" s="130"/>
    </row>
    <row r="534" spans="1:8" ht="45" x14ac:dyDescent="0.2">
      <c r="A534" s="811"/>
      <c r="B534" s="779"/>
      <c r="C534" s="290" t="s">
        <v>8</v>
      </c>
      <c r="D534" s="107">
        <v>0</v>
      </c>
      <c r="E534" s="107">
        <v>0</v>
      </c>
      <c r="F534" s="68">
        <v>0</v>
      </c>
      <c r="G534" s="107">
        <f>E534</f>
        <v>0</v>
      </c>
      <c r="H534" s="130"/>
    </row>
    <row r="535" spans="1:8" ht="45" x14ac:dyDescent="0.2">
      <c r="A535" s="811"/>
      <c r="B535" s="779"/>
      <c r="C535" s="290" t="s">
        <v>2</v>
      </c>
      <c r="D535" s="107">
        <v>0</v>
      </c>
      <c r="E535" s="107">
        <v>0</v>
      </c>
      <c r="F535" s="68">
        <v>0</v>
      </c>
      <c r="G535" s="107">
        <f>E535</f>
        <v>0</v>
      </c>
      <c r="H535" s="130"/>
    </row>
    <row r="536" spans="1:8" ht="120" customHeight="1" x14ac:dyDescent="0.2">
      <c r="A536" s="811"/>
      <c r="B536" s="779"/>
      <c r="C536" s="290" t="s">
        <v>3</v>
      </c>
      <c r="D536" s="107">
        <v>9866</v>
      </c>
      <c r="E536" s="107">
        <v>7175.51</v>
      </c>
      <c r="F536" s="68">
        <f t="shared" si="51"/>
        <v>72.729677680924382</v>
      </c>
      <c r="G536" s="107">
        <f>E536</f>
        <v>7175.51</v>
      </c>
      <c r="H536" s="209"/>
    </row>
    <row r="537" spans="1:8" ht="45" customHeight="1" x14ac:dyDescent="0.2">
      <c r="A537" s="812"/>
      <c r="B537" s="780"/>
      <c r="C537" s="290" t="s">
        <v>97</v>
      </c>
      <c r="D537" s="107">
        <v>0</v>
      </c>
      <c r="E537" s="107">
        <v>0</v>
      </c>
      <c r="F537" s="68">
        <v>0</v>
      </c>
      <c r="G537" s="107">
        <f>E537</f>
        <v>0</v>
      </c>
      <c r="H537" s="130"/>
    </row>
    <row r="538" spans="1:8" ht="45" customHeight="1" x14ac:dyDescent="0.2">
      <c r="A538" s="828" t="s">
        <v>190</v>
      </c>
      <c r="B538" s="613" t="s">
        <v>1078</v>
      </c>
      <c r="C538" s="290" t="s">
        <v>1</v>
      </c>
      <c r="D538" s="107">
        <f>D539+D540+D541+D542</f>
        <v>9147.02</v>
      </c>
      <c r="E538" s="107">
        <f>E539+E540+E541+E542</f>
        <v>3250.46</v>
      </c>
      <c r="F538" s="68">
        <f t="shared" si="51"/>
        <v>35.535726389578244</v>
      </c>
      <c r="G538" s="107">
        <f>E538</f>
        <v>3250.46</v>
      </c>
      <c r="H538" s="130"/>
    </row>
    <row r="539" spans="1:8" ht="62.25" customHeight="1" x14ac:dyDescent="0.2">
      <c r="A539" s="811"/>
      <c r="B539" s="779"/>
      <c r="C539" s="290" t="s">
        <v>8</v>
      </c>
      <c r="D539" s="107">
        <f t="shared" ref="D539:E542" si="54">D544</f>
        <v>0</v>
      </c>
      <c r="E539" s="107">
        <f t="shared" si="54"/>
        <v>0</v>
      </c>
      <c r="F539" s="68">
        <v>0</v>
      </c>
      <c r="G539" s="107">
        <f>E539</f>
        <v>0</v>
      </c>
      <c r="H539" s="130"/>
    </row>
    <row r="540" spans="1:8" ht="24" customHeight="1" x14ac:dyDescent="0.2">
      <c r="A540" s="811"/>
      <c r="B540" s="779"/>
      <c r="C540" s="290" t="s">
        <v>2</v>
      </c>
      <c r="D540" s="107">
        <f t="shared" si="54"/>
        <v>3032</v>
      </c>
      <c r="E540" s="107">
        <f t="shared" si="54"/>
        <v>809.85</v>
      </c>
      <c r="F540" s="68">
        <f t="shared" si="51"/>
        <v>26.710092348284963</v>
      </c>
      <c r="G540" s="107">
        <f>E540</f>
        <v>809.85</v>
      </c>
      <c r="H540" s="209"/>
    </row>
    <row r="541" spans="1:8" ht="24.75" customHeight="1" x14ac:dyDescent="0.2">
      <c r="A541" s="811"/>
      <c r="B541" s="779"/>
      <c r="C541" s="290" t="s">
        <v>3</v>
      </c>
      <c r="D541" s="107">
        <f t="shared" si="54"/>
        <v>6115.02</v>
      </c>
      <c r="E541" s="107">
        <f t="shared" si="54"/>
        <v>2440.61</v>
      </c>
      <c r="F541" s="68">
        <f t="shared" si="51"/>
        <v>39.911725554454442</v>
      </c>
      <c r="G541" s="107">
        <f>E541</f>
        <v>2440.61</v>
      </c>
      <c r="H541" s="209"/>
    </row>
    <row r="542" spans="1:8" ht="45" customHeight="1" x14ac:dyDescent="0.2">
      <c r="A542" s="812"/>
      <c r="B542" s="780"/>
      <c r="C542" s="290" t="s">
        <v>97</v>
      </c>
      <c r="D542" s="107">
        <f t="shared" si="54"/>
        <v>0</v>
      </c>
      <c r="E542" s="107">
        <f t="shared" si="54"/>
        <v>0</v>
      </c>
      <c r="F542" s="68">
        <v>0</v>
      </c>
      <c r="G542" s="107">
        <f>E542</f>
        <v>0</v>
      </c>
      <c r="H542" s="130"/>
    </row>
    <row r="543" spans="1:8" ht="45" customHeight="1" x14ac:dyDescent="0.2">
      <c r="A543" s="828" t="s">
        <v>191</v>
      </c>
      <c r="B543" s="613" t="s">
        <v>192</v>
      </c>
      <c r="C543" s="290" t="s">
        <v>1</v>
      </c>
      <c r="D543" s="107">
        <f>D544+D545+D546+D547</f>
        <v>9147.02</v>
      </c>
      <c r="E543" s="107">
        <f>E544+E545+E546+E547</f>
        <v>3250.46</v>
      </c>
      <c r="F543" s="68">
        <f t="shared" si="51"/>
        <v>35.535726389578244</v>
      </c>
      <c r="G543" s="107">
        <f>E543</f>
        <v>3250.46</v>
      </c>
      <c r="H543" s="130"/>
    </row>
    <row r="544" spans="1:8" ht="51" customHeight="1" x14ac:dyDescent="0.2">
      <c r="A544" s="811"/>
      <c r="B544" s="659"/>
      <c r="C544" s="290" t="s">
        <v>8</v>
      </c>
      <c r="D544" s="107">
        <v>0</v>
      </c>
      <c r="E544" s="107">
        <v>0</v>
      </c>
      <c r="F544" s="68">
        <v>0</v>
      </c>
      <c r="G544" s="107">
        <f>E544</f>
        <v>0</v>
      </c>
      <c r="H544" s="130"/>
    </row>
    <row r="545" spans="1:8" ht="69" customHeight="1" x14ac:dyDescent="0.2">
      <c r="A545" s="811"/>
      <c r="B545" s="659"/>
      <c r="C545" s="290" t="s">
        <v>2</v>
      </c>
      <c r="D545" s="107">
        <v>3032</v>
      </c>
      <c r="E545" s="27">
        <v>809.85</v>
      </c>
      <c r="F545" s="68">
        <f t="shared" si="51"/>
        <v>26.710092348284963</v>
      </c>
      <c r="G545" s="107">
        <f>E545</f>
        <v>809.85</v>
      </c>
      <c r="H545" s="209"/>
    </row>
    <row r="546" spans="1:8" ht="106.5" customHeight="1" x14ac:dyDescent="0.2">
      <c r="A546" s="811"/>
      <c r="B546" s="659"/>
      <c r="C546" s="290" t="s">
        <v>3</v>
      </c>
      <c r="D546" s="107">
        <v>6115.02</v>
      </c>
      <c r="E546" s="107">
        <v>2440.61</v>
      </c>
      <c r="F546" s="68">
        <f t="shared" si="51"/>
        <v>39.911725554454442</v>
      </c>
      <c r="G546" s="107">
        <f>E546</f>
        <v>2440.61</v>
      </c>
      <c r="H546" s="209"/>
    </row>
    <row r="547" spans="1:8" ht="14.25" customHeight="1" x14ac:dyDescent="0.2">
      <c r="A547" s="812"/>
      <c r="B547" s="610"/>
      <c r="C547" s="290" t="s">
        <v>97</v>
      </c>
      <c r="D547" s="107">
        <v>0</v>
      </c>
      <c r="E547" s="107">
        <v>0</v>
      </c>
      <c r="F547" s="68">
        <v>0</v>
      </c>
      <c r="G547" s="107">
        <f>E547</f>
        <v>0</v>
      </c>
      <c r="H547" s="130"/>
    </row>
    <row r="548" spans="1:8" ht="45" customHeight="1" x14ac:dyDescent="0.2">
      <c r="A548" s="828" t="s">
        <v>193</v>
      </c>
      <c r="B548" s="613" t="s">
        <v>1079</v>
      </c>
      <c r="C548" s="290" t="s">
        <v>1</v>
      </c>
      <c r="D548" s="107">
        <f>D549+D550+D551+D552</f>
        <v>0</v>
      </c>
      <c r="E548" s="107">
        <f>E549+E550+E551+E552</f>
        <v>0</v>
      </c>
      <c r="F548" s="68">
        <v>0</v>
      </c>
      <c r="G548" s="107">
        <f>E548</f>
        <v>0</v>
      </c>
      <c r="H548" s="130"/>
    </row>
    <row r="549" spans="1:8" ht="45" x14ac:dyDescent="0.2">
      <c r="A549" s="811"/>
      <c r="B549" s="779"/>
      <c r="C549" s="290" t="s">
        <v>8</v>
      </c>
      <c r="D549" s="107">
        <v>0</v>
      </c>
      <c r="E549" s="107">
        <v>0</v>
      </c>
      <c r="F549" s="68">
        <v>0</v>
      </c>
      <c r="G549" s="107">
        <f>E549</f>
        <v>0</v>
      </c>
      <c r="H549" s="209"/>
    </row>
    <row r="550" spans="1:8" ht="50.25" customHeight="1" x14ac:dyDescent="0.2">
      <c r="A550" s="811"/>
      <c r="B550" s="779"/>
      <c r="C550" s="290" t="s">
        <v>2</v>
      </c>
      <c r="D550" s="107">
        <v>0</v>
      </c>
      <c r="E550" s="107">
        <v>0</v>
      </c>
      <c r="F550" s="68">
        <v>0</v>
      </c>
      <c r="G550" s="107">
        <f>E550</f>
        <v>0</v>
      </c>
      <c r="H550" s="209"/>
    </row>
    <row r="551" spans="1:8" ht="45" x14ac:dyDescent="0.2">
      <c r="A551" s="811"/>
      <c r="B551" s="779"/>
      <c r="C551" s="290" t="s">
        <v>3</v>
      </c>
      <c r="D551" s="107">
        <v>0</v>
      </c>
      <c r="E551" s="107">
        <v>0</v>
      </c>
      <c r="F551" s="68">
        <v>0</v>
      </c>
      <c r="G551" s="107">
        <f>E551</f>
        <v>0</v>
      </c>
      <c r="H551" s="209"/>
    </row>
    <row r="552" spans="1:8" ht="21" customHeight="1" x14ac:dyDescent="0.2">
      <c r="A552" s="812"/>
      <c r="B552" s="780"/>
      <c r="C552" s="290" t="s">
        <v>97</v>
      </c>
      <c r="D552" s="107">
        <v>0</v>
      </c>
      <c r="E552" s="107">
        <v>0</v>
      </c>
      <c r="F552" s="68">
        <v>0</v>
      </c>
      <c r="G552" s="107">
        <f>E552</f>
        <v>0</v>
      </c>
      <c r="H552" s="130"/>
    </row>
    <row r="553" spans="1:8" ht="45" customHeight="1" x14ac:dyDescent="0.2">
      <c r="A553" s="828" t="s">
        <v>194</v>
      </c>
      <c r="B553" s="613" t="s">
        <v>1080</v>
      </c>
      <c r="C553" s="290" t="s">
        <v>1</v>
      </c>
      <c r="D553" s="107">
        <f>D554+D555+D556+D557</f>
        <v>0</v>
      </c>
      <c r="E553" s="107">
        <f>E554+E555+E556+E557</f>
        <v>0</v>
      </c>
      <c r="F553" s="68">
        <v>0</v>
      </c>
      <c r="G553" s="107">
        <f>E553</f>
        <v>0</v>
      </c>
      <c r="H553" s="130"/>
    </row>
    <row r="554" spans="1:8" ht="45" customHeight="1" x14ac:dyDescent="0.2">
      <c r="A554" s="811"/>
      <c r="B554" s="779"/>
      <c r="C554" s="290" t="s">
        <v>8</v>
      </c>
      <c r="D554" s="107">
        <v>0</v>
      </c>
      <c r="E554" s="107">
        <v>0</v>
      </c>
      <c r="F554" s="68">
        <v>0</v>
      </c>
      <c r="G554" s="107">
        <f>E554</f>
        <v>0</v>
      </c>
      <c r="H554" s="209"/>
    </row>
    <row r="555" spans="1:8" ht="45" customHeight="1" x14ac:dyDescent="0.2">
      <c r="A555" s="811"/>
      <c r="B555" s="779"/>
      <c r="C555" s="290" t="s">
        <v>2</v>
      </c>
      <c r="D555" s="107">
        <v>0</v>
      </c>
      <c r="E555" s="107">
        <v>0</v>
      </c>
      <c r="F555" s="68">
        <v>0</v>
      </c>
      <c r="G555" s="107">
        <f>E555</f>
        <v>0</v>
      </c>
      <c r="H555" s="209"/>
    </row>
    <row r="556" spans="1:8" ht="34.5" customHeight="1" x14ac:dyDescent="0.2">
      <c r="A556" s="811"/>
      <c r="B556" s="779"/>
      <c r="C556" s="290" t="s">
        <v>3</v>
      </c>
      <c r="D556" s="107">
        <v>0</v>
      </c>
      <c r="E556" s="107">
        <v>0</v>
      </c>
      <c r="F556" s="68">
        <v>0</v>
      </c>
      <c r="G556" s="107">
        <f>E556</f>
        <v>0</v>
      </c>
      <c r="H556" s="209"/>
    </row>
    <row r="557" spans="1:8" ht="15" customHeight="1" x14ac:dyDescent="0.2">
      <c r="A557" s="812"/>
      <c r="B557" s="780"/>
      <c r="C557" s="290" t="s">
        <v>97</v>
      </c>
      <c r="D557" s="107">
        <v>0</v>
      </c>
      <c r="E557" s="107">
        <v>0</v>
      </c>
      <c r="F557" s="68">
        <v>0</v>
      </c>
      <c r="G557" s="107">
        <f>E557</f>
        <v>0</v>
      </c>
      <c r="H557" s="130"/>
    </row>
    <row r="558" spans="1:8" ht="27" customHeight="1" x14ac:dyDescent="0.2">
      <c r="A558" s="1148" t="s">
        <v>784</v>
      </c>
      <c r="B558" s="921"/>
      <c r="C558" s="921"/>
      <c r="D558" s="921"/>
      <c r="E558" s="921"/>
      <c r="F558" s="921"/>
      <c r="G558" s="921"/>
      <c r="H558" s="922"/>
    </row>
    <row r="559" spans="1:8" ht="45" customHeight="1" x14ac:dyDescent="0.2">
      <c r="A559" s="884"/>
      <c r="B559" s="891" t="s">
        <v>52</v>
      </c>
      <c r="C559" s="31" t="s">
        <v>1</v>
      </c>
      <c r="D559" s="43">
        <f>D560+D561+D562+D563</f>
        <v>345086</v>
      </c>
      <c r="E559" s="43">
        <f>E560+E561+E562+E563</f>
        <v>233936.8</v>
      </c>
      <c r="F559" s="70">
        <f t="shared" si="51"/>
        <v>67.790869522379921</v>
      </c>
      <c r="G559" s="43">
        <f>E559</f>
        <v>233936.8</v>
      </c>
      <c r="H559" s="205"/>
    </row>
    <row r="560" spans="1:8" ht="58.5" customHeight="1" x14ac:dyDescent="0.2">
      <c r="A560" s="884"/>
      <c r="B560" s="891"/>
      <c r="C560" s="31" t="s">
        <v>8</v>
      </c>
      <c r="D560" s="43">
        <f t="shared" ref="D560:E563" si="55">D565+D617+D688+D703</f>
        <v>0</v>
      </c>
      <c r="E560" s="43">
        <f t="shared" si="55"/>
        <v>0</v>
      </c>
      <c r="F560" s="70">
        <v>0</v>
      </c>
      <c r="G560" s="43">
        <f>E560</f>
        <v>0</v>
      </c>
      <c r="H560" s="208"/>
    </row>
    <row r="561" spans="1:8" ht="60" customHeight="1" x14ac:dyDescent="0.2">
      <c r="A561" s="884"/>
      <c r="B561" s="891"/>
      <c r="C561" s="31" t="s">
        <v>2</v>
      </c>
      <c r="D561" s="43">
        <f t="shared" si="55"/>
        <v>10449</v>
      </c>
      <c r="E561" s="43">
        <f t="shared" si="55"/>
        <v>8334.39</v>
      </c>
      <c r="F561" s="70">
        <f t="shared" si="51"/>
        <v>79.762561010623017</v>
      </c>
      <c r="G561" s="43">
        <f>E561</f>
        <v>8334.39</v>
      </c>
      <c r="H561" s="206"/>
    </row>
    <row r="562" spans="1:8" ht="57.75" customHeight="1" x14ac:dyDescent="0.2">
      <c r="A562" s="884"/>
      <c r="B562" s="891"/>
      <c r="C562" s="31" t="s">
        <v>3</v>
      </c>
      <c r="D562" s="43">
        <f t="shared" si="55"/>
        <v>333751</v>
      </c>
      <c r="E562" s="43">
        <f t="shared" si="55"/>
        <v>225602.40999999997</v>
      </c>
      <c r="F562" s="70">
        <f t="shared" si="51"/>
        <v>67.596025180448891</v>
      </c>
      <c r="G562" s="43">
        <f>E562</f>
        <v>225602.40999999997</v>
      </c>
      <c r="H562" s="165"/>
    </row>
    <row r="563" spans="1:8" ht="45" customHeight="1" x14ac:dyDescent="0.2">
      <c r="A563" s="884"/>
      <c r="B563" s="891"/>
      <c r="C563" s="31" t="s">
        <v>97</v>
      </c>
      <c r="D563" s="43">
        <f t="shared" si="55"/>
        <v>886</v>
      </c>
      <c r="E563" s="43">
        <f t="shared" si="55"/>
        <v>0</v>
      </c>
      <c r="F563" s="70">
        <v>0</v>
      </c>
      <c r="G563" s="43">
        <f>E563</f>
        <v>0</v>
      </c>
      <c r="H563" s="165"/>
    </row>
    <row r="564" spans="1:8" ht="45" customHeight="1" x14ac:dyDescent="0.2">
      <c r="A564" s="884">
        <v>1</v>
      </c>
      <c r="B564" s="650" t="s">
        <v>1081</v>
      </c>
      <c r="C564" s="290" t="s">
        <v>1</v>
      </c>
      <c r="D564" s="107">
        <f>D565+D566+D567+D568</f>
        <v>290609</v>
      </c>
      <c r="E564" s="107">
        <f>E565+E566+E567+E568</f>
        <v>192416.63999999998</v>
      </c>
      <c r="F564" s="68">
        <f t="shared" si="51"/>
        <v>66.211521322464193</v>
      </c>
      <c r="G564" s="107">
        <f>E564</f>
        <v>192416.63999999998</v>
      </c>
      <c r="H564" s="130"/>
    </row>
    <row r="565" spans="1:8" ht="105" customHeight="1" x14ac:dyDescent="0.2">
      <c r="A565" s="884"/>
      <c r="B565" s="779"/>
      <c r="C565" s="290" t="s">
        <v>8</v>
      </c>
      <c r="D565" s="107">
        <f t="shared" ref="D565:E568" si="56">D570</f>
        <v>0</v>
      </c>
      <c r="E565" s="107">
        <f t="shared" si="56"/>
        <v>0</v>
      </c>
      <c r="F565" s="68">
        <v>0</v>
      </c>
      <c r="G565" s="107">
        <f>E565</f>
        <v>0</v>
      </c>
      <c r="H565" s="130"/>
    </row>
    <row r="566" spans="1:8" ht="45" x14ac:dyDescent="0.2">
      <c r="A566" s="884"/>
      <c r="B566" s="779"/>
      <c r="C566" s="290" t="s">
        <v>2</v>
      </c>
      <c r="D566" s="107">
        <f t="shared" si="56"/>
        <v>2085</v>
      </c>
      <c r="E566" s="107">
        <f t="shared" si="56"/>
        <v>0</v>
      </c>
      <c r="F566" s="68">
        <v>0</v>
      </c>
      <c r="G566" s="107">
        <f>E566</f>
        <v>0</v>
      </c>
      <c r="H566" s="130"/>
    </row>
    <row r="567" spans="1:8" ht="15" customHeight="1" x14ac:dyDescent="0.2">
      <c r="A567" s="884"/>
      <c r="B567" s="779"/>
      <c r="C567" s="290" t="s">
        <v>3</v>
      </c>
      <c r="D567" s="107">
        <f>D572+D599+D609</f>
        <v>287638</v>
      </c>
      <c r="E567" s="107">
        <f>E572+E599+E609</f>
        <v>192416.63999999998</v>
      </c>
      <c r="F567" s="68">
        <f t="shared" si="51"/>
        <v>66.895417156286712</v>
      </c>
      <c r="G567" s="107">
        <f>E567</f>
        <v>192416.63999999998</v>
      </c>
      <c r="H567" s="130"/>
    </row>
    <row r="568" spans="1:8" ht="45" customHeight="1" x14ac:dyDescent="0.2">
      <c r="A568" s="884"/>
      <c r="B568" s="780"/>
      <c r="C568" s="290" t="s">
        <v>97</v>
      </c>
      <c r="D568" s="107">
        <f t="shared" si="56"/>
        <v>886</v>
      </c>
      <c r="E568" s="107">
        <f t="shared" si="56"/>
        <v>0</v>
      </c>
      <c r="F568" s="68">
        <v>0</v>
      </c>
      <c r="G568" s="107">
        <f>E568</f>
        <v>0</v>
      </c>
      <c r="H568" s="130"/>
    </row>
    <row r="569" spans="1:8" ht="45" customHeight="1" x14ac:dyDescent="0.2">
      <c r="A569" s="884">
        <v>1.1000000000000001</v>
      </c>
      <c r="B569" s="613" t="s">
        <v>1076</v>
      </c>
      <c r="C569" s="290" t="s">
        <v>1</v>
      </c>
      <c r="D569" s="107">
        <f>D570+D571+D572+D573</f>
        <v>290000.90000000002</v>
      </c>
      <c r="E569" s="107">
        <f>E570+E571+E572+E573</f>
        <v>192416.63999999998</v>
      </c>
      <c r="F569" s="68">
        <f t="shared" si="51"/>
        <v>66.350359602332247</v>
      </c>
      <c r="G569" s="107">
        <f>E569</f>
        <v>192416.63999999998</v>
      </c>
      <c r="H569" s="130"/>
    </row>
    <row r="570" spans="1:8" ht="45" x14ac:dyDescent="0.2">
      <c r="A570" s="884"/>
      <c r="B570" s="779"/>
      <c r="C570" s="290" t="s">
        <v>8</v>
      </c>
      <c r="D570" s="107">
        <f t="shared" ref="D570:E573" si="57">D575+D580+D585</f>
        <v>0</v>
      </c>
      <c r="E570" s="107">
        <f t="shared" si="57"/>
        <v>0</v>
      </c>
      <c r="F570" s="68">
        <v>0</v>
      </c>
      <c r="G570" s="107">
        <f>E570</f>
        <v>0</v>
      </c>
      <c r="H570" s="130"/>
    </row>
    <row r="571" spans="1:8" ht="45" x14ac:dyDescent="0.2">
      <c r="A571" s="884"/>
      <c r="B571" s="779"/>
      <c r="C571" s="290" t="s">
        <v>2</v>
      </c>
      <c r="D571" s="107">
        <f t="shared" si="57"/>
        <v>2085</v>
      </c>
      <c r="E571" s="107">
        <f t="shared" si="57"/>
        <v>0</v>
      </c>
      <c r="F571" s="68">
        <v>0</v>
      </c>
      <c r="G571" s="107">
        <f>E571</f>
        <v>0</v>
      </c>
      <c r="H571" s="130"/>
    </row>
    <row r="572" spans="1:8" ht="48.75" customHeight="1" x14ac:dyDescent="0.2">
      <c r="A572" s="884"/>
      <c r="B572" s="779"/>
      <c r="C572" s="290" t="s">
        <v>3</v>
      </c>
      <c r="D572" s="107">
        <f>D577+D582+D587+D595</f>
        <v>287029.90000000002</v>
      </c>
      <c r="E572" s="107">
        <f>E577+E582+E587+E595</f>
        <v>192416.63999999998</v>
      </c>
      <c r="F572" s="68">
        <f t="shared" si="51"/>
        <v>67.037141426729391</v>
      </c>
      <c r="G572" s="107">
        <f>E572</f>
        <v>192416.63999999998</v>
      </c>
      <c r="H572" s="209"/>
    </row>
    <row r="573" spans="1:8" ht="45" customHeight="1" x14ac:dyDescent="0.2">
      <c r="A573" s="884"/>
      <c r="B573" s="780"/>
      <c r="C573" s="290" t="s">
        <v>97</v>
      </c>
      <c r="D573" s="107">
        <f t="shared" si="57"/>
        <v>886</v>
      </c>
      <c r="E573" s="107">
        <f t="shared" si="57"/>
        <v>0</v>
      </c>
      <c r="F573" s="68">
        <v>0</v>
      </c>
      <c r="G573" s="107">
        <f>E573</f>
        <v>0</v>
      </c>
      <c r="H573" s="130"/>
    </row>
    <row r="574" spans="1:8" ht="45" customHeight="1" x14ac:dyDescent="0.2">
      <c r="A574" s="884" t="s">
        <v>11</v>
      </c>
      <c r="B574" s="613" t="s">
        <v>1082</v>
      </c>
      <c r="C574" s="290" t="s">
        <v>1</v>
      </c>
      <c r="D574" s="107">
        <f>D575+D576+D577+D578</f>
        <v>111994</v>
      </c>
      <c r="E574" s="107">
        <f>E575+E576+E577+E578</f>
        <v>79670.31</v>
      </c>
      <c r="F574" s="68">
        <f t="shared" si="51"/>
        <v>71.138016322302974</v>
      </c>
      <c r="G574" s="107">
        <f>E574</f>
        <v>79670.31</v>
      </c>
      <c r="H574" s="130"/>
    </row>
    <row r="575" spans="1:8" ht="45" customHeight="1" x14ac:dyDescent="0.2">
      <c r="A575" s="884"/>
      <c r="B575" s="779"/>
      <c r="C575" s="290" t="s">
        <v>8</v>
      </c>
      <c r="D575" s="107">
        <v>0</v>
      </c>
      <c r="E575" s="107">
        <v>0</v>
      </c>
      <c r="F575" s="68">
        <v>0</v>
      </c>
      <c r="G575" s="107">
        <f>E575</f>
        <v>0</v>
      </c>
      <c r="H575" s="130"/>
    </row>
    <row r="576" spans="1:8" ht="45" x14ac:dyDescent="0.2">
      <c r="A576" s="884"/>
      <c r="B576" s="779"/>
      <c r="C576" s="290" t="s">
        <v>2</v>
      </c>
      <c r="D576" s="107">
        <v>335</v>
      </c>
      <c r="E576" s="27">
        <v>0</v>
      </c>
      <c r="F576" s="68">
        <v>0</v>
      </c>
      <c r="G576" s="107">
        <f>E576</f>
        <v>0</v>
      </c>
      <c r="H576" s="130"/>
    </row>
    <row r="577" spans="1:8" ht="118.5" customHeight="1" x14ac:dyDescent="0.2">
      <c r="A577" s="884"/>
      <c r="B577" s="779"/>
      <c r="C577" s="290" t="s">
        <v>3</v>
      </c>
      <c r="D577" s="107">
        <v>111659</v>
      </c>
      <c r="E577" s="27">
        <v>79670.31</v>
      </c>
      <c r="F577" s="68">
        <f>E577/D577*100</f>
        <v>71.351445024583768</v>
      </c>
      <c r="G577" s="107">
        <f>E577</f>
        <v>79670.31</v>
      </c>
      <c r="H577" s="209"/>
    </row>
    <row r="578" spans="1:8" ht="98.25" customHeight="1" x14ac:dyDescent="0.2">
      <c r="A578" s="884"/>
      <c r="B578" s="780"/>
      <c r="C578" s="290" t="s">
        <v>97</v>
      </c>
      <c r="D578" s="107">
        <v>0</v>
      </c>
      <c r="E578" s="107">
        <v>0</v>
      </c>
      <c r="F578" s="68">
        <v>0</v>
      </c>
      <c r="G578" s="107">
        <f>E578</f>
        <v>0</v>
      </c>
      <c r="H578" s="130"/>
    </row>
    <row r="579" spans="1:8" ht="93.75" customHeight="1" x14ac:dyDescent="0.2">
      <c r="A579" s="828" t="s">
        <v>101</v>
      </c>
      <c r="B579" s="613" t="s">
        <v>1083</v>
      </c>
      <c r="C579" s="290" t="s">
        <v>1</v>
      </c>
      <c r="D579" s="107">
        <f>D580+D581+D582+D583</f>
        <v>167891</v>
      </c>
      <c r="E579" s="107">
        <f>E580+E581+E582+E583</f>
        <v>110988.37</v>
      </c>
      <c r="F579" s="68">
        <f t="shared" si="51"/>
        <v>66.107397061188507</v>
      </c>
      <c r="G579" s="107">
        <f>E579</f>
        <v>110988.37</v>
      </c>
      <c r="H579" s="130"/>
    </row>
    <row r="580" spans="1:8" ht="68.25" customHeight="1" x14ac:dyDescent="0.2">
      <c r="A580" s="811"/>
      <c r="B580" s="779"/>
      <c r="C580" s="290" t="s">
        <v>8</v>
      </c>
      <c r="D580" s="107">
        <v>0</v>
      </c>
      <c r="E580" s="107">
        <v>0</v>
      </c>
      <c r="F580" s="68">
        <v>0</v>
      </c>
      <c r="G580" s="107">
        <f>E580</f>
        <v>0</v>
      </c>
      <c r="H580" s="130"/>
    </row>
    <row r="581" spans="1:8" ht="92.25" customHeight="1" x14ac:dyDescent="0.2">
      <c r="A581" s="811"/>
      <c r="B581" s="779"/>
      <c r="C581" s="290" t="s">
        <v>2</v>
      </c>
      <c r="D581" s="107">
        <v>1750</v>
      </c>
      <c r="E581" s="107">
        <v>0</v>
      </c>
      <c r="F581" s="68">
        <v>0</v>
      </c>
      <c r="G581" s="107">
        <f>E581</f>
        <v>0</v>
      </c>
      <c r="H581" s="130"/>
    </row>
    <row r="582" spans="1:8" ht="133.5" customHeight="1" x14ac:dyDescent="0.2">
      <c r="A582" s="811"/>
      <c r="B582" s="779"/>
      <c r="C582" s="290" t="s">
        <v>3</v>
      </c>
      <c r="D582" s="107">
        <v>165255</v>
      </c>
      <c r="E582" s="107">
        <v>110988.37</v>
      </c>
      <c r="F582" s="68">
        <f>E582/D582*100</f>
        <v>67.161883150282904</v>
      </c>
      <c r="G582" s="107">
        <f>E582</f>
        <v>110988.37</v>
      </c>
      <c r="H582" s="209"/>
    </row>
    <row r="583" spans="1:8" ht="59.25" customHeight="1" x14ac:dyDescent="0.2">
      <c r="A583" s="812"/>
      <c r="B583" s="780"/>
      <c r="C583" s="290" t="s">
        <v>97</v>
      </c>
      <c r="D583" s="107">
        <v>886</v>
      </c>
      <c r="E583" s="107">
        <v>0</v>
      </c>
      <c r="F583" s="68">
        <v>0</v>
      </c>
      <c r="G583" s="107">
        <f>E583</f>
        <v>0</v>
      </c>
      <c r="H583" s="130"/>
    </row>
    <row r="584" spans="1:8" ht="54" customHeight="1" x14ac:dyDescent="0.2">
      <c r="A584" s="828" t="s">
        <v>102</v>
      </c>
      <c r="B584" s="613" t="s">
        <v>1084</v>
      </c>
      <c r="C584" s="290" t="s">
        <v>1</v>
      </c>
      <c r="D584" s="107">
        <f>D585+D586+D587+D588</f>
        <v>2010.9</v>
      </c>
      <c r="E584" s="107">
        <f>E585+E586+E587+E588</f>
        <v>559.69000000000005</v>
      </c>
      <c r="F584" s="68">
        <f t="shared" ref="F584:F595" si="58">E584/D584*100</f>
        <v>27.832811179074046</v>
      </c>
      <c r="G584" s="107">
        <f>E584</f>
        <v>559.69000000000005</v>
      </c>
      <c r="H584" s="130"/>
    </row>
    <row r="585" spans="1:8" ht="64.5" customHeight="1" x14ac:dyDescent="0.2">
      <c r="A585" s="811"/>
      <c r="B585" s="779"/>
      <c r="C585" s="290" t="s">
        <v>8</v>
      </c>
      <c r="D585" s="107">
        <f t="shared" ref="D585:E588" si="59">D590</f>
        <v>0</v>
      </c>
      <c r="E585" s="107">
        <f t="shared" si="59"/>
        <v>0</v>
      </c>
      <c r="F585" s="68">
        <v>0</v>
      </c>
      <c r="G585" s="107">
        <f>E585</f>
        <v>0</v>
      </c>
      <c r="H585" s="130"/>
    </row>
    <row r="586" spans="1:8" ht="31.5" customHeight="1" x14ac:dyDescent="0.2">
      <c r="A586" s="811"/>
      <c r="B586" s="779"/>
      <c r="C586" s="290" t="s">
        <v>2</v>
      </c>
      <c r="D586" s="107">
        <f t="shared" si="59"/>
        <v>0</v>
      </c>
      <c r="E586" s="107">
        <f t="shared" si="59"/>
        <v>0</v>
      </c>
      <c r="F586" s="68">
        <v>0</v>
      </c>
      <c r="G586" s="107">
        <f>E586</f>
        <v>0</v>
      </c>
      <c r="H586" s="130"/>
    </row>
    <row r="587" spans="1:8" ht="72.75" customHeight="1" x14ac:dyDescent="0.2">
      <c r="A587" s="811"/>
      <c r="B587" s="779"/>
      <c r="C587" s="290" t="s">
        <v>3</v>
      </c>
      <c r="D587" s="107">
        <v>2010.9</v>
      </c>
      <c r="E587" s="107">
        <v>559.69000000000005</v>
      </c>
      <c r="F587" s="68">
        <f t="shared" si="58"/>
        <v>27.832811179074046</v>
      </c>
      <c r="G587" s="107">
        <f>E587</f>
        <v>559.69000000000005</v>
      </c>
      <c r="H587" s="172" t="s">
        <v>1343</v>
      </c>
    </row>
    <row r="588" spans="1:8" ht="57" customHeight="1" x14ac:dyDescent="0.2">
      <c r="A588" s="812"/>
      <c r="B588" s="780"/>
      <c r="C588" s="290" t="s">
        <v>97</v>
      </c>
      <c r="D588" s="107">
        <f t="shared" si="59"/>
        <v>0</v>
      </c>
      <c r="E588" s="107">
        <f t="shared" si="59"/>
        <v>0</v>
      </c>
      <c r="F588" s="68">
        <v>0</v>
      </c>
      <c r="G588" s="107">
        <f>E588</f>
        <v>0</v>
      </c>
      <c r="H588" s="130"/>
    </row>
    <row r="589" spans="1:8" ht="54.75" customHeight="1" x14ac:dyDescent="0.2">
      <c r="A589" s="828" t="s">
        <v>195</v>
      </c>
      <c r="B589" s="613" t="s">
        <v>196</v>
      </c>
      <c r="C589" s="290" t="s">
        <v>1</v>
      </c>
      <c r="D589" s="107">
        <f>D590+D591+D592+D593</f>
        <v>0</v>
      </c>
      <c r="E589" s="107">
        <f>E590+E591+E592+E593</f>
        <v>0</v>
      </c>
      <c r="F589" s="68">
        <v>0</v>
      </c>
      <c r="G589" s="107">
        <f>E589</f>
        <v>0</v>
      </c>
      <c r="H589" s="130"/>
    </row>
    <row r="590" spans="1:8" ht="54.75" customHeight="1" x14ac:dyDescent="0.2">
      <c r="A590" s="811"/>
      <c r="B590" s="779"/>
      <c r="C590" s="290" t="s">
        <v>8</v>
      </c>
      <c r="D590" s="107">
        <v>0</v>
      </c>
      <c r="E590" s="107">
        <v>0</v>
      </c>
      <c r="F590" s="68">
        <v>0</v>
      </c>
      <c r="G590" s="107">
        <f>E590</f>
        <v>0</v>
      </c>
      <c r="H590" s="130"/>
    </row>
    <row r="591" spans="1:8" ht="26.25" customHeight="1" x14ac:dyDescent="0.2">
      <c r="A591" s="811"/>
      <c r="B591" s="779"/>
      <c r="C591" s="290" t="s">
        <v>2</v>
      </c>
      <c r="D591" s="107">
        <v>0</v>
      </c>
      <c r="E591" s="107">
        <v>0</v>
      </c>
      <c r="F591" s="68">
        <v>0</v>
      </c>
      <c r="G591" s="107">
        <f>E591</f>
        <v>0</v>
      </c>
      <c r="H591" s="130"/>
    </row>
    <row r="592" spans="1:8" ht="25.5" customHeight="1" x14ac:dyDescent="0.2">
      <c r="A592" s="811"/>
      <c r="B592" s="779"/>
      <c r="C592" s="290" t="s">
        <v>3</v>
      </c>
      <c r="D592" s="107">
        <v>0</v>
      </c>
      <c r="E592" s="107">
        <v>0</v>
      </c>
      <c r="F592" s="68">
        <v>0</v>
      </c>
      <c r="G592" s="107">
        <f>E592</f>
        <v>0</v>
      </c>
      <c r="H592" s="209"/>
    </row>
    <row r="593" spans="1:8" ht="52.5" customHeight="1" x14ac:dyDescent="0.2">
      <c r="A593" s="812"/>
      <c r="B593" s="780"/>
      <c r="C593" s="290" t="s">
        <v>97</v>
      </c>
      <c r="D593" s="107">
        <v>0</v>
      </c>
      <c r="E593" s="107">
        <v>0</v>
      </c>
      <c r="F593" s="68">
        <v>0</v>
      </c>
      <c r="G593" s="107">
        <f>E593</f>
        <v>0</v>
      </c>
      <c r="H593" s="130"/>
    </row>
    <row r="594" spans="1:8" ht="55.5" customHeight="1" x14ac:dyDescent="0.2">
      <c r="A594" s="238" t="s">
        <v>103</v>
      </c>
      <c r="B594" s="895" t="s">
        <v>1341</v>
      </c>
      <c r="C594" s="290" t="s">
        <v>1</v>
      </c>
      <c r="D594" s="107">
        <f>D595</f>
        <v>8105</v>
      </c>
      <c r="E594" s="107">
        <f>E595</f>
        <v>1198.27</v>
      </c>
      <c r="F594" s="68">
        <f t="shared" si="58"/>
        <v>14.784330660086367</v>
      </c>
      <c r="G594" s="107">
        <f>E594</f>
        <v>1198.27</v>
      </c>
      <c r="H594" s="130"/>
    </row>
    <row r="595" spans="1:8" ht="130.5" customHeight="1" x14ac:dyDescent="0.2">
      <c r="A595" s="238"/>
      <c r="B595" s="722"/>
      <c r="C595" s="290" t="s">
        <v>3</v>
      </c>
      <c r="D595" s="107">
        <v>8105</v>
      </c>
      <c r="E595" s="107">
        <v>1198.27</v>
      </c>
      <c r="F595" s="68">
        <f t="shared" si="58"/>
        <v>14.784330660086367</v>
      </c>
      <c r="G595" s="107">
        <f>E595</f>
        <v>1198.27</v>
      </c>
      <c r="H595" s="209" t="s">
        <v>1342</v>
      </c>
    </row>
    <row r="596" spans="1:8" ht="27" customHeight="1" x14ac:dyDescent="0.2">
      <c r="A596" s="828" t="s">
        <v>13</v>
      </c>
      <c r="B596" s="613" t="s">
        <v>1085</v>
      </c>
      <c r="C596" s="290" t="s">
        <v>1</v>
      </c>
      <c r="D596" s="107">
        <f>D597+D598+D599+D600</f>
        <v>0</v>
      </c>
      <c r="E596" s="107">
        <f>E597+E598+E599+E600</f>
        <v>0</v>
      </c>
      <c r="F596" s="68">
        <v>0</v>
      </c>
      <c r="G596" s="107">
        <f>E596</f>
        <v>0</v>
      </c>
      <c r="H596" s="130"/>
    </row>
    <row r="597" spans="1:8" ht="52.5" customHeight="1" x14ac:dyDescent="0.2">
      <c r="A597" s="811"/>
      <c r="B597" s="779"/>
      <c r="C597" s="290" t="s">
        <v>8</v>
      </c>
      <c r="D597" s="107">
        <f t="shared" ref="D597:E600" si="60">D602</f>
        <v>0</v>
      </c>
      <c r="E597" s="107">
        <f t="shared" si="60"/>
        <v>0</v>
      </c>
      <c r="F597" s="68">
        <v>0</v>
      </c>
      <c r="G597" s="107">
        <f>E597</f>
        <v>0</v>
      </c>
      <c r="H597" s="130"/>
    </row>
    <row r="598" spans="1:8" ht="45" x14ac:dyDescent="0.2">
      <c r="A598" s="811"/>
      <c r="B598" s="779"/>
      <c r="C598" s="290" t="s">
        <v>2</v>
      </c>
      <c r="D598" s="107">
        <f t="shared" si="60"/>
        <v>0</v>
      </c>
      <c r="E598" s="107">
        <f t="shared" si="60"/>
        <v>0</v>
      </c>
      <c r="F598" s="68">
        <v>0</v>
      </c>
      <c r="G598" s="107">
        <f>E598</f>
        <v>0</v>
      </c>
      <c r="H598" s="130"/>
    </row>
    <row r="599" spans="1:8" ht="45" customHeight="1" x14ac:dyDescent="0.2">
      <c r="A599" s="811"/>
      <c r="B599" s="779"/>
      <c r="C599" s="290" t="s">
        <v>3</v>
      </c>
      <c r="D599" s="107">
        <f t="shared" si="60"/>
        <v>0</v>
      </c>
      <c r="E599" s="107">
        <f t="shared" si="60"/>
        <v>0</v>
      </c>
      <c r="F599" s="68">
        <v>0</v>
      </c>
      <c r="G599" s="107">
        <f>E599</f>
        <v>0</v>
      </c>
      <c r="H599" s="209"/>
    </row>
    <row r="600" spans="1:8" ht="45" customHeight="1" x14ac:dyDescent="0.2">
      <c r="A600" s="812"/>
      <c r="B600" s="780"/>
      <c r="C600" s="290" t="s">
        <v>97</v>
      </c>
      <c r="D600" s="107">
        <f t="shared" si="60"/>
        <v>0</v>
      </c>
      <c r="E600" s="107">
        <f t="shared" si="60"/>
        <v>0</v>
      </c>
      <c r="F600" s="68">
        <v>0</v>
      </c>
      <c r="G600" s="107">
        <f>E600</f>
        <v>0</v>
      </c>
      <c r="H600" s="130"/>
    </row>
    <row r="601" spans="1:8" x14ac:dyDescent="0.2">
      <c r="A601" s="828" t="s">
        <v>141</v>
      </c>
      <c r="B601" s="613" t="s">
        <v>1086</v>
      </c>
      <c r="C601" s="290" t="s">
        <v>1</v>
      </c>
      <c r="D601" s="107">
        <f>D602+D603+D604+D605</f>
        <v>0</v>
      </c>
      <c r="E601" s="107">
        <f>E602+E603+E604+E605</f>
        <v>0</v>
      </c>
      <c r="F601" s="68">
        <v>0</v>
      </c>
      <c r="G601" s="107">
        <f>E601</f>
        <v>0</v>
      </c>
      <c r="H601" s="130"/>
    </row>
    <row r="602" spans="1:8" ht="59.25" customHeight="1" x14ac:dyDescent="0.2">
      <c r="A602" s="811"/>
      <c r="B602" s="779"/>
      <c r="C602" s="290" t="s">
        <v>8</v>
      </c>
      <c r="D602" s="107">
        <v>0</v>
      </c>
      <c r="E602" s="107">
        <v>0</v>
      </c>
      <c r="F602" s="68">
        <v>0</v>
      </c>
      <c r="G602" s="107">
        <f>E602</f>
        <v>0</v>
      </c>
      <c r="H602" s="130"/>
    </row>
    <row r="603" spans="1:8" ht="15" hidden="1" customHeight="1" x14ac:dyDescent="0.2">
      <c r="A603" s="811"/>
      <c r="B603" s="779"/>
      <c r="C603" s="290" t="s">
        <v>2</v>
      </c>
      <c r="D603" s="107">
        <v>0</v>
      </c>
      <c r="E603" s="107">
        <v>0</v>
      </c>
      <c r="F603" s="68">
        <v>0</v>
      </c>
      <c r="G603" s="107">
        <f>E603</f>
        <v>0</v>
      </c>
      <c r="H603" s="130"/>
    </row>
    <row r="604" spans="1:8" ht="63" customHeight="1" x14ac:dyDescent="0.2">
      <c r="A604" s="811"/>
      <c r="B604" s="779"/>
      <c r="C604" s="290" t="s">
        <v>3</v>
      </c>
      <c r="D604" s="107">
        <v>0</v>
      </c>
      <c r="E604" s="107">
        <v>0</v>
      </c>
      <c r="F604" s="68">
        <v>0</v>
      </c>
      <c r="G604" s="107">
        <f>E604</f>
        <v>0</v>
      </c>
      <c r="H604" s="209"/>
    </row>
    <row r="605" spans="1:8" ht="52.5" customHeight="1" x14ac:dyDescent="0.2">
      <c r="A605" s="812"/>
      <c r="B605" s="780"/>
      <c r="C605" s="290" t="s">
        <v>97</v>
      </c>
      <c r="D605" s="107">
        <v>0</v>
      </c>
      <c r="E605" s="107">
        <v>0</v>
      </c>
      <c r="F605" s="68">
        <v>0</v>
      </c>
      <c r="G605" s="107">
        <f>E605</f>
        <v>0</v>
      </c>
      <c r="H605" s="130"/>
    </row>
    <row r="606" spans="1:8" ht="53.25" customHeight="1" x14ac:dyDescent="0.2">
      <c r="A606" s="828" t="s">
        <v>165</v>
      </c>
      <c r="B606" s="613" t="s">
        <v>1087</v>
      </c>
      <c r="C606" s="290" t="s">
        <v>1</v>
      </c>
      <c r="D606" s="107">
        <f>D607+D608+D609+D610</f>
        <v>608.1</v>
      </c>
      <c r="E606" s="107">
        <f>E607+E608+E609+E610</f>
        <v>0</v>
      </c>
      <c r="F606" s="68">
        <v>0</v>
      </c>
      <c r="G606" s="107">
        <f>E606</f>
        <v>0</v>
      </c>
      <c r="H606" s="130"/>
    </row>
    <row r="607" spans="1:8" ht="59.25" customHeight="1" x14ac:dyDescent="0.2">
      <c r="A607" s="811"/>
      <c r="B607" s="779"/>
      <c r="C607" s="290" t="s">
        <v>8</v>
      </c>
      <c r="D607" s="107">
        <f t="shared" ref="D607:E610" si="61">D612</f>
        <v>0</v>
      </c>
      <c r="E607" s="107">
        <f t="shared" si="61"/>
        <v>0</v>
      </c>
      <c r="F607" s="68">
        <v>0</v>
      </c>
      <c r="G607" s="107">
        <f>E607</f>
        <v>0</v>
      </c>
      <c r="H607" s="130"/>
    </row>
    <row r="608" spans="1:8" ht="45" x14ac:dyDescent="0.2">
      <c r="A608" s="811"/>
      <c r="B608" s="779"/>
      <c r="C608" s="290" t="s">
        <v>2</v>
      </c>
      <c r="D608" s="107">
        <f t="shared" si="61"/>
        <v>0</v>
      </c>
      <c r="E608" s="107">
        <f t="shared" si="61"/>
        <v>0</v>
      </c>
      <c r="F608" s="68">
        <v>0</v>
      </c>
      <c r="G608" s="107">
        <f>E608</f>
        <v>0</v>
      </c>
      <c r="H608" s="130"/>
    </row>
    <row r="609" spans="1:8" ht="53.25" customHeight="1" x14ac:dyDescent="0.2">
      <c r="A609" s="811"/>
      <c r="B609" s="779"/>
      <c r="C609" s="290" t="s">
        <v>3</v>
      </c>
      <c r="D609" s="107">
        <f t="shared" si="61"/>
        <v>608.1</v>
      </c>
      <c r="E609" s="107">
        <f t="shared" si="61"/>
        <v>0</v>
      </c>
      <c r="F609" s="68">
        <v>0</v>
      </c>
      <c r="G609" s="107">
        <f>E609</f>
        <v>0</v>
      </c>
      <c r="H609" s="209"/>
    </row>
    <row r="610" spans="1:8" ht="52.5" customHeight="1" x14ac:dyDescent="0.2">
      <c r="A610" s="812"/>
      <c r="B610" s="780"/>
      <c r="C610" s="290" t="s">
        <v>97</v>
      </c>
      <c r="D610" s="107">
        <f t="shared" si="61"/>
        <v>0</v>
      </c>
      <c r="E610" s="107">
        <f t="shared" si="61"/>
        <v>0</v>
      </c>
      <c r="F610" s="68">
        <v>0</v>
      </c>
      <c r="G610" s="107">
        <f>E610</f>
        <v>0</v>
      </c>
      <c r="H610" s="130"/>
    </row>
    <row r="611" spans="1:8" ht="31.5" customHeight="1" x14ac:dyDescent="0.2">
      <c r="A611" s="828" t="s">
        <v>167</v>
      </c>
      <c r="B611" s="613" t="s">
        <v>1088</v>
      </c>
      <c r="C611" s="290" t="s">
        <v>1</v>
      </c>
      <c r="D611" s="107">
        <f>D612+D613+D614+D615</f>
        <v>608.1</v>
      </c>
      <c r="E611" s="27">
        <f>E612+E613+E614+E615</f>
        <v>0</v>
      </c>
      <c r="F611" s="68">
        <v>0</v>
      </c>
      <c r="G611" s="107">
        <f>E611</f>
        <v>0</v>
      </c>
      <c r="H611" s="130"/>
    </row>
    <row r="612" spans="1:8" ht="43.5" customHeight="1" x14ac:dyDescent="0.2">
      <c r="A612" s="811"/>
      <c r="B612" s="779"/>
      <c r="C612" s="290" t="s">
        <v>8</v>
      </c>
      <c r="D612" s="107">
        <v>0</v>
      </c>
      <c r="E612" s="27">
        <v>0</v>
      </c>
      <c r="F612" s="68">
        <v>0</v>
      </c>
      <c r="G612" s="107">
        <f>E612</f>
        <v>0</v>
      </c>
      <c r="H612" s="130"/>
    </row>
    <row r="613" spans="1:8" ht="56.25" customHeight="1" x14ac:dyDescent="0.2">
      <c r="A613" s="811"/>
      <c r="B613" s="779"/>
      <c r="C613" s="290" t="s">
        <v>2</v>
      </c>
      <c r="D613" s="107">
        <v>0</v>
      </c>
      <c r="E613" s="27">
        <v>0</v>
      </c>
      <c r="F613" s="68">
        <v>0</v>
      </c>
      <c r="G613" s="107">
        <f>E613</f>
        <v>0</v>
      </c>
      <c r="H613" s="209"/>
    </row>
    <row r="614" spans="1:8" ht="61.5" customHeight="1" x14ac:dyDescent="0.2">
      <c r="A614" s="811"/>
      <c r="B614" s="779"/>
      <c r="C614" s="290" t="s">
        <v>3</v>
      </c>
      <c r="D614" s="107">
        <v>608.1</v>
      </c>
      <c r="E614" s="27">
        <v>0</v>
      </c>
      <c r="F614" s="68">
        <v>0</v>
      </c>
      <c r="G614" s="107">
        <f>E614</f>
        <v>0</v>
      </c>
      <c r="H614" s="209" t="s">
        <v>1323</v>
      </c>
    </row>
    <row r="615" spans="1:8" ht="55.5" customHeight="1" x14ac:dyDescent="0.2">
      <c r="A615" s="812"/>
      <c r="B615" s="780"/>
      <c r="C615" s="290" t="s">
        <v>97</v>
      </c>
      <c r="D615" s="107">
        <v>0</v>
      </c>
      <c r="E615" s="107">
        <v>0</v>
      </c>
      <c r="F615" s="68">
        <v>0</v>
      </c>
      <c r="G615" s="107">
        <f>E615</f>
        <v>0</v>
      </c>
      <c r="H615" s="130"/>
    </row>
    <row r="616" spans="1:8" ht="27" customHeight="1" x14ac:dyDescent="0.2">
      <c r="A616" s="238">
        <v>2</v>
      </c>
      <c r="B616" s="650" t="s">
        <v>785</v>
      </c>
      <c r="C616" s="288" t="s">
        <v>1</v>
      </c>
      <c r="D616" s="241">
        <f>D617+D618+D619+D620</f>
        <v>27363.999999999996</v>
      </c>
      <c r="E616" s="241">
        <f>E617+E618+E619+E620</f>
        <v>24197.48</v>
      </c>
      <c r="F616" s="68">
        <f t="shared" ref="F616:F640" si="62">E616/D616*100</f>
        <v>88.428153778687332</v>
      </c>
      <c r="G616" s="107">
        <f>E616</f>
        <v>24197.48</v>
      </c>
      <c r="H616" s="130"/>
    </row>
    <row r="617" spans="1:8" ht="46.5" customHeight="1" x14ac:dyDescent="0.2">
      <c r="A617" s="238"/>
      <c r="B617" s="1149"/>
      <c r="C617" s="290" t="s">
        <v>8</v>
      </c>
      <c r="D617" s="107">
        <f t="shared" ref="D617:E620" si="63">D622</f>
        <v>0</v>
      </c>
      <c r="E617" s="107">
        <f t="shared" si="63"/>
        <v>0</v>
      </c>
      <c r="F617" s="68">
        <v>0</v>
      </c>
      <c r="G617" s="107">
        <f>E617</f>
        <v>0</v>
      </c>
      <c r="H617" s="130"/>
    </row>
    <row r="618" spans="1:8" ht="59.25" customHeight="1" x14ac:dyDescent="0.2">
      <c r="A618" s="238"/>
      <c r="B618" s="1149"/>
      <c r="C618" s="290" t="s">
        <v>2</v>
      </c>
      <c r="D618" s="107">
        <f t="shared" si="63"/>
        <v>8364</v>
      </c>
      <c r="E618" s="107">
        <f t="shared" si="63"/>
        <v>8334.39</v>
      </c>
      <c r="F618" s="68">
        <f t="shared" si="62"/>
        <v>99.64598278335724</v>
      </c>
      <c r="G618" s="107">
        <f>E618</f>
        <v>8334.39</v>
      </c>
      <c r="H618" s="130"/>
    </row>
    <row r="619" spans="1:8" ht="54" customHeight="1" x14ac:dyDescent="0.2">
      <c r="A619" s="238"/>
      <c r="B619" s="1149"/>
      <c r="C619" s="290" t="s">
        <v>3</v>
      </c>
      <c r="D619" s="107">
        <f t="shared" si="63"/>
        <v>18999.999999999996</v>
      </c>
      <c r="E619" s="107">
        <f t="shared" si="63"/>
        <v>15863.09</v>
      </c>
      <c r="F619" s="68">
        <f t="shared" si="62"/>
        <v>83.48994736842107</v>
      </c>
      <c r="G619" s="107">
        <f>E619</f>
        <v>15863.09</v>
      </c>
      <c r="H619" s="130"/>
    </row>
    <row r="620" spans="1:8" ht="45" customHeight="1" x14ac:dyDescent="0.2">
      <c r="A620" s="239"/>
      <c r="B620" s="1149"/>
      <c r="C620" s="290" t="s">
        <v>97</v>
      </c>
      <c r="D620" s="107">
        <f t="shared" si="63"/>
        <v>0</v>
      </c>
      <c r="E620" s="107">
        <f t="shared" si="63"/>
        <v>0</v>
      </c>
      <c r="F620" s="68">
        <v>0</v>
      </c>
      <c r="G620" s="107">
        <f>E620</f>
        <v>0</v>
      </c>
      <c r="H620" s="130"/>
    </row>
    <row r="621" spans="1:8" ht="26.25" customHeight="1" x14ac:dyDescent="0.2">
      <c r="A621" s="245" t="s">
        <v>16</v>
      </c>
      <c r="B621" s="613" t="s">
        <v>1089</v>
      </c>
      <c r="C621" s="248" t="s">
        <v>1</v>
      </c>
      <c r="D621" s="241">
        <f>D622+D623+D624+D625</f>
        <v>27363.999999999996</v>
      </c>
      <c r="E621" s="241">
        <f>E622+E623+E624+E625</f>
        <v>24197.48</v>
      </c>
      <c r="F621" s="68">
        <f t="shared" si="62"/>
        <v>88.428153778687332</v>
      </c>
      <c r="G621" s="107">
        <f>E621</f>
        <v>24197.48</v>
      </c>
      <c r="H621" s="130"/>
    </row>
    <row r="622" spans="1:8" ht="53.25" customHeight="1" x14ac:dyDescent="0.2">
      <c r="A622" s="245"/>
      <c r="B622" s="779"/>
      <c r="C622" s="85" t="s">
        <v>8</v>
      </c>
      <c r="D622" s="107">
        <f t="shared" ref="D622:F625" si="64">D627+D633+D638+D643+D648+D653+D658+D663+D668+D673+D678+D683</f>
        <v>0</v>
      </c>
      <c r="E622" s="107">
        <f t="shared" si="64"/>
        <v>0</v>
      </c>
      <c r="F622" s="68">
        <f t="shared" si="64"/>
        <v>0</v>
      </c>
      <c r="G622" s="107">
        <f>E622</f>
        <v>0</v>
      </c>
      <c r="H622" s="130"/>
    </row>
    <row r="623" spans="1:8" ht="45.75" customHeight="1" x14ac:dyDescent="0.2">
      <c r="A623" s="245"/>
      <c r="B623" s="779"/>
      <c r="C623" s="85" t="s">
        <v>2</v>
      </c>
      <c r="D623" s="107">
        <f t="shared" si="64"/>
        <v>8364</v>
      </c>
      <c r="E623" s="107">
        <f t="shared" si="64"/>
        <v>8334.39</v>
      </c>
      <c r="F623" s="68">
        <f t="shared" si="64"/>
        <v>199.38103599648815</v>
      </c>
      <c r="G623" s="107">
        <f>E623</f>
        <v>8334.39</v>
      </c>
      <c r="H623" s="130"/>
    </row>
    <row r="624" spans="1:8" ht="46.5" customHeight="1" x14ac:dyDescent="0.2">
      <c r="A624" s="245"/>
      <c r="B624" s="779"/>
      <c r="C624" s="85" t="s">
        <v>3</v>
      </c>
      <c r="D624" s="107">
        <f t="shared" si="64"/>
        <v>18999.999999999996</v>
      </c>
      <c r="E624" s="107">
        <f t="shared" si="64"/>
        <v>15863.09</v>
      </c>
      <c r="F624" s="68">
        <f t="shared" si="64"/>
        <v>926.0740303325731</v>
      </c>
      <c r="G624" s="107">
        <f>E624</f>
        <v>15863.09</v>
      </c>
      <c r="H624" s="130"/>
    </row>
    <row r="625" spans="1:8" ht="45" customHeight="1" x14ac:dyDescent="0.2">
      <c r="A625" s="246"/>
      <c r="B625" s="780"/>
      <c r="C625" s="85" t="s">
        <v>97</v>
      </c>
      <c r="D625" s="107">
        <f t="shared" si="64"/>
        <v>0</v>
      </c>
      <c r="E625" s="107">
        <f t="shared" si="64"/>
        <v>0</v>
      </c>
      <c r="F625" s="68">
        <f t="shared" si="64"/>
        <v>0</v>
      </c>
      <c r="G625" s="107">
        <f>E625</f>
        <v>0</v>
      </c>
      <c r="H625" s="130"/>
    </row>
    <row r="626" spans="1:8" ht="45" customHeight="1" x14ac:dyDescent="0.2">
      <c r="A626" s="245" t="s">
        <v>17</v>
      </c>
      <c r="B626" s="1118" t="s">
        <v>1090</v>
      </c>
      <c r="C626" s="248" t="s">
        <v>1</v>
      </c>
      <c r="D626" s="241">
        <f>D627+D628+D629+D630</f>
        <v>7074.6399999999994</v>
      </c>
      <c r="E626" s="241">
        <f>E627+E628+E629+E630</f>
        <v>7074.6399999999994</v>
      </c>
      <c r="F626" s="68">
        <f>E626/D626*100</f>
        <v>100</v>
      </c>
      <c r="G626" s="107">
        <f>E626</f>
        <v>7074.6399999999994</v>
      </c>
      <c r="H626" s="130"/>
    </row>
    <row r="627" spans="1:8" ht="64.5" customHeight="1" x14ac:dyDescent="0.2">
      <c r="A627" s="245"/>
      <c r="B627" s="779"/>
      <c r="C627" s="85" t="s">
        <v>8</v>
      </c>
      <c r="D627" s="107">
        <v>0</v>
      </c>
      <c r="E627" s="107">
        <v>0</v>
      </c>
      <c r="F627" s="68">
        <v>0</v>
      </c>
      <c r="G627" s="107">
        <f>E627</f>
        <v>0</v>
      </c>
      <c r="H627" s="130"/>
    </row>
    <row r="628" spans="1:8" ht="45" customHeight="1" x14ac:dyDescent="0.2">
      <c r="A628" s="245"/>
      <c r="B628" s="779"/>
      <c r="C628" s="85" t="s">
        <v>2</v>
      </c>
      <c r="D628" s="107">
        <v>3580.2</v>
      </c>
      <c r="E628" s="107">
        <v>3580.2</v>
      </c>
      <c r="F628" s="68">
        <f t="shared" si="62"/>
        <v>100</v>
      </c>
      <c r="G628" s="107">
        <f>E628</f>
        <v>3580.2</v>
      </c>
      <c r="H628" s="613"/>
    </row>
    <row r="629" spans="1:8" ht="45" customHeight="1" x14ac:dyDescent="0.2">
      <c r="A629" s="245"/>
      <c r="B629" s="779"/>
      <c r="C629" s="85" t="s">
        <v>3</v>
      </c>
      <c r="D629" s="107">
        <v>3494.44</v>
      </c>
      <c r="E629" s="107">
        <v>3494.44</v>
      </c>
      <c r="F629" s="68">
        <f t="shared" si="62"/>
        <v>100</v>
      </c>
      <c r="G629" s="107">
        <f>E629</f>
        <v>3494.44</v>
      </c>
      <c r="H629" s="722"/>
    </row>
    <row r="630" spans="1:8" ht="45" customHeight="1" x14ac:dyDescent="0.2">
      <c r="A630" s="246"/>
      <c r="B630" s="780"/>
      <c r="C630" s="85" t="s">
        <v>97</v>
      </c>
      <c r="D630" s="107">
        <v>0</v>
      </c>
      <c r="E630" s="107">
        <v>0</v>
      </c>
      <c r="F630" s="68">
        <v>0</v>
      </c>
      <c r="G630" s="107">
        <f>E630</f>
        <v>0</v>
      </c>
      <c r="H630" s="130"/>
    </row>
    <row r="631" spans="1:8" ht="45" customHeight="1" x14ac:dyDescent="0.2">
      <c r="A631" s="245" t="s">
        <v>106</v>
      </c>
      <c r="B631" s="1118" t="s">
        <v>1091</v>
      </c>
      <c r="C631" s="1141" t="s">
        <v>1</v>
      </c>
      <c r="D631" s="1143">
        <f>D633+D634+D635+D636</f>
        <v>1344.18</v>
      </c>
      <c r="E631" s="1143">
        <f>E633+E634+E635+E636</f>
        <v>977.58</v>
      </c>
      <c r="F631" s="1145">
        <f t="shared" si="62"/>
        <v>72.726866937463726</v>
      </c>
      <c r="G631" s="1143">
        <f>E631</f>
        <v>977.58</v>
      </c>
      <c r="H631" s="737"/>
    </row>
    <row r="632" spans="1:8" x14ac:dyDescent="0.2">
      <c r="A632" s="245"/>
      <c r="B632" s="779"/>
      <c r="C632" s="1142"/>
      <c r="D632" s="1144"/>
      <c r="E632" s="1144"/>
      <c r="F632" s="1146"/>
      <c r="G632" s="1147"/>
      <c r="H632" s="738"/>
    </row>
    <row r="633" spans="1:8" ht="44.25" customHeight="1" x14ac:dyDescent="0.2">
      <c r="A633" s="245"/>
      <c r="B633" s="779"/>
      <c r="C633" s="85" t="s">
        <v>8</v>
      </c>
      <c r="D633" s="107">
        <v>0</v>
      </c>
      <c r="E633" s="107">
        <v>0</v>
      </c>
      <c r="F633" s="68">
        <v>0</v>
      </c>
      <c r="G633" s="107">
        <f>E633</f>
        <v>0</v>
      </c>
      <c r="H633" s="130"/>
    </row>
    <row r="634" spans="1:8" ht="48.75" customHeight="1" x14ac:dyDescent="0.2">
      <c r="A634" s="245"/>
      <c r="B634" s="779"/>
      <c r="C634" s="85" t="s">
        <v>2</v>
      </c>
      <c r="D634" s="107">
        <v>0</v>
      </c>
      <c r="E634" s="107">
        <v>0</v>
      </c>
      <c r="F634" s="68">
        <v>0</v>
      </c>
      <c r="G634" s="107">
        <f>E634</f>
        <v>0</v>
      </c>
      <c r="H634" s="209"/>
    </row>
    <row r="635" spans="1:8" ht="45" customHeight="1" x14ac:dyDescent="0.2">
      <c r="A635" s="245"/>
      <c r="B635" s="779"/>
      <c r="C635" s="85" t="s">
        <v>3</v>
      </c>
      <c r="D635" s="107">
        <v>1344.18</v>
      </c>
      <c r="E635" s="107">
        <v>977.58</v>
      </c>
      <c r="F635" s="68">
        <f t="shared" si="62"/>
        <v>72.726866937463726</v>
      </c>
      <c r="G635" s="107">
        <f>E635</f>
        <v>977.58</v>
      </c>
      <c r="H635" s="209"/>
    </row>
    <row r="636" spans="1:8" ht="22.5" customHeight="1" x14ac:dyDescent="0.2">
      <c r="A636" s="246"/>
      <c r="B636" s="780"/>
      <c r="C636" s="85" t="s">
        <v>97</v>
      </c>
      <c r="D636" s="107">
        <v>0</v>
      </c>
      <c r="E636" s="107">
        <v>0</v>
      </c>
      <c r="F636" s="68">
        <v>0</v>
      </c>
      <c r="G636" s="107">
        <f>E636</f>
        <v>0</v>
      </c>
      <c r="H636" s="130"/>
    </row>
    <row r="637" spans="1:8" ht="31.5" customHeight="1" x14ac:dyDescent="0.2">
      <c r="A637" s="828" t="s">
        <v>108</v>
      </c>
      <c r="B637" s="1118" t="s">
        <v>1092</v>
      </c>
      <c r="C637" s="248" t="s">
        <v>1</v>
      </c>
      <c r="D637" s="241">
        <f>D638+D639+D640+D641</f>
        <v>2390</v>
      </c>
      <c r="E637" s="241">
        <f>E638+E639+E640+E641</f>
        <v>2390</v>
      </c>
      <c r="F637" s="525">
        <f t="shared" si="62"/>
        <v>100</v>
      </c>
      <c r="G637" s="241">
        <f>E637</f>
        <v>2390</v>
      </c>
      <c r="H637" s="433"/>
    </row>
    <row r="638" spans="1:8" ht="51" customHeight="1" x14ac:dyDescent="0.2">
      <c r="A638" s="636"/>
      <c r="B638" s="779"/>
      <c r="C638" s="85" t="s">
        <v>8</v>
      </c>
      <c r="D638" s="107">
        <v>0</v>
      </c>
      <c r="E638" s="107">
        <v>0</v>
      </c>
      <c r="F638" s="68">
        <v>0</v>
      </c>
      <c r="G638" s="107">
        <f>E638</f>
        <v>0</v>
      </c>
      <c r="H638" s="130"/>
    </row>
    <row r="639" spans="1:8" ht="45" customHeight="1" x14ac:dyDescent="0.2">
      <c r="A639" s="636"/>
      <c r="B639" s="779"/>
      <c r="C639" s="85" t="s">
        <v>2</v>
      </c>
      <c r="D639" s="107">
        <v>0</v>
      </c>
      <c r="E639" s="107">
        <v>0</v>
      </c>
      <c r="F639" s="68">
        <v>0</v>
      </c>
      <c r="G639" s="107">
        <f>E639</f>
        <v>0</v>
      </c>
      <c r="H639" s="130"/>
    </row>
    <row r="640" spans="1:8" ht="45" customHeight="1" x14ac:dyDescent="0.2">
      <c r="A640" s="636"/>
      <c r="B640" s="779"/>
      <c r="C640" s="85" t="s">
        <v>3</v>
      </c>
      <c r="D640" s="107">
        <v>2390</v>
      </c>
      <c r="E640" s="107">
        <v>2390</v>
      </c>
      <c r="F640" s="68">
        <f t="shared" si="62"/>
        <v>100</v>
      </c>
      <c r="G640" s="107">
        <f>E640</f>
        <v>2390</v>
      </c>
      <c r="H640" s="209"/>
    </row>
    <row r="641" spans="1:8" ht="20.25" customHeight="1" x14ac:dyDescent="0.2">
      <c r="A641" s="637"/>
      <c r="B641" s="780"/>
      <c r="C641" s="85" t="s">
        <v>97</v>
      </c>
      <c r="D641" s="107">
        <v>0</v>
      </c>
      <c r="E641" s="107">
        <v>0</v>
      </c>
      <c r="F641" s="68">
        <v>0</v>
      </c>
      <c r="G641" s="107">
        <f>E641</f>
        <v>0</v>
      </c>
      <c r="H641" s="130"/>
    </row>
    <row r="642" spans="1:8" ht="35.25" customHeight="1" x14ac:dyDescent="0.2">
      <c r="A642" s="244" t="s">
        <v>132</v>
      </c>
      <c r="B642" s="613" t="s">
        <v>1093</v>
      </c>
      <c r="C642" s="85" t="s">
        <v>1</v>
      </c>
      <c r="D642" s="107">
        <f>D643+D644+D645+D646</f>
        <v>3992.77</v>
      </c>
      <c r="E642" s="107">
        <f>E643+E644+E645+E646</f>
        <v>2457.5300000000002</v>
      </c>
      <c r="F642" s="68">
        <f t="shared" ref="F642:F675" si="65">E642/D642*100</f>
        <v>61.549500722556026</v>
      </c>
      <c r="G642" s="107">
        <f>E642</f>
        <v>2457.5300000000002</v>
      </c>
      <c r="H642" s="130"/>
    </row>
    <row r="643" spans="1:8" ht="53.25" customHeight="1" x14ac:dyDescent="0.2">
      <c r="A643" s="245"/>
      <c r="B643" s="779"/>
      <c r="C643" s="85" t="s">
        <v>8</v>
      </c>
      <c r="D643" s="107">
        <v>0</v>
      </c>
      <c r="E643" s="107">
        <v>0</v>
      </c>
      <c r="F643" s="68">
        <v>0</v>
      </c>
      <c r="G643" s="107">
        <f>E643</f>
        <v>0</v>
      </c>
      <c r="H643" s="130"/>
    </row>
    <row r="644" spans="1:8" ht="45" customHeight="1" x14ac:dyDescent="0.2">
      <c r="A644" s="245"/>
      <c r="B644" s="779"/>
      <c r="C644" s="85" t="s">
        <v>2</v>
      </c>
      <c r="D644" s="107">
        <v>0</v>
      </c>
      <c r="E644" s="27">
        <v>0</v>
      </c>
      <c r="F644" s="68">
        <v>0</v>
      </c>
      <c r="G644" s="107">
        <f>E644</f>
        <v>0</v>
      </c>
      <c r="H644" s="130"/>
    </row>
    <row r="645" spans="1:8" ht="80.25" customHeight="1" x14ac:dyDescent="0.2">
      <c r="A645" s="245"/>
      <c r="B645" s="779"/>
      <c r="C645" s="85" t="s">
        <v>3</v>
      </c>
      <c r="D645" s="107">
        <v>3992.77</v>
      </c>
      <c r="E645" s="27">
        <v>2457.5300000000002</v>
      </c>
      <c r="F645" s="68">
        <f t="shared" si="65"/>
        <v>61.549500722556026</v>
      </c>
      <c r="G645" s="107">
        <f>E645</f>
        <v>2457.5300000000002</v>
      </c>
      <c r="H645" s="209"/>
    </row>
    <row r="646" spans="1:8" ht="69" customHeight="1" x14ac:dyDescent="0.2">
      <c r="A646" s="246"/>
      <c r="B646" s="780"/>
      <c r="C646" s="85" t="s">
        <v>97</v>
      </c>
      <c r="D646" s="107">
        <v>0</v>
      </c>
      <c r="E646" s="27">
        <v>0</v>
      </c>
      <c r="F646" s="68">
        <v>0</v>
      </c>
      <c r="G646" s="107">
        <f>E646</f>
        <v>0</v>
      </c>
      <c r="H646" s="130"/>
    </row>
    <row r="647" spans="1:8" x14ac:dyDescent="0.2">
      <c r="A647" s="1119" t="s">
        <v>133</v>
      </c>
      <c r="B647" s="613" t="s">
        <v>1094</v>
      </c>
      <c r="C647" s="85" t="s">
        <v>1</v>
      </c>
      <c r="D647" s="107">
        <f>D648+D649+D650+D651</f>
        <v>9051.35</v>
      </c>
      <c r="E647" s="27">
        <f>E648+E649+E650+E651</f>
        <v>8200.2899999999991</v>
      </c>
      <c r="F647" s="68">
        <f t="shared" si="65"/>
        <v>90.59742469355399</v>
      </c>
      <c r="G647" s="107">
        <f>E647</f>
        <v>8200.2899999999991</v>
      </c>
      <c r="H647" s="130"/>
    </row>
    <row r="648" spans="1:8" ht="52.5" customHeight="1" x14ac:dyDescent="0.2">
      <c r="A648" s="1120"/>
      <c r="B648" s="779"/>
      <c r="C648" s="85" t="s">
        <v>8</v>
      </c>
      <c r="D648" s="107">
        <v>0</v>
      </c>
      <c r="E648" s="27">
        <v>0</v>
      </c>
      <c r="F648" s="68">
        <v>0</v>
      </c>
      <c r="G648" s="107">
        <f>E648</f>
        <v>0</v>
      </c>
      <c r="H648" s="209"/>
    </row>
    <row r="649" spans="1:8" ht="72" customHeight="1" x14ac:dyDescent="0.2">
      <c r="A649" s="1120"/>
      <c r="B649" s="779"/>
      <c r="C649" s="85" t="s">
        <v>2</v>
      </c>
      <c r="D649" s="107">
        <v>4783.8</v>
      </c>
      <c r="E649" s="27">
        <v>4754.1899999999996</v>
      </c>
      <c r="F649" s="68">
        <f t="shared" si="65"/>
        <v>99.381035996488137</v>
      </c>
      <c r="G649" s="107">
        <f>E649</f>
        <v>4754.1899999999996</v>
      </c>
      <c r="H649" s="209"/>
    </row>
    <row r="650" spans="1:8" ht="78.75" customHeight="1" x14ac:dyDescent="0.2">
      <c r="A650" s="1120"/>
      <c r="B650" s="779"/>
      <c r="C650" s="85" t="s">
        <v>3</v>
      </c>
      <c r="D650" s="107">
        <v>4267.55</v>
      </c>
      <c r="E650" s="27">
        <v>3446.1</v>
      </c>
      <c r="F650" s="68">
        <f t="shared" si="65"/>
        <v>80.751250717624856</v>
      </c>
      <c r="G650" s="107">
        <f>E650</f>
        <v>3446.1</v>
      </c>
      <c r="H650" s="209"/>
    </row>
    <row r="651" spans="1:8" ht="45" customHeight="1" x14ac:dyDescent="0.2">
      <c r="A651" s="1121"/>
      <c r="B651" s="780"/>
      <c r="C651" s="85" t="s">
        <v>97</v>
      </c>
      <c r="D651" s="107">
        <v>0</v>
      </c>
      <c r="E651" s="27">
        <v>0</v>
      </c>
      <c r="F651" s="68">
        <v>0</v>
      </c>
      <c r="G651" s="107">
        <f>E651</f>
        <v>0</v>
      </c>
      <c r="H651" s="130"/>
    </row>
    <row r="652" spans="1:8" x14ac:dyDescent="0.2">
      <c r="A652" s="828" t="s">
        <v>134</v>
      </c>
      <c r="B652" s="613" t="s">
        <v>1095</v>
      </c>
      <c r="C652" s="290" t="s">
        <v>1</v>
      </c>
      <c r="D652" s="107">
        <f>D653+D654+D655+D656</f>
        <v>375.5</v>
      </c>
      <c r="E652" s="27">
        <f>E653+E654+E655+E656</f>
        <v>180.91</v>
      </c>
      <c r="F652" s="68">
        <f t="shared" si="65"/>
        <v>48.178428761651134</v>
      </c>
      <c r="G652" s="107">
        <f>E652</f>
        <v>180.91</v>
      </c>
      <c r="H652" s="130"/>
    </row>
    <row r="653" spans="1:8" ht="45" customHeight="1" x14ac:dyDescent="0.2">
      <c r="A653" s="811"/>
      <c r="B653" s="779"/>
      <c r="C653" s="290" t="s">
        <v>8</v>
      </c>
      <c r="D653" s="107">
        <v>0</v>
      </c>
      <c r="E653" s="27">
        <v>0</v>
      </c>
      <c r="F653" s="68">
        <v>0</v>
      </c>
      <c r="G653" s="107">
        <f>E653</f>
        <v>0</v>
      </c>
      <c r="H653" s="130"/>
    </row>
    <row r="654" spans="1:8" ht="45" customHeight="1" x14ac:dyDescent="0.2">
      <c r="A654" s="811"/>
      <c r="B654" s="779"/>
      <c r="C654" s="290" t="s">
        <v>2</v>
      </c>
      <c r="D654" s="107">
        <v>0</v>
      </c>
      <c r="E654" s="27">
        <v>0</v>
      </c>
      <c r="F654" s="68">
        <v>0</v>
      </c>
      <c r="G654" s="107">
        <f>E654</f>
        <v>0</v>
      </c>
      <c r="H654" s="130"/>
    </row>
    <row r="655" spans="1:8" ht="54.75" customHeight="1" x14ac:dyDescent="0.2">
      <c r="A655" s="811"/>
      <c r="B655" s="779"/>
      <c r="C655" s="290" t="s">
        <v>3</v>
      </c>
      <c r="D655" s="107">
        <v>375.5</v>
      </c>
      <c r="E655" s="27">
        <v>180.91</v>
      </c>
      <c r="F655" s="68">
        <f t="shared" si="65"/>
        <v>48.178428761651134</v>
      </c>
      <c r="G655" s="107">
        <f>E655</f>
        <v>180.91</v>
      </c>
      <c r="H655" s="209"/>
    </row>
    <row r="656" spans="1:8" ht="48" customHeight="1" x14ac:dyDescent="0.2">
      <c r="A656" s="812"/>
      <c r="B656" s="780"/>
      <c r="C656" s="290" t="s">
        <v>97</v>
      </c>
      <c r="D656" s="107">
        <v>0</v>
      </c>
      <c r="E656" s="107">
        <v>0</v>
      </c>
      <c r="F656" s="68">
        <v>0</v>
      </c>
      <c r="G656" s="107">
        <f>E656</f>
        <v>0</v>
      </c>
      <c r="H656" s="130"/>
    </row>
    <row r="657" spans="1:8" ht="28.5" customHeight="1" x14ac:dyDescent="0.2">
      <c r="A657" s="813" t="s">
        <v>197</v>
      </c>
      <c r="B657" s="613" t="s">
        <v>1096</v>
      </c>
      <c r="C657" s="290" t="s">
        <v>1</v>
      </c>
      <c r="D657" s="107">
        <f>D658+D659+D660+D661</f>
        <v>0</v>
      </c>
      <c r="E657" s="107">
        <f>E658+E659+E660+E661</f>
        <v>0</v>
      </c>
      <c r="F657" s="68">
        <v>0</v>
      </c>
      <c r="G657" s="107">
        <f>E657</f>
        <v>0</v>
      </c>
      <c r="H657" s="130"/>
    </row>
    <row r="658" spans="1:8" ht="50.25" customHeight="1" x14ac:dyDescent="0.2">
      <c r="A658" s="1122"/>
      <c r="B658" s="779"/>
      <c r="C658" s="290" t="s">
        <v>8</v>
      </c>
      <c r="D658" s="107">
        <v>0</v>
      </c>
      <c r="E658" s="107">
        <v>0</v>
      </c>
      <c r="F658" s="68">
        <v>0</v>
      </c>
      <c r="G658" s="107">
        <f>E658</f>
        <v>0</v>
      </c>
      <c r="H658" s="130"/>
    </row>
    <row r="659" spans="1:8" ht="45" customHeight="1" x14ac:dyDescent="0.2">
      <c r="A659" s="1122"/>
      <c r="B659" s="779"/>
      <c r="C659" s="290" t="s">
        <v>2</v>
      </c>
      <c r="D659" s="107">
        <v>0</v>
      </c>
      <c r="E659" s="107">
        <v>0</v>
      </c>
      <c r="F659" s="68">
        <v>0</v>
      </c>
      <c r="G659" s="107">
        <f>E659</f>
        <v>0</v>
      </c>
      <c r="H659" s="130"/>
    </row>
    <row r="660" spans="1:8" ht="45" customHeight="1" x14ac:dyDescent="0.2">
      <c r="A660" s="1122"/>
      <c r="B660" s="779"/>
      <c r="C660" s="290" t="s">
        <v>3</v>
      </c>
      <c r="D660" s="107">
        <v>0</v>
      </c>
      <c r="E660" s="107">
        <v>0</v>
      </c>
      <c r="F660" s="68">
        <v>0</v>
      </c>
      <c r="G660" s="107">
        <f>E660</f>
        <v>0</v>
      </c>
      <c r="H660" s="209"/>
    </row>
    <row r="661" spans="1:8" ht="40.5" customHeight="1" x14ac:dyDescent="0.2">
      <c r="A661" s="1123"/>
      <c r="B661" s="780"/>
      <c r="C661" s="290" t="s">
        <v>97</v>
      </c>
      <c r="D661" s="107">
        <v>0</v>
      </c>
      <c r="E661" s="107">
        <v>0</v>
      </c>
      <c r="F661" s="68">
        <v>0</v>
      </c>
      <c r="G661" s="107">
        <f>E661</f>
        <v>0</v>
      </c>
      <c r="H661" s="130"/>
    </row>
    <row r="662" spans="1:8" ht="25.5" customHeight="1" x14ac:dyDescent="0.2">
      <c r="A662" s="884" t="s">
        <v>198</v>
      </c>
      <c r="B662" s="613" t="s">
        <v>1097</v>
      </c>
      <c r="C662" s="290" t="s">
        <v>1</v>
      </c>
      <c r="D662" s="107">
        <f>D663+D664+D665+D666</f>
        <v>954.46</v>
      </c>
      <c r="E662" s="107">
        <f>E663+E664+E665+E666</f>
        <v>954.46</v>
      </c>
      <c r="F662" s="68">
        <f t="shared" si="65"/>
        <v>100</v>
      </c>
      <c r="G662" s="107">
        <f>E662</f>
        <v>954.46</v>
      </c>
      <c r="H662" s="130"/>
    </row>
    <row r="663" spans="1:8" ht="50.25" customHeight="1" x14ac:dyDescent="0.2">
      <c r="A663" s="884"/>
      <c r="B663" s="779"/>
      <c r="C663" s="290" t="s">
        <v>8</v>
      </c>
      <c r="D663" s="107">
        <v>0</v>
      </c>
      <c r="E663" s="107">
        <v>0</v>
      </c>
      <c r="F663" s="68">
        <v>0</v>
      </c>
      <c r="G663" s="107">
        <f>E663</f>
        <v>0</v>
      </c>
      <c r="H663" s="130"/>
    </row>
    <row r="664" spans="1:8" ht="45" customHeight="1" x14ac:dyDescent="0.2">
      <c r="A664" s="884"/>
      <c r="B664" s="779"/>
      <c r="C664" s="290" t="s">
        <v>2</v>
      </c>
      <c r="D664" s="107">
        <v>0</v>
      </c>
      <c r="E664" s="107">
        <v>0</v>
      </c>
      <c r="F664" s="68">
        <v>0</v>
      </c>
      <c r="G664" s="107">
        <f>E664</f>
        <v>0</v>
      </c>
      <c r="H664" s="130"/>
    </row>
    <row r="665" spans="1:8" ht="45" customHeight="1" x14ac:dyDescent="0.2">
      <c r="A665" s="884"/>
      <c r="B665" s="779"/>
      <c r="C665" s="290" t="s">
        <v>3</v>
      </c>
      <c r="D665" s="107">
        <v>954.46</v>
      </c>
      <c r="E665" s="27">
        <v>954.46</v>
      </c>
      <c r="F665" s="68">
        <f t="shared" si="65"/>
        <v>100</v>
      </c>
      <c r="G665" s="107">
        <f>E665</f>
        <v>954.46</v>
      </c>
      <c r="H665" s="209"/>
    </row>
    <row r="666" spans="1:8" x14ac:dyDescent="0.2">
      <c r="A666" s="884"/>
      <c r="B666" s="780"/>
      <c r="C666" s="290" t="s">
        <v>97</v>
      </c>
      <c r="D666" s="107">
        <v>0</v>
      </c>
      <c r="E666" s="27">
        <v>0</v>
      </c>
      <c r="F666" s="68">
        <v>0</v>
      </c>
      <c r="G666" s="107">
        <f>E666</f>
        <v>0</v>
      </c>
      <c r="H666" s="130"/>
    </row>
    <row r="667" spans="1:8" x14ac:dyDescent="0.2">
      <c r="A667" s="884" t="s">
        <v>199</v>
      </c>
      <c r="B667" s="613" t="s">
        <v>1098</v>
      </c>
      <c r="C667" s="290" t="s">
        <v>1</v>
      </c>
      <c r="D667" s="107">
        <f>D668+D669+D670+D671</f>
        <v>700</v>
      </c>
      <c r="E667" s="27">
        <f>E668+E669+E670+E671</f>
        <v>544.16999999999996</v>
      </c>
      <c r="F667" s="68">
        <f t="shared" si="65"/>
        <v>77.738571428571419</v>
      </c>
      <c r="G667" s="107">
        <f>E667</f>
        <v>544.16999999999996</v>
      </c>
      <c r="H667" s="130"/>
    </row>
    <row r="668" spans="1:8" ht="56.25" customHeight="1" x14ac:dyDescent="0.2">
      <c r="A668" s="884"/>
      <c r="B668" s="779"/>
      <c r="C668" s="290" t="s">
        <v>8</v>
      </c>
      <c r="D668" s="107">
        <v>0</v>
      </c>
      <c r="E668" s="27">
        <v>0</v>
      </c>
      <c r="F668" s="68">
        <v>0</v>
      </c>
      <c r="G668" s="107">
        <f>E668</f>
        <v>0</v>
      </c>
      <c r="H668" s="130"/>
    </row>
    <row r="669" spans="1:8" ht="45" customHeight="1" x14ac:dyDescent="0.2">
      <c r="A669" s="884"/>
      <c r="B669" s="779"/>
      <c r="C669" s="290" t="s">
        <v>2</v>
      </c>
      <c r="D669" s="107">
        <v>0</v>
      </c>
      <c r="E669" s="27">
        <v>0</v>
      </c>
      <c r="F669" s="68">
        <v>0</v>
      </c>
      <c r="G669" s="107">
        <f>E669</f>
        <v>0</v>
      </c>
      <c r="H669" s="130"/>
    </row>
    <row r="670" spans="1:8" ht="45" customHeight="1" x14ac:dyDescent="0.2">
      <c r="A670" s="884"/>
      <c r="B670" s="779"/>
      <c r="C670" s="290" t="s">
        <v>3</v>
      </c>
      <c r="D670" s="107">
        <v>700</v>
      </c>
      <c r="E670" s="27">
        <v>544.16999999999996</v>
      </c>
      <c r="F670" s="68">
        <f t="shared" si="65"/>
        <v>77.738571428571419</v>
      </c>
      <c r="G670" s="107">
        <f>E670</f>
        <v>544.16999999999996</v>
      </c>
      <c r="H670" s="209"/>
    </row>
    <row r="671" spans="1:8" x14ac:dyDescent="0.2">
      <c r="A671" s="884"/>
      <c r="B671" s="780"/>
      <c r="C671" s="290" t="s">
        <v>97</v>
      </c>
      <c r="D671" s="107">
        <v>0</v>
      </c>
      <c r="E671" s="27">
        <v>0</v>
      </c>
      <c r="F671" s="68">
        <v>0</v>
      </c>
      <c r="G671" s="107">
        <f>E671</f>
        <v>0</v>
      </c>
      <c r="H671" s="130"/>
    </row>
    <row r="672" spans="1:8" x14ac:dyDescent="0.2">
      <c r="A672" s="884" t="s">
        <v>200</v>
      </c>
      <c r="B672" s="613" t="s">
        <v>1099</v>
      </c>
      <c r="C672" s="290" t="s">
        <v>1</v>
      </c>
      <c r="D672" s="107">
        <f>D673+D674+D675+D676</f>
        <v>425</v>
      </c>
      <c r="E672" s="27">
        <f>E673+E674+E675+E676</f>
        <v>361.8</v>
      </c>
      <c r="F672" s="68">
        <f t="shared" si="65"/>
        <v>85.129411764705893</v>
      </c>
      <c r="G672" s="107">
        <f>E672</f>
        <v>361.8</v>
      </c>
      <c r="H672" s="130"/>
    </row>
    <row r="673" spans="1:8" ht="51.75" customHeight="1" x14ac:dyDescent="0.2">
      <c r="A673" s="884"/>
      <c r="B673" s="779"/>
      <c r="C673" s="290" t="s">
        <v>8</v>
      </c>
      <c r="D673" s="107">
        <v>0</v>
      </c>
      <c r="E673" s="27">
        <v>0</v>
      </c>
      <c r="F673" s="68">
        <v>0</v>
      </c>
      <c r="G673" s="107">
        <f>E673</f>
        <v>0</v>
      </c>
      <c r="H673" s="130"/>
    </row>
    <row r="674" spans="1:8" ht="45" customHeight="1" x14ac:dyDescent="0.2">
      <c r="A674" s="884"/>
      <c r="B674" s="779"/>
      <c r="C674" s="290" t="s">
        <v>2</v>
      </c>
      <c r="D674" s="107">
        <v>0</v>
      </c>
      <c r="E674" s="27">
        <v>0</v>
      </c>
      <c r="F674" s="68">
        <v>0</v>
      </c>
      <c r="G674" s="107">
        <f>E674</f>
        <v>0</v>
      </c>
      <c r="H674" s="130"/>
    </row>
    <row r="675" spans="1:8" ht="122.25" customHeight="1" x14ac:dyDescent="0.2">
      <c r="A675" s="884"/>
      <c r="B675" s="779"/>
      <c r="C675" s="290" t="s">
        <v>3</v>
      </c>
      <c r="D675" s="107">
        <v>425</v>
      </c>
      <c r="E675" s="27">
        <v>361.8</v>
      </c>
      <c r="F675" s="68">
        <f t="shared" si="65"/>
        <v>85.129411764705893</v>
      </c>
      <c r="G675" s="107">
        <f>E675</f>
        <v>361.8</v>
      </c>
      <c r="H675" s="209"/>
    </row>
    <row r="676" spans="1:8" ht="63" customHeight="1" x14ac:dyDescent="0.2">
      <c r="A676" s="884"/>
      <c r="B676" s="780"/>
      <c r="C676" s="290" t="s">
        <v>97</v>
      </c>
      <c r="D676" s="107">
        <v>0</v>
      </c>
      <c r="E676" s="107">
        <v>0</v>
      </c>
      <c r="F676" s="68">
        <v>0</v>
      </c>
      <c r="G676" s="107">
        <f>E676</f>
        <v>0</v>
      </c>
      <c r="H676" s="130"/>
    </row>
    <row r="677" spans="1:8" x14ac:dyDescent="0.2">
      <c r="A677" s="884" t="s">
        <v>201</v>
      </c>
      <c r="B677" s="613" t="s">
        <v>1100</v>
      </c>
      <c r="C677" s="290" t="s">
        <v>1</v>
      </c>
      <c r="D677" s="107">
        <f>D678+D679+D680+D681</f>
        <v>234.5</v>
      </c>
      <c r="E677" s="107">
        <f>E678+E679+E680+E681</f>
        <v>234.5</v>
      </c>
      <c r="F677" s="68">
        <f t="shared" ref="F677:F715" si="66">E677/D677*100</f>
        <v>100</v>
      </c>
      <c r="G677" s="107">
        <f>E677</f>
        <v>234.5</v>
      </c>
      <c r="H677" s="130"/>
    </row>
    <row r="678" spans="1:8" ht="66" customHeight="1" x14ac:dyDescent="0.2">
      <c r="A678" s="884"/>
      <c r="B678" s="779"/>
      <c r="C678" s="290" t="s">
        <v>8</v>
      </c>
      <c r="D678" s="107">
        <v>0</v>
      </c>
      <c r="E678" s="107">
        <v>0</v>
      </c>
      <c r="F678" s="68">
        <v>0</v>
      </c>
      <c r="G678" s="107">
        <f>E678</f>
        <v>0</v>
      </c>
      <c r="H678" s="130"/>
    </row>
    <row r="679" spans="1:8" ht="54.75" customHeight="1" x14ac:dyDescent="0.2">
      <c r="A679" s="884"/>
      <c r="B679" s="779"/>
      <c r="C679" s="290" t="s">
        <v>2</v>
      </c>
      <c r="D679" s="107">
        <v>0</v>
      </c>
      <c r="E679" s="107">
        <v>0</v>
      </c>
      <c r="F679" s="68">
        <v>0</v>
      </c>
      <c r="G679" s="107">
        <f>E679</f>
        <v>0</v>
      </c>
      <c r="H679" s="130"/>
    </row>
    <row r="680" spans="1:8" ht="99.75" customHeight="1" x14ac:dyDescent="0.2">
      <c r="A680" s="884"/>
      <c r="B680" s="779"/>
      <c r="C680" s="290" t="s">
        <v>3</v>
      </c>
      <c r="D680" s="107">
        <v>234.5</v>
      </c>
      <c r="E680" s="27">
        <v>234.5</v>
      </c>
      <c r="F680" s="68">
        <f t="shared" si="66"/>
        <v>100</v>
      </c>
      <c r="G680" s="107">
        <f>E680</f>
        <v>234.5</v>
      </c>
      <c r="H680" s="209"/>
    </row>
    <row r="681" spans="1:8" ht="55.5" customHeight="1" x14ac:dyDescent="0.2">
      <c r="A681" s="884"/>
      <c r="B681" s="780"/>
      <c r="C681" s="290" t="s">
        <v>97</v>
      </c>
      <c r="D681" s="107">
        <v>0</v>
      </c>
      <c r="E681" s="107">
        <v>0</v>
      </c>
      <c r="F681" s="68">
        <v>0</v>
      </c>
      <c r="G681" s="107">
        <f>E681</f>
        <v>0</v>
      </c>
      <c r="H681" s="130"/>
    </row>
    <row r="682" spans="1:8" ht="33" customHeight="1" x14ac:dyDescent="0.2">
      <c r="A682" s="884" t="s">
        <v>966</v>
      </c>
      <c r="B682" s="613" t="s">
        <v>1101</v>
      </c>
      <c r="C682" s="290" t="s">
        <v>1</v>
      </c>
      <c r="D682" s="107">
        <f>D683+D684+D685+D686</f>
        <v>821.6</v>
      </c>
      <c r="E682" s="107">
        <f>E683+E684+E685+E686</f>
        <v>821.6</v>
      </c>
      <c r="F682" s="68">
        <f t="shared" ref="F682" si="67">E682/D682*100</f>
        <v>100</v>
      </c>
      <c r="G682" s="107">
        <f>E682</f>
        <v>821.6</v>
      </c>
      <c r="H682" s="130"/>
    </row>
    <row r="683" spans="1:8" ht="45.75" customHeight="1" x14ac:dyDescent="0.2">
      <c r="A683" s="884"/>
      <c r="B683" s="779"/>
      <c r="C683" s="290" t="s">
        <v>8</v>
      </c>
      <c r="D683" s="107">
        <v>0</v>
      </c>
      <c r="E683" s="107">
        <v>0</v>
      </c>
      <c r="F683" s="68">
        <v>0</v>
      </c>
      <c r="G683" s="107">
        <f>E683</f>
        <v>0</v>
      </c>
      <c r="H683" s="130"/>
    </row>
    <row r="684" spans="1:8" ht="45" customHeight="1" x14ac:dyDescent="0.2">
      <c r="A684" s="884"/>
      <c r="B684" s="779"/>
      <c r="C684" s="290" t="s">
        <v>2</v>
      </c>
      <c r="D684" s="107">
        <v>0</v>
      </c>
      <c r="E684" s="107">
        <v>0</v>
      </c>
      <c r="F684" s="68">
        <v>0</v>
      </c>
      <c r="G684" s="107">
        <f>E684</f>
        <v>0</v>
      </c>
      <c r="H684" s="130"/>
    </row>
    <row r="685" spans="1:8" ht="113.25" customHeight="1" x14ac:dyDescent="0.2">
      <c r="A685" s="884"/>
      <c r="B685" s="779"/>
      <c r="C685" s="290" t="s">
        <v>3</v>
      </c>
      <c r="D685" s="107">
        <v>821.6</v>
      </c>
      <c r="E685" s="27">
        <v>821.6</v>
      </c>
      <c r="F685" s="68">
        <f t="shared" ref="F685" si="68">E685/D685*100</f>
        <v>100</v>
      </c>
      <c r="G685" s="107">
        <f>E685</f>
        <v>821.6</v>
      </c>
      <c r="H685" s="209"/>
    </row>
    <row r="686" spans="1:8" ht="38.25" customHeight="1" x14ac:dyDescent="0.2">
      <c r="A686" s="884"/>
      <c r="B686" s="780"/>
      <c r="C686" s="290" t="s">
        <v>97</v>
      </c>
      <c r="D686" s="107">
        <v>0</v>
      </c>
      <c r="E686" s="107">
        <v>0</v>
      </c>
      <c r="F686" s="68">
        <v>0</v>
      </c>
      <c r="G686" s="107">
        <f>E686</f>
        <v>0</v>
      </c>
      <c r="H686" s="130"/>
    </row>
    <row r="687" spans="1:8" x14ac:dyDescent="0.2">
      <c r="A687" s="884">
        <v>3</v>
      </c>
      <c r="B687" s="650" t="s">
        <v>1102</v>
      </c>
      <c r="C687" s="290" t="s">
        <v>1</v>
      </c>
      <c r="D687" s="107">
        <f>D688+D689+D690+D691</f>
        <v>26863</v>
      </c>
      <c r="E687" s="107">
        <f>E688+E689+E690+E691</f>
        <v>17322.68</v>
      </c>
      <c r="F687" s="68">
        <f t="shared" si="66"/>
        <v>64.485277147005178</v>
      </c>
      <c r="G687" s="107">
        <f>E687</f>
        <v>17322.68</v>
      </c>
      <c r="H687" s="130"/>
    </row>
    <row r="688" spans="1:8" ht="44.25" customHeight="1" x14ac:dyDescent="0.2">
      <c r="A688" s="884"/>
      <c r="B688" s="779"/>
      <c r="C688" s="290" t="s">
        <v>8</v>
      </c>
      <c r="D688" s="107">
        <f t="shared" ref="D688:E691" si="69">D693</f>
        <v>0</v>
      </c>
      <c r="E688" s="107">
        <f t="shared" si="69"/>
        <v>0</v>
      </c>
      <c r="F688" s="68">
        <v>0</v>
      </c>
      <c r="G688" s="107">
        <f>E688</f>
        <v>0</v>
      </c>
      <c r="H688" s="130"/>
    </row>
    <row r="689" spans="1:8" ht="61.5" customHeight="1" x14ac:dyDescent="0.2">
      <c r="A689" s="884"/>
      <c r="B689" s="779"/>
      <c r="C689" s="290" t="s">
        <v>2</v>
      </c>
      <c r="D689" s="107">
        <f t="shared" si="69"/>
        <v>0</v>
      </c>
      <c r="E689" s="107">
        <f t="shared" si="69"/>
        <v>0</v>
      </c>
      <c r="F689" s="68">
        <v>0</v>
      </c>
      <c r="G689" s="107">
        <f>E689</f>
        <v>0</v>
      </c>
      <c r="H689" s="130"/>
    </row>
    <row r="690" spans="1:8" ht="57" customHeight="1" x14ac:dyDescent="0.2">
      <c r="A690" s="884"/>
      <c r="B690" s="779"/>
      <c r="C690" s="290" t="s">
        <v>3</v>
      </c>
      <c r="D690" s="107">
        <f t="shared" si="69"/>
        <v>26863</v>
      </c>
      <c r="E690" s="27">
        <f t="shared" si="69"/>
        <v>17322.68</v>
      </c>
      <c r="F690" s="68">
        <f t="shared" si="66"/>
        <v>64.485277147005178</v>
      </c>
      <c r="G690" s="107">
        <f>E690</f>
        <v>17322.68</v>
      </c>
      <c r="H690" s="130"/>
    </row>
    <row r="691" spans="1:8" ht="45" customHeight="1" x14ac:dyDescent="0.2">
      <c r="A691" s="884"/>
      <c r="B691" s="780"/>
      <c r="C691" s="290" t="s">
        <v>97</v>
      </c>
      <c r="D691" s="107">
        <f t="shared" si="69"/>
        <v>0</v>
      </c>
      <c r="E691" s="107">
        <f t="shared" si="69"/>
        <v>0</v>
      </c>
      <c r="F691" s="68">
        <v>0</v>
      </c>
      <c r="G691" s="107">
        <f>E691</f>
        <v>0</v>
      </c>
      <c r="H691" s="130"/>
    </row>
    <row r="692" spans="1:8" ht="26.25" customHeight="1" x14ac:dyDescent="0.2">
      <c r="A692" s="884" t="s">
        <v>22</v>
      </c>
      <c r="B692" s="613" t="s">
        <v>1103</v>
      </c>
      <c r="C692" s="290" t="s">
        <v>1</v>
      </c>
      <c r="D692" s="107">
        <f>D693+D694+D695+D696</f>
        <v>26863</v>
      </c>
      <c r="E692" s="107">
        <f>E693+E694+E695+E696</f>
        <v>17322.68</v>
      </c>
      <c r="F692" s="68">
        <f t="shared" si="66"/>
        <v>64.485277147005178</v>
      </c>
      <c r="G692" s="107">
        <f>E692</f>
        <v>17322.68</v>
      </c>
      <c r="H692" s="130"/>
    </row>
    <row r="693" spans="1:8" ht="47.25" customHeight="1" x14ac:dyDescent="0.2">
      <c r="A693" s="884"/>
      <c r="B693" s="779"/>
      <c r="C693" s="290" t="s">
        <v>8</v>
      </c>
      <c r="D693" s="107">
        <f t="shared" ref="D693:E696" si="70">D698</f>
        <v>0</v>
      </c>
      <c r="E693" s="107">
        <f t="shared" si="70"/>
        <v>0</v>
      </c>
      <c r="F693" s="68">
        <v>0</v>
      </c>
      <c r="G693" s="107">
        <f>E693</f>
        <v>0</v>
      </c>
      <c r="H693" s="130"/>
    </row>
    <row r="694" spans="1:8" ht="52.5" customHeight="1" x14ac:dyDescent="0.2">
      <c r="A694" s="884"/>
      <c r="B694" s="779"/>
      <c r="C694" s="290" t="s">
        <v>2</v>
      </c>
      <c r="D694" s="107">
        <f t="shared" si="70"/>
        <v>0</v>
      </c>
      <c r="E694" s="107">
        <f t="shared" si="70"/>
        <v>0</v>
      </c>
      <c r="F694" s="68">
        <v>0</v>
      </c>
      <c r="G694" s="107">
        <f>E694</f>
        <v>0</v>
      </c>
      <c r="H694" s="130"/>
    </row>
    <row r="695" spans="1:8" ht="45" customHeight="1" x14ac:dyDescent="0.2">
      <c r="A695" s="884"/>
      <c r="B695" s="779"/>
      <c r="C695" s="290" t="s">
        <v>3</v>
      </c>
      <c r="D695" s="107">
        <f t="shared" si="70"/>
        <v>26863</v>
      </c>
      <c r="E695" s="107">
        <f t="shared" si="70"/>
        <v>17322.68</v>
      </c>
      <c r="F695" s="68">
        <f t="shared" si="66"/>
        <v>64.485277147005178</v>
      </c>
      <c r="G695" s="107">
        <f>E695</f>
        <v>17322.68</v>
      </c>
      <c r="H695" s="209"/>
    </row>
    <row r="696" spans="1:8" ht="48" customHeight="1" x14ac:dyDescent="0.2">
      <c r="A696" s="884"/>
      <c r="B696" s="780"/>
      <c r="C696" s="290" t="s">
        <v>97</v>
      </c>
      <c r="D696" s="107">
        <f t="shared" si="70"/>
        <v>0</v>
      </c>
      <c r="E696" s="107">
        <f t="shared" si="70"/>
        <v>0</v>
      </c>
      <c r="F696" s="68">
        <v>0</v>
      </c>
      <c r="G696" s="107">
        <f>E696</f>
        <v>0</v>
      </c>
      <c r="H696" s="130"/>
    </row>
    <row r="697" spans="1:8" ht="21" customHeight="1" x14ac:dyDescent="0.2">
      <c r="A697" s="884" t="s">
        <v>23</v>
      </c>
      <c r="B697" s="613" t="s">
        <v>1104</v>
      </c>
      <c r="C697" s="290" t="s">
        <v>1</v>
      </c>
      <c r="D697" s="107">
        <f>D698+D699+D700+D701</f>
        <v>26863</v>
      </c>
      <c r="E697" s="107">
        <f>E698+E699+E700+E701</f>
        <v>17322.68</v>
      </c>
      <c r="F697" s="68">
        <f t="shared" si="66"/>
        <v>64.485277147005178</v>
      </c>
      <c r="G697" s="107">
        <f>E697</f>
        <v>17322.68</v>
      </c>
      <c r="H697" s="130"/>
    </row>
    <row r="698" spans="1:8" ht="54" customHeight="1" x14ac:dyDescent="0.2">
      <c r="A698" s="884"/>
      <c r="B698" s="779"/>
      <c r="C698" s="290" t="s">
        <v>8</v>
      </c>
      <c r="D698" s="107">
        <v>0</v>
      </c>
      <c r="E698" s="107">
        <v>0</v>
      </c>
      <c r="F698" s="68">
        <v>0</v>
      </c>
      <c r="G698" s="107">
        <f>E698</f>
        <v>0</v>
      </c>
      <c r="H698" s="130"/>
    </row>
    <row r="699" spans="1:8" ht="65.25" customHeight="1" x14ac:dyDescent="0.2">
      <c r="A699" s="884"/>
      <c r="B699" s="779"/>
      <c r="C699" s="290" t="s">
        <v>2</v>
      </c>
      <c r="D699" s="107">
        <v>0</v>
      </c>
      <c r="E699" s="107">
        <v>0</v>
      </c>
      <c r="F699" s="68">
        <v>0</v>
      </c>
      <c r="G699" s="107">
        <f>E699</f>
        <v>0</v>
      </c>
      <c r="H699" s="130"/>
    </row>
    <row r="700" spans="1:8" ht="119.25" customHeight="1" x14ac:dyDescent="0.2">
      <c r="A700" s="884"/>
      <c r="B700" s="779"/>
      <c r="C700" s="290" t="s">
        <v>3</v>
      </c>
      <c r="D700" s="107">
        <v>26863</v>
      </c>
      <c r="E700" s="27">
        <v>17322.68</v>
      </c>
      <c r="F700" s="68">
        <f t="shared" si="66"/>
        <v>64.485277147005178</v>
      </c>
      <c r="G700" s="107">
        <f>E700</f>
        <v>17322.68</v>
      </c>
      <c r="H700" s="166" t="s">
        <v>1342</v>
      </c>
    </row>
    <row r="701" spans="1:8" ht="32.25" customHeight="1" x14ac:dyDescent="0.2">
      <c r="A701" s="884"/>
      <c r="B701" s="780"/>
      <c r="C701" s="290" t="s">
        <v>97</v>
      </c>
      <c r="D701" s="107">
        <v>0</v>
      </c>
      <c r="E701" s="107">
        <v>0</v>
      </c>
      <c r="F701" s="68">
        <v>0</v>
      </c>
      <c r="G701" s="107">
        <f>E701</f>
        <v>0</v>
      </c>
      <c r="H701" s="130"/>
    </row>
    <row r="702" spans="1:8" ht="31.5" customHeight="1" x14ac:dyDescent="0.2">
      <c r="A702" s="884">
        <v>4</v>
      </c>
      <c r="B702" s="650" t="s">
        <v>1105</v>
      </c>
      <c r="C702" s="290" t="s">
        <v>1</v>
      </c>
      <c r="D702" s="107">
        <f>D703+D704+D705+D706</f>
        <v>250</v>
      </c>
      <c r="E702" s="107">
        <f>E703+E704+E705+E706</f>
        <v>0</v>
      </c>
      <c r="F702" s="68">
        <f t="shared" si="66"/>
        <v>0</v>
      </c>
      <c r="G702" s="107">
        <f>E702</f>
        <v>0</v>
      </c>
      <c r="H702" s="130"/>
    </row>
    <row r="703" spans="1:8" ht="48.75" customHeight="1" x14ac:dyDescent="0.2">
      <c r="A703" s="884"/>
      <c r="B703" s="779"/>
      <c r="C703" s="290" t="s">
        <v>8</v>
      </c>
      <c r="D703" s="107">
        <f t="shared" ref="D703:E706" si="71">D708</f>
        <v>0</v>
      </c>
      <c r="E703" s="107">
        <f t="shared" si="71"/>
        <v>0</v>
      </c>
      <c r="F703" s="68">
        <v>0</v>
      </c>
      <c r="G703" s="107">
        <f>E703</f>
        <v>0</v>
      </c>
      <c r="H703" s="130"/>
    </row>
    <row r="704" spans="1:8" ht="51.75" customHeight="1" x14ac:dyDescent="0.2">
      <c r="A704" s="884"/>
      <c r="B704" s="779"/>
      <c r="C704" s="290" t="s">
        <v>2</v>
      </c>
      <c r="D704" s="107">
        <f t="shared" si="71"/>
        <v>0</v>
      </c>
      <c r="E704" s="107">
        <f t="shared" si="71"/>
        <v>0</v>
      </c>
      <c r="F704" s="68">
        <v>0</v>
      </c>
      <c r="G704" s="107">
        <f>E704</f>
        <v>0</v>
      </c>
      <c r="H704" s="130"/>
    </row>
    <row r="705" spans="1:8" ht="45" x14ac:dyDescent="0.2">
      <c r="A705" s="884"/>
      <c r="B705" s="779"/>
      <c r="C705" s="290" t="s">
        <v>3</v>
      </c>
      <c r="D705" s="107">
        <f t="shared" si="71"/>
        <v>250</v>
      </c>
      <c r="E705" s="27">
        <f t="shared" si="71"/>
        <v>0</v>
      </c>
      <c r="F705" s="68">
        <f t="shared" si="66"/>
        <v>0</v>
      </c>
      <c r="G705" s="107">
        <f>E705</f>
        <v>0</v>
      </c>
      <c r="H705" s="130"/>
    </row>
    <row r="706" spans="1:8" x14ac:dyDescent="0.2">
      <c r="A706" s="884"/>
      <c r="B706" s="780"/>
      <c r="C706" s="290" t="s">
        <v>97</v>
      </c>
      <c r="D706" s="107">
        <f t="shared" si="71"/>
        <v>0</v>
      </c>
      <c r="E706" s="107">
        <f t="shared" si="71"/>
        <v>0</v>
      </c>
      <c r="F706" s="68">
        <v>0</v>
      </c>
      <c r="G706" s="107">
        <f>E706</f>
        <v>0</v>
      </c>
      <c r="H706" s="130"/>
    </row>
    <row r="707" spans="1:8" x14ac:dyDescent="0.2">
      <c r="A707" s="884" t="s">
        <v>34</v>
      </c>
      <c r="B707" s="613" t="s">
        <v>1106</v>
      </c>
      <c r="C707" s="290" t="s">
        <v>1</v>
      </c>
      <c r="D707" s="107">
        <f>D708+D709+D710+D711</f>
        <v>250</v>
      </c>
      <c r="E707" s="107">
        <f>E708+E709+E710+E711</f>
        <v>0</v>
      </c>
      <c r="F707" s="68">
        <f t="shared" si="66"/>
        <v>0</v>
      </c>
      <c r="G707" s="107">
        <f>E707</f>
        <v>0</v>
      </c>
      <c r="H707" s="130"/>
    </row>
    <row r="708" spans="1:8" ht="45" x14ac:dyDescent="0.2">
      <c r="A708" s="884"/>
      <c r="B708" s="779"/>
      <c r="C708" s="290" t="s">
        <v>8</v>
      </c>
      <c r="D708" s="107">
        <f t="shared" ref="D708:E711" si="72">D713</f>
        <v>0</v>
      </c>
      <c r="E708" s="107">
        <f t="shared" si="72"/>
        <v>0</v>
      </c>
      <c r="F708" s="68">
        <v>0</v>
      </c>
      <c r="G708" s="107">
        <f>E708</f>
        <v>0</v>
      </c>
      <c r="H708" s="130"/>
    </row>
    <row r="709" spans="1:8" ht="50.25" customHeight="1" x14ac:dyDescent="0.2">
      <c r="A709" s="884"/>
      <c r="B709" s="779"/>
      <c r="C709" s="290" t="s">
        <v>2</v>
      </c>
      <c r="D709" s="107">
        <f t="shared" si="72"/>
        <v>0</v>
      </c>
      <c r="E709" s="107">
        <f t="shared" si="72"/>
        <v>0</v>
      </c>
      <c r="F709" s="68">
        <v>0</v>
      </c>
      <c r="G709" s="107">
        <f>E709</f>
        <v>0</v>
      </c>
      <c r="H709" s="130"/>
    </row>
    <row r="710" spans="1:8" ht="45" customHeight="1" x14ac:dyDescent="0.2">
      <c r="A710" s="884"/>
      <c r="B710" s="779"/>
      <c r="C710" s="290" t="s">
        <v>3</v>
      </c>
      <c r="D710" s="107">
        <f t="shared" si="72"/>
        <v>250</v>
      </c>
      <c r="E710" s="27">
        <f>E715</f>
        <v>0</v>
      </c>
      <c r="F710" s="68">
        <f t="shared" si="66"/>
        <v>0</v>
      </c>
      <c r="G710" s="107">
        <f>E710</f>
        <v>0</v>
      </c>
      <c r="H710" s="130"/>
    </row>
    <row r="711" spans="1:8" ht="28.5" customHeight="1" x14ac:dyDescent="0.2">
      <c r="A711" s="884"/>
      <c r="B711" s="780"/>
      <c r="C711" s="290" t="s">
        <v>97</v>
      </c>
      <c r="D711" s="107">
        <f t="shared" si="72"/>
        <v>0</v>
      </c>
      <c r="E711" s="107">
        <f t="shared" si="72"/>
        <v>0</v>
      </c>
      <c r="F711" s="68">
        <v>0</v>
      </c>
      <c r="G711" s="107">
        <f>E711</f>
        <v>0</v>
      </c>
      <c r="H711" s="130"/>
    </row>
    <row r="712" spans="1:8" ht="30.75" customHeight="1" x14ac:dyDescent="0.2">
      <c r="A712" s="884" t="s">
        <v>35</v>
      </c>
      <c r="B712" s="613" t="s">
        <v>1107</v>
      </c>
      <c r="C712" s="290" t="s">
        <v>1</v>
      </c>
      <c r="D712" s="107">
        <f>D713+D714+D715+D716</f>
        <v>250</v>
      </c>
      <c r="E712" s="107">
        <f>E713+E714+E715+E716</f>
        <v>0</v>
      </c>
      <c r="F712" s="68">
        <f t="shared" si="66"/>
        <v>0</v>
      </c>
      <c r="G712" s="107">
        <f>E712</f>
        <v>0</v>
      </c>
      <c r="H712" s="130"/>
    </row>
    <row r="713" spans="1:8" ht="76.5" customHeight="1" x14ac:dyDescent="0.2">
      <c r="A713" s="884"/>
      <c r="B713" s="779"/>
      <c r="C713" s="290" t="s">
        <v>8</v>
      </c>
      <c r="D713" s="107">
        <v>0</v>
      </c>
      <c r="E713" s="107">
        <v>0</v>
      </c>
      <c r="F713" s="68">
        <v>0</v>
      </c>
      <c r="G713" s="107">
        <f>E713</f>
        <v>0</v>
      </c>
      <c r="H713" s="130"/>
    </row>
    <row r="714" spans="1:8" ht="30.75" customHeight="1" x14ac:dyDescent="0.2">
      <c r="A714" s="884"/>
      <c r="B714" s="779"/>
      <c r="C714" s="290" t="s">
        <v>2</v>
      </c>
      <c r="D714" s="107">
        <v>0</v>
      </c>
      <c r="E714" s="107">
        <v>0</v>
      </c>
      <c r="F714" s="68">
        <v>0</v>
      </c>
      <c r="G714" s="107">
        <f>E714</f>
        <v>0</v>
      </c>
      <c r="H714" s="130"/>
    </row>
    <row r="715" spans="1:8" ht="45" customHeight="1" x14ac:dyDescent="0.2">
      <c r="A715" s="884"/>
      <c r="B715" s="779"/>
      <c r="C715" s="290" t="s">
        <v>3</v>
      </c>
      <c r="D715" s="107">
        <v>250</v>
      </c>
      <c r="E715" s="27">
        <v>0</v>
      </c>
      <c r="F715" s="68">
        <f t="shared" si="66"/>
        <v>0</v>
      </c>
      <c r="G715" s="107">
        <f>E715</f>
        <v>0</v>
      </c>
      <c r="H715" s="209"/>
    </row>
    <row r="716" spans="1:8" ht="113.25" customHeight="1" x14ac:dyDescent="0.2">
      <c r="A716" s="884"/>
      <c r="B716" s="780"/>
      <c r="C716" s="290" t="s">
        <v>97</v>
      </c>
      <c r="D716" s="107">
        <v>0</v>
      </c>
      <c r="E716" s="107">
        <v>0</v>
      </c>
      <c r="F716" s="68">
        <v>0</v>
      </c>
      <c r="G716" s="107">
        <f>E716</f>
        <v>0</v>
      </c>
      <c r="H716" s="130"/>
    </row>
    <row r="717" spans="1:8" ht="45" customHeight="1" x14ac:dyDescent="0.2">
      <c r="A717" s="892" t="s">
        <v>786</v>
      </c>
      <c r="B717" s="1150"/>
      <c r="C717" s="1150"/>
      <c r="D717" s="1150"/>
      <c r="E717" s="1150"/>
      <c r="F717" s="1150"/>
      <c r="G717" s="1150"/>
      <c r="H717" s="1151"/>
    </row>
    <row r="718" spans="1:8" ht="14.25" x14ac:dyDescent="0.2">
      <c r="A718" s="884"/>
      <c r="B718" s="891" t="s">
        <v>52</v>
      </c>
      <c r="C718" s="31" t="s">
        <v>1</v>
      </c>
      <c r="D718" s="43">
        <f>D719+D720+D721+D722</f>
        <v>124934</v>
      </c>
      <c r="E718" s="43">
        <f>E719+E720+E721+E722</f>
        <v>85752.82</v>
      </c>
      <c r="F718" s="70">
        <f t="shared" ref="F718:F721" si="73">E718/D718*100</f>
        <v>68.63849712648279</v>
      </c>
      <c r="G718" s="43">
        <f>E718</f>
        <v>85752.82</v>
      </c>
      <c r="H718" s="165"/>
    </row>
    <row r="719" spans="1:8" ht="15" customHeight="1" x14ac:dyDescent="0.2">
      <c r="A719" s="884"/>
      <c r="B719" s="891"/>
      <c r="C719" s="31" t="s">
        <v>8</v>
      </c>
      <c r="D719" s="43">
        <f t="shared" ref="D719:E721" si="74">D724+D739+D759+D774</f>
        <v>0</v>
      </c>
      <c r="E719" s="43">
        <f t="shared" si="74"/>
        <v>0</v>
      </c>
      <c r="F719" s="70">
        <v>0</v>
      </c>
      <c r="G719" s="43">
        <f>E719</f>
        <v>0</v>
      </c>
      <c r="H719" s="165"/>
    </row>
    <row r="720" spans="1:8" ht="45" customHeight="1" x14ac:dyDescent="0.2">
      <c r="A720" s="884"/>
      <c r="B720" s="891"/>
      <c r="C720" s="31" t="s">
        <v>2</v>
      </c>
      <c r="D720" s="43">
        <f t="shared" si="74"/>
        <v>0</v>
      </c>
      <c r="E720" s="43">
        <f t="shared" si="74"/>
        <v>0</v>
      </c>
      <c r="F720" s="70">
        <v>0</v>
      </c>
      <c r="G720" s="43">
        <f>E720</f>
        <v>0</v>
      </c>
      <c r="H720" s="165"/>
    </row>
    <row r="721" spans="1:8" ht="45" customHeight="1" x14ac:dyDescent="0.2">
      <c r="A721" s="884"/>
      <c r="B721" s="891"/>
      <c r="C721" s="31" t="s">
        <v>3</v>
      </c>
      <c r="D721" s="43">
        <f t="shared" si="74"/>
        <v>124934</v>
      </c>
      <c r="E721" s="43">
        <f t="shared" si="74"/>
        <v>85752.82</v>
      </c>
      <c r="F721" s="70">
        <f t="shared" si="73"/>
        <v>68.63849712648279</v>
      </c>
      <c r="G721" s="43">
        <f>E721</f>
        <v>85752.82</v>
      </c>
      <c r="H721" s="165"/>
    </row>
    <row r="722" spans="1:8" ht="28.5" x14ac:dyDescent="0.2">
      <c r="A722" s="884"/>
      <c r="B722" s="891"/>
      <c r="C722" s="31" t="s">
        <v>97</v>
      </c>
      <c r="D722" s="43">
        <f>D732+D742+D762+D777</f>
        <v>0</v>
      </c>
      <c r="E722" s="43">
        <f>E732+E742+E762+E777</f>
        <v>0</v>
      </c>
      <c r="F722" s="70">
        <v>0</v>
      </c>
      <c r="G722" s="43">
        <f>E722</f>
        <v>0</v>
      </c>
      <c r="H722" s="165"/>
    </row>
    <row r="723" spans="1:8" x14ac:dyDescent="0.2">
      <c r="A723" s="884">
        <v>1</v>
      </c>
      <c r="B723" s="650" t="s">
        <v>1108</v>
      </c>
      <c r="C723" s="290" t="s">
        <v>1</v>
      </c>
      <c r="D723" s="107">
        <f>D724+D725+D726+D727</f>
        <v>32394</v>
      </c>
      <c r="E723" s="107">
        <f>E724+E725+E726+E727</f>
        <v>19151.64</v>
      </c>
      <c r="F723" s="68">
        <f t="shared" ref="F723:F783" si="75">E723/D723*100</f>
        <v>59.120948323763656</v>
      </c>
      <c r="G723" s="107">
        <f>E723</f>
        <v>19151.64</v>
      </c>
      <c r="H723" s="130"/>
    </row>
    <row r="724" spans="1:8" ht="57.75" customHeight="1" x14ac:dyDescent="0.2">
      <c r="A724" s="884"/>
      <c r="B724" s="779"/>
      <c r="C724" s="290" t="s">
        <v>8</v>
      </c>
      <c r="D724" s="107">
        <f t="shared" ref="D724:E727" si="76">D729</f>
        <v>0</v>
      </c>
      <c r="E724" s="107">
        <f t="shared" si="76"/>
        <v>0</v>
      </c>
      <c r="F724" s="68">
        <v>0</v>
      </c>
      <c r="G724" s="107">
        <f>E724</f>
        <v>0</v>
      </c>
      <c r="H724" s="130"/>
    </row>
    <row r="725" spans="1:8" ht="59.25" customHeight="1" x14ac:dyDescent="0.2">
      <c r="A725" s="884"/>
      <c r="B725" s="779"/>
      <c r="C725" s="290" t="s">
        <v>2</v>
      </c>
      <c r="D725" s="107">
        <f t="shared" si="76"/>
        <v>0</v>
      </c>
      <c r="E725" s="107">
        <f t="shared" si="76"/>
        <v>0</v>
      </c>
      <c r="F725" s="68">
        <v>0</v>
      </c>
      <c r="G725" s="107">
        <f>E725</f>
        <v>0</v>
      </c>
      <c r="H725" s="130"/>
    </row>
    <row r="726" spans="1:8" ht="45" customHeight="1" x14ac:dyDescent="0.2">
      <c r="A726" s="884"/>
      <c r="B726" s="779"/>
      <c r="C726" s="290" t="s">
        <v>3</v>
      </c>
      <c r="D726" s="107">
        <f t="shared" si="76"/>
        <v>32394</v>
      </c>
      <c r="E726" s="107">
        <f t="shared" si="76"/>
        <v>19151.64</v>
      </c>
      <c r="F726" s="68">
        <f t="shared" si="75"/>
        <v>59.120948323763656</v>
      </c>
      <c r="G726" s="107">
        <f>E726</f>
        <v>19151.64</v>
      </c>
      <c r="H726" s="130"/>
    </row>
    <row r="727" spans="1:8" ht="52.5" customHeight="1" x14ac:dyDescent="0.2">
      <c r="A727" s="884"/>
      <c r="B727" s="780"/>
      <c r="C727" s="290" t="s">
        <v>97</v>
      </c>
      <c r="D727" s="107">
        <f t="shared" si="76"/>
        <v>0</v>
      </c>
      <c r="E727" s="107">
        <f t="shared" si="76"/>
        <v>0</v>
      </c>
      <c r="F727" s="68">
        <v>0</v>
      </c>
      <c r="G727" s="107">
        <f>E727</f>
        <v>0</v>
      </c>
      <c r="H727" s="130"/>
    </row>
    <row r="728" spans="1:8" x14ac:dyDescent="0.2">
      <c r="A728" s="884">
        <v>1.1000000000000001</v>
      </c>
      <c r="B728" s="613" t="s">
        <v>1109</v>
      </c>
      <c r="C728" s="290" t="s">
        <v>1</v>
      </c>
      <c r="D728" s="107">
        <f>D729+D730+D731+D732</f>
        <v>32394</v>
      </c>
      <c r="E728" s="107">
        <f>E729+E730+E731+E732</f>
        <v>19151.64</v>
      </c>
      <c r="F728" s="68">
        <f t="shared" si="75"/>
        <v>59.120948323763656</v>
      </c>
      <c r="G728" s="107">
        <f>E728</f>
        <v>19151.64</v>
      </c>
      <c r="H728" s="130"/>
    </row>
    <row r="729" spans="1:8" ht="46.5" customHeight="1" x14ac:dyDescent="0.2">
      <c r="A729" s="884"/>
      <c r="B729" s="779"/>
      <c r="C729" s="290" t="s">
        <v>8</v>
      </c>
      <c r="D729" s="107">
        <f t="shared" ref="D729:E732" si="77">D734</f>
        <v>0</v>
      </c>
      <c r="E729" s="107">
        <f t="shared" si="77"/>
        <v>0</v>
      </c>
      <c r="F729" s="68">
        <v>0</v>
      </c>
      <c r="G729" s="107">
        <f>E729</f>
        <v>0</v>
      </c>
      <c r="H729" s="130"/>
    </row>
    <row r="730" spans="1:8" ht="45" customHeight="1" x14ac:dyDescent="0.2">
      <c r="A730" s="884"/>
      <c r="B730" s="779"/>
      <c r="C730" s="290" t="s">
        <v>2</v>
      </c>
      <c r="D730" s="107">
        <f t="shared" si="77"/>
        <v>0</v>
      </c>
      <c r="E730" s="107">
        <f t="shared" si="77"/>
        <v>0</v>
      </c>
      <c r="F730" s="68">
        <v>0</v>
      </c>
      <c r="G730" s="107">
        <f>E730</f>
        <v>0</v>
      </c>
      <c r="H730" s="130"/>
    </row>
    <row r="731" spans="1:8" ht="60" customHeight="1" x14ac:dyDescent="0.2">
      <c r="A731" s="884"/>
      <c r="B731" s="779"/>
      <c r="C731" s="290" t="s">
        <v>3</v>
      </c>
      <c r="D731" s="107">
        <f t="shared" si="77"/>
        <v>32394</v>
      </c>
      <c r="E731" s="107">
        <f t="shared" si="77"/>
        <v>19151.64</v>
      </c>
      <c r="F731" s="68">
        <f>E731/D731*100</f>
        <v>59.120948323763656</v>
      </c>
      <c r="G731" s="107">
        <f>E731</f>
        <v>19151.64</v>
      </c>
      <c r="H731" s="209"/>
    </row>
    <row r="732" spans="1:8" ht="30" customHeight="1" x14ac:dyDescent="0.2">
      <c r="A732" s="884"/>
      <c r="B732" s="780"/>
      <c r="C732" s="290" t="s">
        <v>97</v>
      </c>
      <c r="D732" s="107">
        <f t="shared" si="77"/>
        <v>0</v>
      </c>
      <c r="E732" s="107">
        <f t="shared" si="77"/>
        <v>0</v>
      </c>
      <c r="F732" s="68">
        <v>0</v>
      </c>
      <c r="G732" s="107">
        <f>E732</f>
        <v>0</v>
      </c>
      <c r="H732" s="130"/>
    </row>
    <row r="733" spans="1:8" ht="20.25" customHeight="1" x14ac:dyDescent="0.2">
      <c r="A733" s="884" t="s">
        <v>11</v>
      </c>
      <c r="B733" s="613" t="s">
        <v>1110</v>
      </c>
      <c r="C733" s="290" t="s">
        <v>1</v>
      </c>
      <c r="D733" s="107">
        <f>D734+D735+D736+D737</f>
        <v>32394</v>
      </c>
      <c r="E733" s="107">
        <f>E734+E735+E736+E737</f>
        <v>19151.64</v>
      </c>
      <c r="F733" s="68">
        <f t="shared" si="75"/>
        <v>59.120948323763656</v>
      </c>
      <c r="G733" s="107">
        <f>E733</f>
        <v>19151.64</v>
      </c>
      <c r="H733" s="130"/>
    </row>
    <row r="734" spans="1:8" ht="45.75" customHeight="1" x14ac:dyDescent="0.2">
      <c r="A734" s="884"/>
      <c r="B734" s="779"/>
      <c r="C734" s="290" t="s">
        <v>8</v>
      </c>
      <c r="D734" s="107">
        <v>0</v>
      </c>
      <c r="E734" s="107">
        <v>0</v>
      </c>
      <c r="F734" s="68">
        <v>0</v>
      </c>
      <c r="G734" s="107">
        <f>E734</f>
        <v>0</v>
      </c>
      <c r="H734" s="130"/>
    </row>
    <row r="735" spans="1:8" ht="45" customHeight="1" x14ac:dyDescent="0.2">
      <c r="A735" s="884"/>
      <c r="B735" s="779"/>
      <c r="C735" s="290" t="s">
        <v>2</v>
      </c>
      <c r="D735" s="107">
        <v>0</v>
      </c>
      <c r="E735" s="107">
        <v>0</v>
      </c>
      <c r="F735" s="68">
        <v>0</v>
      </c>
      <c r="G735" s="107">
        <f>E735</f>
        <v>0</v>
      </c>
      <c r="H735" s="130"/>
    </row>
    <row r="736" spans="1:8" ht="84" customHeight="1" x14ac:dyDescent="0.2">
      <c r="A736" s="884"/>
      <c r="B736" s="779"/>
      <c r="C736" s="290" t="s">
        <v>3</v>
      </c>
      <c r="D736" s="107">
        <v>32394</v>
      </c>
      <c r="E736" s="27">
        <v>19151.64</v>
      </c>
      <c r="F736" s="68">
        <f t="shared" si="75"/>
        <v>59.120948323763656</v>
      </c>
      <c r="G736" s="107">
        <f>E736</f>
        <v>19151.64</v>
      </c>
      <c r="H736" s="209"/>
    </row>
    <row r="737" spans="1:8" x14ac:dyDescent="0.2">
      <c r="A737" s="884"/>
      <c r="B737" s="780"/>
      <c r="C737" s="290" t="s">
        <v>97</v>
      </c>
      <c r="D737" s="107">
        <v>0</v>
      </c>
      <c r="E737" s="107">
        <v>0</v>
      </c>
      <c r="F737" s="68">
        <v>0</v>
      </c>
      <c r="G737" s="107">
        <f>E737</f>
        <v>0</v>
      </c>
      <c r="H737" s="130"/>
    </row>
    <row r="738" spans="1:8" x14ac:dyDescent="0.2">
      <c r="A738" s="828">
        <v>2</v>
      </c>
      <c r="B738" s="650" t="s">
        <v>1111</v>
      </c>
      <c r="C738" s="290" t="s">
        <v>1</v>
      </c>
      <c r="D738" s="107">
        <f>D739+D740+D741+D742</f>
        <v>68510</v>
      </c>
      <c r="E738" s="107">
        <f>E739+E740+E741+E742</f>
        <v>49577.119999999995</v>
      </c>
      <c r="F738" s="68">
        <f t="shared" si="75"/>
        <v>72.364793460808627</v>
      </c>
      <c r="G738" s="107">
        <f>E738</f>
        <v>49577.119999999995</v>
      </c>
      <c r="H738" s="130"/>
    </row>
    <row r="739" spans="1:8" ht="49.5" customHeight="1" x14ac:dyDescent="0.2">
      <c r="A739" s="811"/>
      <c r="B739" s="779"/>
      <c r="C739" s="290" t="s">
        <v>8</v>
      </c>
      <c r="D739" s="107">
        <f t="shared" ref="D739:E742" si="78">D744</f>
        <v>0</v>
      </c>
      <c r="E739" s="107">
        <f t="shared" si="78"/>
        <v>0</v>
      </c>
      <c r="F739" s="68">
        <v>0</v>
      </c>
      <c r="G739" s="107">
        <f>E739</f>
        <v>0</v>
      </c>
      <c r="H739" s="130"/>
    </row>
    <row r="740" spans="1:8" ht="45" customHeight="1" x14ac:dyDescent="0.2">
      <c r="A740" s="811"/>
      <c r="B740" s="779"/>
      <c r="C740" s="290" t="s">
        <v>2</v>
      </c>
      <c r="D740" s="107">
        <f t="shared" si="78"/>
        <v>0</v>
      </c>
      <c r="E740" s="107">
        <f t="shared" si="78"/>
        <v>0</v>
      </c>
      <c r="F740" s="68">
        <v>0</v>
      </c>
      <c r="G740" s="107">
        <f>E740</f>
        <v>0</v>
      </c>
      <c r="H740" s="130"/>
    </row>
    <row r="741" spans="1:8" ht="45" customHeight="1" x14ac:dyDescent="0.2">
      <c r="A741" s="811"/>
      <c r="B741" s="779"/>
      <c r="C741" s="290" t="s">
        <v>3</v>
      </c>
      <c r="D741" s="107">
        <f t="shared" si="78"/>
        <v>68510</v>
      </c>
      <c r="E741" s="107">
        <f t="shared" si="78"/>
        <v>49577.119999999995</v>
      </c>
      <c r="F741" s="68">
        <f t="shared" si="75"/>
        <v>72.364793460808627</v>
      </c>
      <c r="G741" s="107">
        <f>E741</f>
        <v>49577.119999999995</v>
      </c>
      <c r="H741" s="209"/>
    </row>
    <row r="742" spans="1:8" ht="33.75" customHeight="1" x14ac:dyDescent="0.2">
      <c r="A742" s="812"/>
      <c r="B742" s="780"/>
      <c r="C742" s="290" t="s">
        <v>97</v>
      </c>
      <c r="D742" s="107">
        <f t="shared" si="78"/>
        <v>0</v>
      </c>
      <c r="E742" s="107">
        <f t="shared" si="78"/>
        <v>0</v>
      </c>
      <c r="F742" s="68">
        <v>0</v>
      </c>
      <c r="G742" s="107">
        <f>E742</f>
        <v>0</v>
      </c>
      <c r="H742" s="130"/>
    </row>
    <row r="743" spans="1:8" x14ac:dyDescent="0.2">
      <c r="A743" s="884" t="s">
        <v>16</v>
      </c>
      <c r="B743" s="613" t="s">
        <v>1112</v>
      </c>
      <c r="C743" s="290" t="s">
        <v>1</v>
      </c>
      <c r="D743" s="107">
        <f>D744+D745+D746+D747</f>
        <v>68510</v>
      </c>
      <c r="E743" s="107">
        <f>E744+E745+E746+E747</f>
        <v>49577.119999999995</v>
      </c>
      <c r="F743" s="68">
        <f t="shared" si="75"/>
        <v>72.364793460808627</v>
      </c>
      <c r="G743" s="107">
        <f>E743</f>
        <v>49577.119999999995</v>
      </c>
      <c r="H743" s="130"/>
    </row>
    <row r="744" spans="1:8" ht="15" customHeight="1" x14ac:dyDescent="0.2">
      <c r="A744" s="884"/>
      <c r="B744" s="779"/>
      <c r="C744" s="290" t="s">
        <v>8</v>
      </c>
      <c r="D744" s="107">
        <f t="shared" ref="D744:E747" si="79">D749+D754</f>
        <v>0</v>
      </c>
      <c r="E744" s="107">
        <f t="shared" si="79"/>
        <v>0</v>
      </c>
      <c r="F744" s="68">
        <v>0</v>
      </c>
      <c r="G744" s="107">
        <f>E744</f>
        <v>0</v>
      </c>
      <c r="H744" s="130"/>
    </row>
    <row r="745" spans="1:8" ht="45" customHeight="1" x14ac:dyDescent="0.2">
      <c r="A745" s="884"/>
      <c r="B745" s="779"/>
      <c r="C745" s="290" t="s">
        <v>2</v>
      </c>
      <c r="D745" s="107">
        <f t="shared" si="79"/>
        <v>0</v>
      </c>
      <c r="E745" s="107">
        <f t="shared" si="79"/>
        <v>0</v>
      </c>
      <c r="F745" s="68">
        <v>0</v>
      </c>
      <c r="G745" s="107">
        <f>E745</f>
        <v>0</v>
      </c>
      <c r="H745" s="130"/>
    </row>
    <row r="746" spans="1:8" ht="60" customHeight="1" x14ac:dyDescent="0.2">
      <c r="A746" s="884"/>
      <c r="B746" s="779"/>
      <c r="C746" s="290" t="s">
        <v>3</v>
      </c>
      <c r="D746" s="107">
        <f t="shared" si="79"/>
        <v>68510</v>
      </c>
      <c r="E746" s="27">
        <f>E751+E756</f>
        <v>49577.119999999995</v>
      </c>
      <c r="F746" s="68">
        <f t="shared" si="75"/>
        <v>72.364793460808627</v>
      </c>
      <c r="G746" s="107">
        <f>E746</f>
        <v>49577.119999999995</v>
      </c>
      <c r="H746" s="209"/>
    </row>
    <row r="747" spans="1:8" ht="33.75" customHeight="1" x14ac:dyDescent="0.2">
      <c r="A747" s="884"/>
      <c r="B747" s="780"/>
      <c r="C747" s="290" t="s">
        <v>97</v>
      </c>
      <c r="D747" s="107">
        <f t="shared" si="79"/>
        <v>0</v>
      </c>
      <c r="E747" s="107">
        <f t="shared" si="79"/>
        <v>0</v>
      </c>
      <c r="F747" s="68">
        <v>0</v>
      </c>
      <c r="G747" s="107">
        <f>E747</f>
        <v>0</v>
      </c>
      <c r="H747" s="130"/>
    </row>
    <row r="748" spans="1:8" ht="21" customHeight="1" x14ac:dyDescent="0.2">
      <c r="A748" s="884" t="s">
        <v>17</v>
      </c>
      <c r="B748" s="613" t="s">
        <v>1113</v>
      </c>
      <c r="C748" s="290" t="s">
        <v>1</v>
      </c>
      <c r="D748" s="107">
        <f>D749+D750+D751+D752</f>
        <v>38053</v>
      </c>
      <c r="E748" s="107">
        <f>E749+E750+E751+E752</f>
        <v>27824.84</v>
      </c>
      <c r="F748" s="68">
        <f t="shared" si="75"/>
        <v>73.121278217223349</v>
      </c>
      <c r="G748" s="107">
        <f>E748</f>
        <v>27824.84</v>
      </c>
      <c r="H748" s="130"/>
    </row>
    <row r="749" spans="1:8" ht="52.5" customHeight="1" x14ac:dyDescent="0.2">
      <c r="A749" s="884"/>
      <c r="B749" s="779"/>
      <c r="C749" s="290" t="s">
        <v>8</v>
      </c>
      <c r="D749" s="107">
        <v>0</v>
      </c>
      <c r="E749" s="107">
        <v>0</v>
      </c>
      <c r="F749" s="68">
        <v>0</v>
      </c>
      <c r="G749" s="107">
        <f>E749</f>
        <v>0</v>
      </c>
      <c r="H749" s="130"/>
    </row>
    <row r="750" spans="1:8" ht="45" customHeight="1" x14ac:dyDescent="0.2">
      <c r="A750" s="884"/>
      <c r="B750" s="779"/>
      <c r="C750" s="290" t="s">
        <v>2</v>
      </c>
      <c r="D750" s="107">
        <v>0</v>
      </c>
      <c r="E750" s="107">
        <v>0</v>
      </c>
      <c r="F750" s="68">
        <v>0</v>
      </c>
      <c r="G750" s="107">
        <f>E750</f>
        <v>0</v>
      </c>
      <c r="H750" s="130"/>
    </row>
    <row r="751" spans="1:8" ht="123" customHeight="1" x14ac:dyDescent="0.2">
      <c r="A751" s="884"/>
      <c r="B751" s="779"/>
      <c r="C751" s="290" t="s">
        <v>3</v>
      </c>
      <c r="D751" s="107">
        <v>38053</v>
      </c>
      <c r="E751" s="27">
        <v>27824.84</v>
      </c>
      <c r="F751" s="68">
        <f>E751/D751*100</f>
        <v>73.121278217223349</v>
      </c>
      <c r="G751" s="107">
        <f>E751</f>
        <v>27824.84</v>
      </c>
      <c r="H751" s="209"/>
    </row>
    <row r="752" spans="1:8" ht="35.25" customHeight="1" x14ac:dyDescent="0.2">
      <c r="A752" s="884"/>
      <c r="B752" s="780"/>
      <c r="C752" s="290" t="s">
        <v>97</v>
      </c>
      <c r="D752" s="107">
        <v>0</v>
      </c>
      <c r="E752" s="107">
        <v>0</v>
      </c>
      <c r="F752" s="68">
        <v>0</v>
      </c>
      <c r="G752" s="107">
        <f>E752</f>
        <v>0</v>
      </c>
      <c r="H752" s="130"/>
    </row>
    <row r="753" spans="1:8" ht="22.5" customHeight="1" x14ac:dyDescent="0.2">
      <c r="A753" s="884" t="s">
        <v>106</v>
      </c>
      <c r="B753" s="613" t="s">
        <v>1114</v>
      </c>
      <c r="C753" s="290" t="s">
        <v>1</v>
      </c>
      <c r="D753" s="107">
        <f>D754+D755+D756+D757</f>
        <v>30457</v>
      </c>
      <c r="E753" s="107">
        <f>E754+E755+E756+E757</f>
        <v>21752.28</v>
      </c>
      <c r="F753" s="68">
        <f t="shared" si="75"/>
        <v>71.419640805069434</v>
      </c>
      <c r="G753" s="107">
        <f>E753</f>
        <v>21752.28</v>
      </c>
      <c r="H753" s="130"/>
    </row>
    <row r="754" spans="1:8" ht="45.75" customHeight="1" x14ac:dyDescent="0.2">
      <c r="A754" s="884"/>
      <c r="B754" s="779"/>
      <c r="C754" s="290" t="s">
        <v>8</v>
      </c>
      <c r="D754" s="107">
        <v>0</v>
      </c>
      <c r="E754" s="107">
        <v>0</v>
      </c>
      <c r="F754" s="68">
        <v>0</v>
      </c>
      <c r="G754" s="107">
        <f>E754</f>
        <v>0</v>
      </c>
      <c r="H754" s="130"/>
    </row>
    <row r="755" spans="1:8" ht="45" customHeight="1" x14ac:dyDescent="0.2">
      <c r="A755" s="884"/>
      <c r="B755" s="779"/>
      <c r="C755" s="290" t="s">
        <v>2</v>
      </c>
      <c r="D755" s="107">
        <v>0</v>
      </c>
      <c r="E755" s="107">
        <v>0</v>
      </c>
      <c r="F755" s="68">
        <v>0</v>
      </c>
      <c r="G755" s="107">
        <f>E755</f>
        <v>0</v>
      </c>
      <c r="H755" s="130"/>
    </row>
    <row r="756" spans="1:8" ht="113.25" customHeight="1" x14ac:dyDescent="0.2">
      <c r="A756" s="884"/>
      <c r="B756" s="779"/>
      <c r="C756" s="290" t="s">
        <v>3</v>
      </c>
      <c r="D756" s="107">
        <v>30457</v>
      </c>
      <c r="E756" s="27">
        <v>21752.28</v>
      </c>
      <c r="F756" s="68">
        <f>E756/D756*100</f>
        <v>71.419640805069434</v>
      </c>
      <c r="G756" s="107">
        <f>E756</f>
        <v>21752.28</v>
      </c>
      <c r="H756" s="209"/>
    </row>
    <row r="757" spans="1:8" ht="45" customHeight="1" x14ac:dyDescent="0.2">
      <c r="A757" s="884"/>
      <c r="B757" s="780"/>
      <c r="C757" s="290" t="s">
        <v>97</v>
      </c>
      <c r="D757" s="107">
        <v>0</v>
      </c>
      <c r="E757" s="107">
        <v>0</v>
      </c>
      <c r="F757" s="68">
        <v>0</v>
      </c>
      <c r="G757" s="107">
        <f>E757</f>
        <v>0</v>
      </c>
      <c r="H757" s="130"/>
    </row>
    <row r="758" spans="1:8" x14ac:dyDescent="0.2">
      <c r="A758" s="884">
        <v>3</v>
      </c>
      <c r="B758" s="650" t="s">
        <v>1115</v>
      </c>
      <c r="C758" s="290" t="s">
        <v>1</v>
      </c>
      <c r="D758" s="107">
        <f>D759+D760+D761+D762</f>
        <v>300</v>
      </c>
      <c r="E758" s="107">
        <f>E759+E760+E761+E762</f>
        <v>141.71</v>
      </c>
      <c r="F758" s="68">
        <f t="shared" si="75"/>
        <v>47.236666666666672</v>
      </c>
      <c r="G758" s="107">
        <f>E758</f>
        <v>141.71</v>
      </c>
      <c r="H758" s="130"/>
    </row>
    <row r="759" spans="1:8" ht="53.25" customHeight="1" x14ac:dyDescent="0.2">
      <c r="A759" s="884"/>
      <c r="B759" s="779"/>
      <c r="C759" s="290" t="s">
        <v>8</v>
      </c>
      <c r="D759" s="107">
        <f t="shared" ref="D759:E762" si="80">D764</f>
        <v>0</v>
      </c>
      <c r="E759" s="107">
        <f t="shared" si="80"/>
        <v>0</v>
      </c>
      <c r="F759" s="68">
        <v>0</v>
      </c>
      <c r="G759" s="107">
        <f>E759</f>
        <v>0</v>
      </c>
      <c r="H759" s="130"/>
    </row>
    <row r="760" spans="1:8" ht="45" customHeight="1" x14ac:dyDescent="0.2">
      <c r="A760" s="884"/>
      <c r="B760" s="779"/>
      <c r="C760" s="290" t="s">
        <v>2</v>
      </c>
      <c r="D760" s="107">
        <f t="shared" si="80"/>
        <v>0</v>
      </c>
      <c r="E760" s="107">
        <f t="shared" si="80"/>
        <v>0</v>
      </c>
      <c r="F760" s="68">
        <v>0</v>
      </c>
      <c r="G760" s="107">
        <f>E760</f>
        <v>0</v>
      </c>
      <c r="H760" s="130"/>
    </row>
    <row r="761" spans="1:8" ht="54" customHeight="1" x14ac:dyDescent="0.2">
      <c r="A761" s="884"/>
      <c r="B761" s="779"/>
      <c r="C761" s="290" t="s">
        <v>3</v>
      </c>
      <c r="D761" s="107">
        <f t="shared" si="80"/>
        <v>300</v>
      </c>
      <c r="E761" s="107">
        <f t="shared" si="80"/>
        <v>141.71</v>
      </c>
      <c r="F761" s="68">
        <f t="shared" si="75"/>
        <v>47.236666666666672</v>
      </c>
      <c r="G761" s="107">
        <f>E761</f>
        <v>141.71</v>
      </c>
      <c r="H761" s="130"/>
    </row>
    <row r="762" spans="1:8" ht="27.75" customHeight="1" x14ac:dyDescent="0.2">
      <c r="A762" s="884"/>
      <c r="B762" s="780"/>
      <c r="C762" s="290" t="s">
        <v>97</v>
      </c>
      <c r="D762" s="107">
        <f t="shared" si="80"/>
        <v>0</v>
      </c>
      <c r="E762" s="107">
        <f t="shared" si="80"/>
        <v>0</v>
      </c>
      <c r="F762" s="68">
        <v>0</v>
      </c>
      <c r="G762" s="107">
        <f>E762</f>
        <v>0</v>
      </c>
      <c r="H762" s="130"/>
    </row>
    <row r="763" spans="1:8" x14ac:dyDescent="0.2">
      <c r="A763" s="828" t="s">
        <v>22</v>
      </c>
      <c r="B763" s="613" t="s">
        <v>1116</v>
      </c>
      <c r="C763" s="290" t="s">
        <v>1</v>
      </c>
      <c r="D763" s="107">
        <f>D764+D765+D766+D767</f>
        <v>300</v>
      </c>
      <c r="E763" s="107">
        <f>E764+E765+E766+E767</f>
        <v>141.71</v>
      </c>
      <c r="F763" s="68">
        <f t="shared" si="75"/>
        <v>47.236666666666672</v>
      </c>
      <c r="G763" s="107">
        <f>E763</f>
        <v>141.71</v>
      </c>
      <c r="H763" s="130"/>
    </row>
    <row r="764" spans="1:8" ht="52.5" customHeight="1" x14ac:dyDescent="0.2">
      <c r="A764" s="811"/>
      <c r="B764" s="779"/>
      <c r="C764" s="290" t="s">
        <v>8</v>
      </c>
      <c r="D764" s="107">
        <f t="shared" ref="D764:E767" si="81">D769</f>
        <v>0</v>
      </c>
      <c r="E764" s="107">
        <f t="shared" si="81"/>
        <v>0</v>
      </c>
      <c r="F764" s="68">
        <v>0</v>
      </c>
      <c r="G764" s="107">
        <f>E764</f>
        <v>0</v>
      </c>
      <c r="H764" s="130"/>
    </row>
    <row r="765" spans="1:8" ht="45" x14ac:dyDescent="0.2">
      <c r="A765" s="811"/>
      <c r="B765" s="779"/>
      <c r="C765" s="290" t="s">
        <v>2</v>
      </c>
      <c r="D765" s="107">
        <f t="shared" si="81"/>
        <v>0</v>
      </c>
      <c r="E765" s="107">
        <f t="shared" si="81"/>
        <v>0</v>
      </c>
      <c r="F765" s="68">
        <v>0</v>
      </c>
      <c r="G765" s="107">
        <f>E765</f>
        <v>0</v>
      </c>
      <c r="H765" s="130"/>
    </row>
    <row r="766" spans="1:8" ht="51.75" customHeight="1" x14ac:dyDescent="0.2">
      <c r="A766" s="811"/>
      <c r="B766" s="779"/>
      <c r="C766" s="290" t="s">
        <v>3</v>
      </c>
      <c r="D766" s="107">
        <f t="shared" si="81"/>
        <v>300</v>
      </c>
      <c r="E766" s="107">
        <f>E771</f>
        <v>141.71</v>
      </c>
      <c r="F766" s="68">
        <f t="shared" si="75"/>
        <v>47.236666666666672</v>
      </c>
      <c r="G766" s="107">
        <f>E766</f>
        <v>141.71</v>
      </c>
      <c r="H766" s="209"/>
    </row>
    <row r="767" spans="1:8" ht="30" customHeight="1" x14ac:dyDescent="0.2">
      <c r="A767" s="812"/>
      <c r="B767" s="780"/>
      <c r="C767" s="290" t="s">
        <v>97</v>
      </c>
      <c r="D767" s="107">
        <f t="shared" si="81"/>
        <v>0</v>
      </c>
      <c r="E767" s="107">
        <f t="shared" si="81"/>
        <v>0</v>
      </c>
      <c r="F767" s="68">
        <v>0</v>
      </c>
      <c r="G767" s="107">
        <f>E767</f>
        <v>0</v>
      </c>
      <c r="H767" s="130"/>
    </row>
    <row r="768" spans="1:8" x14ac:dyDescent="0.2">
      <c r="A768" s="828" t="s">
        <v>23</v>
      </c>
      <c r="B768" s="613" t="s">
        <v>1117</v>
      </c>
      <c r="C768" s="290" t="s">
        <v>1</v>
      </c>
      <c r="D768" s="107">
        <f>D769+D770+D771+D772</f>
        <v>300</v>
      </c>
      <c r="E768" s="107">
        <f>E769+E770+E771+E772</f>
        <v>141.71</v>
      </c>
      <c r="F768" s="68">
        <f t="shared" si="75"/>
        <v>47.236666666666672</v>
      </c>
      <c r="G768" s="107">
        <f>E768</f>
        <v>141.71</v>
      </c>
      <c r="H768" s="130"/>
    </row>
    <row r="769" spans="1:8" ht="59.25" customHeight="1" x14ac:dyDescent="0.2">
      <c r="A769" s="811"/>
      <c r="B769" s="779"/>
      <c r="C769" s="290" t="s">
        <v>8</v>
      </c>
      <c r="D769" s="107">
        <v>0</v>
      </c>
      <c r="E769" s="107">
        <v>0</v>
      </c>
      <c r="F769" s="68">
        <v>0</v>
      </c>
      <c r="G769" s="107">
        <f>E769</f>
        <v>0</v>
      </c>
      <c r="H769" s="130"/>
    </row>
    <row r="770" spans="1:8" ht="45" x14ac:dyDescent="0.2">
      <c r="A770" s="811"/>
      <c r="B770" s="779"/>
      <c r="C770" s="290" t="s">
        <v>2</v>
      </c>
      <c r="D770" s="107">
        <v>0</v>
      </c>
      <c r="E770" s="107">
        <v>0</v>
      </c>
      <c r="F770" s="68">
        <v>0</v>
      </c>
      <c r="G770" s="107">
        <f>E770</f>
        <v>0</v>
      </c>
      <c r="H770" s="130"/>
    </row>
    <row r="771" spans="1:8" ht="85.5" customHeight="1" x14ac:dyDescent="0.2">
      <c r="A771" s="811"/>
      <c r="B771" s="779"/>
      <c r="C771" s="290" t="s">
        <v>3</v>
      </c>
      <c r="D771" s="107">
        <v>300</v>
      </c>
      <c r="E771" s="27">
        <v>141.71</v>
      </c>
      <c r="F771" s="68">
        <f>E771/D771*100</f>
        <v>47.236666666666672</v>
      </c>
      <c r="G771" s="107">
        <f>E771</f>
        <v>141.71</v>
      </c>
      <c r="H771" s="209"/>
    </row>
    <row r="772" spans="1:8" ht="26.25" customHeight="1" x14ac:dyDescent="0.2">
      <c r="A772" s="812"/>
      <c r="B772" s="780"/>
      <c r="C772" s="290" t="s">
        <v>97</v>
      </c>
      <c r="D772" s="107">
        <v>0</v>
      </c>
      <c r="E772" s="107">
        <v>0</v>
      </c>
      <c r="F772" s="68">
        <v>0</v>
      </c>
      <c r="G772" s="107">
        <f>E772</f>
        <v>0</v>
      </c>
      <c r="H772" s="130"/>
    </row>
    <row r="773" spans="1:8" ht="23.25" customHeight="1" x14ac:dyDescent="0.2">
      <c r="A773" s="884">
        <v>4</v>
      </c>
      <c r="B773" s="650" t="s">
        <v>1118</v>
      </c>
      <c r="C773" s="290" t="s">
        <v>1</v>
      </c>
      <c r="D773" s="107">
        <f>D774+D775+D776+D777</f>
        <v>23730</v>
      </c>
      <c r="E773" s="107">
        <f>E774+E775+E776+E777</f>
        <v>16882.349999999999</v>
      </c>
      <c r="F773" s="68">
        <f t="shared" si="75"/>
        <v>71.143489254108715</v>
      </c>
      <c r="G773" s="107">
        <f>E773</f>
        <v>16882.349999999999</v>
      </c>
      <c r="H773" s="130"/>
    </row>
    <row r="774" spans="1:8" ht="54.75" customHeight="1" x14ac:dyDescent="0.2">
      <c r="A774" s="884"/>
      <c r="B774" s="779"/>
      <c r="C774" s="290" t="s">
        <v>8</v>
      </c>
      <c r="D774" s="107">
        <f t="shared" ref="D774:E777" si="82">D779</f>
        <v>0</v>
      </c>
      <c r="E774" s="107">
        <f t="shared" si="82"/>
        <v>0</v>
      </c>
      <c r="F774" s="68">
        <v>0</v>
      </c>
      <c r="G774" s="107">
        <f>E774</f>
        <v>0</v>
      </c>
      <c r="H774" s="130"/>
    </row>
    <row r="775" spans="1:8" ht="54" customHeight="1" x14ac:dyDescent="0.2">
      <c r="A775" s="884"/>
      <c r="B775" s="779"/>
      <c r="C775" s="290" t="s">
        <v>2</v>
      </c>
      <c r="D775" s="107">
        <f t="shared" si="82"/>
        <v>0</v>
      </c>
      <c r="E775" s="107">
        <f t="shared" si="82"/>
        <v>0</v>
      </c>
      <c r="F775" s="68">
        <v>0</v>
      </c>
      <c r="G775" s="107">
        <f>E775</f>
        <v>0</v>
      </c>
      <c r="H775" s="130"/>
    </row>
    <row r="776" spans="1:8" ht="54" customHeight="1" x14ac:dyDescent="0.2">
      <c r="A776" s="884"/>
      <c r="B776" s="779"/>
      <c r="C776" s="290" t="s">
        <v>3</v>
      </c>
      <c r="D776" s="107">
        <f t="shared" si="82"/>
        <v>23730</v>
      </c>
      <c r="E776" s="107">
        <f t="shared" si="82"/>
        <v>16882.349999999999</v>
      </c>
      <c r="F776" s="68">
        <f t="shared" si="75"/>
        <v>71.143489254108715</v>
      </c>
      <c r="G776" s="107">
        <f>E776</f>
        <v>16882.349999999999</v>
      </c>
      <c r="H776" s="130"/>
    </row>
    <row r="777" spans="1:8" ht="23.25" customHeight="1" x14ac:dyDescent="0.2">
      <c r="A777" s="884"/>
      <c r="B777" s="780"/>
      <c r="C777" s="290" t="s">
        <v>97</v>
      </c>
      <c r="D777" s="107">
        <f t="shared" si="82"/>
        <v>0</v>
      </c>
      <c r="E777" s="107">
        <f t="shared" si="82"/>
        <v>0</v>
      </c>
      <c r="F777" s="68">
        <v>0</v>
      </c>
      <c r="G777" s="107">
        <f>E777</f>
        <v>0</v>
      </c>
      <c r="H777" s="130"/>
    </row>
    <row r="778" spans="1:8" ht="23.25" customHeight="1" x14ac:dyDescent="0.2">
      <c r="A778" s="884" t="s">
        <v>34</v>
      </c>
      <c r="B778" s="613" t="s">
        <v>1119</v>
      </c>
      <c r="C778" s="290" t="s">
        <v>1</v>
      </c>
      <c r="D778" s="107">
        <f>D779+D780+D781+D782</f>
        <v>23730</v>
      </c>
      <c r="E778" s="107">
        <f>E779+E780+E781+E782</f>
        <v>16882.349999999999</v>
      </c>
      <c r="F778" s="68">
        <f t="shared" si="75"/>
        <v>71.143489254108715</v>
      </c>
      <c r="G778" s="107">
        <f>E778</f>
        <v>16882.349999999999</v>
      </c>
      <c r="H778" s="130"/>
    </row>
    <row r="779" spans="1:8" ht="46.5" customHeight="1" x14ac:dyDescent="0.2">
      <c r="A779" s="884"/>
      <c r="B779" s="779"/>
      <c r="C779" s="290" t="s">
        <v>8</v>
      </c>
      <c r="D779" s="107">
        <f t="shared" ref="D779:E782" si="83">D784</f>
        <v>0</v>
      </c>
      <c r="E779" s="107">
        <f t="shared" si="83"/>
        <v>0</v>
      </c>
      <c r="F779" s="68">
        <v>0</v>
      </c>
      <c r="G779" s="107">
        <f>E779</f>
        <v>0</v>
      </c>
      <c r="H779" s="130"/>
    </row>
    <row r="780" spans="1:8" ht="51.75" customHeight="1" x14ac:dyDescent="0.2">
      <c r="A780" s="884"/>
      <c r="B780" s="779"/>
      <c r="C780" s="290" t="s">
        <v>2</v>
      </c>
      <c r="D780" s="107">
        <f t="shared" si="83"/>
        <v>0</v>
      </c>
      <c r="E780" s="107">
        <f t="shared" si="83"/>
        <v>0</v>
      </c>
      <c r="F780" s="68">
        <v>0</v>
      </c>
      <c r="G780" s="107">
        <f>E780</f>
        <v>0</v>
      </c>
      <c r="H780" s="130"/>
    </row>
    <row r="781" spans="1:8" ht="60.75" customHeight="1" x14ac:dyDescent="0.2">
      <c r="A781" s="884"/>
      <c r="B781" s="779"/>
      <c r="C781" s="290" t="s">
        <v>3</v>
      </c>
      <c r="D781" s="107">
        <f t="shared" si="83"/>
        <v>23730</v>
      </c>
      <c r="E781" s="107">
        <f t="shared" si="83"/>
        <v>16882.349999999999</v>
      </c>
      <c r="F781" s="68">
        <f t="shared" si="75"/>
        <v>71.143489254108715</v>
      </c>
      <c r="G781" s="107">
        <f>E781</f>
        <v>16882.349999999999</v>
      </c>
      <c r="H781" s="209"/>
    </row>
    <row r="782" spans="1:8" ht="23.25" customHeight="1" x14ac:dyDescent="0.2">
      <c r="A782" s="884"/>
      <c r="B782" s="780"/>
      <c r="C782" s="290" t="s">
        <v>97</v>
      </c>
      <c r="D782" s="107">
        <f t="shared" si="83"/>
        <v>0</v>
      </c>
      <c r="E782" s="107">
        <f t="shared" si="83"/>
        <v>0</v>
      </c>
      <c r="F782" s="68">
        <v>0</v>
      </c>
      <c r="G782" s="107">
        <f>E782</f>
        <v>0</v>
      </c>
      <c r="H782" s="130"/>
    </row>
    <row r="783" spans="1:8" ht="30" customHeight="1" x14ac:dyDescent="0.2">
      <c r="A783" s="888" t="s">
        <v>35</v>
      </c>
      <c r="B783" s="613" t="s">
        <v>1120</v>
      </c>
      <c r="C783" s="290" t="s">
        <v>1</v>
      </c>
      <c r="D783" s="107">
        <f>D784+D785+D786+D787</f>
        <v>23730</v>
      </c>
      <c r="E783" s="107">
        <f>E784+E785+E786+E787</f>
        <v>16882.349999999999</v>
      </c>
      <c r="F783" s="68">
        <f t="shared" si="75"/>
        <v>71.143489254108715</v>
      </c>
      <c r="G783" s="107">
        <f>E783</f>
        <v>16882.349999999999</v>
      </c>
      <c r="H783" s="130"/>
    </row>
    <row r="784" spans="1:8" ht="45.75" customHeight="1" x14ac:dyDescent="0.2">
      <c r="A784" s="884"/>
      <c r="B784" s="779"/>
      <c r="C784" s="290" t="s">
        <v>8</v>
      </c>
      <c r="D784" s="107">
        <v>0</v>
      </c>
      <c r="E784" s="107">
        <v>0</v>
      </c>
      <c r="F784" s="68">
        <v>0</v>
      </c>
      <c r="G784" s="107">
        <f>E784</f>
        <v>0</v>
      </c>
      <c r="H784" s="130"/>
    </row>
    <row r="785" spans="1:8" ht="45.75" customHeight="1" x14ac:dyDescent="0.2">
      <c r="A785" s="884"/>
      <c r="B785" s="779"/>
      <c r="C785" s="290" t="s">
        <v>2</v>
      </c>
      <c r="D785" s="107">
        <v>0</v>
      </c>
      <c r="E785" s="107">
        <v>0</v>
      </c>
      <c r="F785" s="68">
        <v>0</v>
      </c>
      <c r="G785" s="107">
        <f>E785</f>
        <v>0</v>
      </c>
      <c r="H785" s="130"/>
    </row>
    <row r="786" spans="1:8" ht="104.25" customHeight="1" x14ac:dyDescent="0.2">
      <c r="A786" s="884"/>
      <c r="B786" s="779"/>
      <c r="C786" s="290" t="s">
        <v>3</v>
      </c>
      <c r="D786" s="107">
        <v>23730</v>
      </c>
      <c r="E786" s="27">
        <v>16882.349999999999</v>
      </c>
      <c r="F786" s="68">
        <f>E786/D786*100</f>
        <v>71.143489254108715</v>
      </c>
      <c r="G786" s="107">
        <f>E786</f>
        <v>16882.349999999999</v>
      </c>
      <c r="H786" s="209"/>
    </row>
    <row r="787" spans="1:8" ht="23.25" customHeight="1" x14ac:dyDescent="0.2">
      <c r="A787" s="884"/>
      <c r="B787" s="780"/>
      <c r="C787" s="290" t="s">
        <v>97</v>
      </c>
      <c r="D787" s="107">
        <v>0</v>
      </c>
      <c r="E787" s="107">
        <v>0</v>
      </c>
      <c r="F787" s="68">
        <v>0</v>
      </c>
      <c r="G787" s="107">
        <v>0</v>
      </c>
      <c r="H787" s="130"/>
    </row>
    <row r="788" spans="1:8" ht="27" customHeight="1" x14ac:dyDescent="0.2">
      <c r="A788" s="787" t="s">
        <v>202</v>
      </c>
      <c r="B788" s="788"/>
      <c r="C788" s="788"/>
      <c r="D788" s="788"/>
      <c r="E788" s="788"/>
      <c r="F788" s="788"/>
      <c r="G788" s="788"/>
      <c r="H788" s="789"/>
    </row>
    <row r="789" spans="1:8" ht="45" customHeight="1" x14ac:dyDescent="0.2">
      <c r="A789" s="790"/>
      <c r="B789" s="785" t="s">
        <v>18</v>
      </c>
      <c r="C789" s="434" t="s">
        <v>1</v>
      </c>
      <c r="D789" s="43">
        <f>D790+D791+D792</f>
        <v>122635.09999999999</v>
      </c>
      <c r="E789" s="43">
        <f>E790+E791+E792</f>
        <v>80549.279999999999</v>
      </c>
      <c r="F789" s="70">
        <f>E789/D789*100</f>
        <v>65.682076338666505</v>
      </c>
      <c r="G789" s="43">
        <f>G790+G791+G792</f>
        <v>80549.279999999999</v>
      </c>
      <c r="H789" s="130"/>
    </row>
    <row r="790" spans="1:8" ht="42.75" x14ac:dyDescent="0.2">
      <c r="A790" s="791"/>
      <c r="B790" s="786"/>
      <c r="C790" s="434" t="s">
        <v>203</v>
      </c>
      <c r="D790" s="43">
        <f t="shared" ref="D790:E792" si="84">D795+D835+D855</f>
        <v>0</v>
      </c>
      <c r="E790" s="43">
        <f t="shared" si="84"/>
        <v>0</v>
      </c>
      <c r="F790" s="70">
        <v>0</v>
      </c>
      <c r="G790" s="43">
        <f>G795+G835+G855</f>
        <v>0</v>
      </c>
      <c r="H790" s="130"/>
    </row>
    <row r="791" spans="1:8" ht="55.5" customHeight="1" x14ac:dyDescent="0.2">
      <c r="A791" s="791"/>
      <c r="B791" s="786"/>
      <c r="C791" s="434" t="s">
        <v>2</v>
      </c>
      <c r="D791" s="43">
        <f t="shared" si="84"/>
        <v>69377</v>
      </c>
      <c r="E791" s="43">
        <f t="shared" si="84"/>
        <v>46233.03</v>
      </c>
      <c r="F791" s="70">
        <f>E791/D791*100</f>
        <v>66.640284244057824</v>
      </c>
      <c r="G791" s="43">
        <f>G796+G836+G856</f>
        <v>46233.03</v>
      </c>
      <c r="H791" s="130"/>
    </row>
    <row r="792" spans="1:8" ht="71.25" x14ac:dyDescent="0.2">
      <c r="A792" s="792"/>
      <c r="B792" s="786"/>
      <c r="C792" s="434" t="s">
        <v>3</v>
      </c>
      <c r="D792" s="43">
        <f t="shared" si="84"/>
        <v>53258.099999999991</v>
      </c>
      <c r="E792" s="43">
        <f t="shared" si="84"/>
        <v>34316.25</v>
      </c>
      <c r="F792" s="70">
        <f>E792/D792*100</f>
        <v>64.433860764841413</v>
      </c>
      <c r="G792" s="43">
        <f>G797+G837+G857</f>
        <v>34316.25</v>
      </c>
      <c r="H792" s="130"/>
    </row>
    <row r="793" spans="1:8" ht="28.5" customHeight="1" x14ac:dyDescent="0.2">
      <c r="A793" s="1057" t="s">
        <v>204</v>
      </c>
      <c r="B793" s="1058"/>
      <c r="C793" s="1058"/>
      <c r="D793" s="1058"/>
      <c r="E793" s="1058"/>
      <c r="F793" s="1058"/>
      <c r="G793" s="1058"/>
      <c r="H793" s="1059"/>
    </row>
    <row r="794" spans="1:8" ht="15" customHeight="1" x14ac:dyDescent="0.2">
      <c r="A794" s="790"/>
      <c r="B794" s="928" t="s">
        <v>205</v>
      </c>
      <c r="C794" s="435" t="s">
        <v>1</v>
      </c>
      <c r="D794" s="436">
        <f>D795+D796+D797</f>
        <v>78534.799999999988</v>
      </c>
      <c r="E794" s="436">
        <f>E795+E796+E797</f>
        <v>58376.67</v>
      </c>
      <c r="F794" s="70">
        <f>E794/D794*100</f>
        <v>74.332232335219544</v>
      </c>
      <c r="G794" s="436">
        <f>G795+G796+G797</f>
        <v>58376.67</v>
      </c>
      <c r="H794" s="130"/>
    </row>
    <row r="795" spans="1:8" ht="42.75" x14ac:dyDescent="0.2">
      <c r="A795" s="791"/>
      <c r="B795" s="929"/>
      <c r="C795" s="434" t="s">
        <v>203</v>
      </c>
      <c r="D795" s="436">
        <v>0</v>
      </c>
      <c r="E795" s="436">
        <v>0</v>
      </c>
      <c r="F795" s="70">
        <v>0</v>
      </c>
      <c r="G795" s="436">
        <v>0</v>
      </c>
      <c r="H795" s="130"/>
    </row>
    <row r="796" spans="1:8" ht="57" x14ac:dyDescent="0.2">
      <c r="A796" s="791"/>
      <c r="B796" s="929"/>
      <c r="C796" s="434" t="s">
        <v>2</v>
      </c>
      <c r="D796" s="43">
        <f>D799</f>
        <v>34130</v>
      </c>
      <c r="E796" s="43">
        <f>E799</f>
        <v>28933.46</v>
      </c>
      <c r="F796" s="70">
        <f>E796/D796*100</f>
        <v>84.774274831526512</v>
      </c>
      <c r="G796" s="43">
        <f>G799</f>
        <v>28933.46</v>
      </c>
      <c r="H796" s="130"/>
    </row>
    <row r="797" spans="1:8" ht="44.25" customHeight="1" x14ac:dyDescent="0.2">
      <c r="A797" s="792"/>
      <c r="B797" s="930"/>
      <c r="C797" s="434" t="s">
        <v>3</v>
      </c>
      <c r="D797" s="43">
        <f>D800+D830</f>
        <v>44404.799999999996</v>
      </c>
      <c r="E797" s="43">
        <f>E800+E830</f>
        <v>29443.210000000003</v>
      </c>
      <c r="F797" s="70">
        <f>E797/D797*100</f>
        <v>66.30636778005983</v>
      </c>
      <c r="G797" s="43">
        <f>G800+G830</f>
        <v>29443.210000000003</v>
      </c>
      <c r="H797" s="130"/>
    </row>
    <row r="798" spans="1:8" ht="45" customHeight="1" x14ac:dyDescent="0.2">
      <c r="A798" s="790" t="s">
        <v>9</v>
      </c>
      <c r="B798" s="797" t="s">
        <v>206</v>
      </c>
      <c r="C798" s="437" t="s">
        <v>1</v>
      </c>
      <c r="D798" s="107">
        <f>D799+D800</f>
        <v>72894.799999999988</v>
      </c>
      <c r="E798" s="107">
        <f>E799+E800</f>
        <v>54853.56</v>
      </c>
      <c r="F798" s="438">
        <f>E798/D798*100</f>
        <v>75.25030592031257</v>
      </c>
      <c r="G798" s="107">
        <f>G799+G800</f>
        <v>54853.56</v>
      </c>
      <c r="H798" s="130"/>
    </row>
    <row r="799" spans="1:8" ht="45" customHeight="1" x14ac:dyDescent="0.2">
      <c r="A799" s="791"/>
      <c r="B799" s="797"/>
      <c r="C799" s="439" t="s">
        <v>207</v>
      </c>
      <c r="D799" s="241">
        <f>D824</f>
        <v>34130</v>
      </c>
      <c r="E799" s="241">
        <f>E824</f>
        <v>28933.46</v>
      </c>
      <c r="F799" s="438">
        <f t="shared" ref="F799:F846" si="85">E799/D799*100</f>
        <v>84.774274831526512</v>
      </c>
      <c r="G799" s="241">
        <f>G824</f>
        <v>28933.46</v>
      </c>
      <c r="H799" s="130"/>
    </row>
    <row r="800" spans="1:8" ht="45" customHeight="1" x14ac:dyDescent="0.2">
      <c r="A800" s="791"/>
      <c r="B800" s="797"/>
      <c r="C800" s="439" t="s">
        <v>3</v>
      </c>
      <c r="D800" s="241">
        <f>D802+D813+D822+D825</f>
        <v>38764.799999999996</v>
      </c>
      <c r="E800" s="241">
        <f>E802+E813+E822+E825</f>
        <v>25920.100000000002</v>
      </c>
      <c r="F800" s="438">
        <f t="shared" si="85"/>
        <v>66.865042512795128</v>
      </c>
      <c r="G800" s="241">
        <f>G802+G813+G822+G825</f>
        <v>25920.100000000002</v>
      </c>
      <c r="H800" s="433"/>
    </row>
    <row r="801" spans="1:8" ht="26.25" customHeight="1" x14ac:dyDescent="0.2">
      <c r="A801" s="790" t="s">
        <v>10</v>
      </c>
      <c r="B801" s="793" t="s">
        <v>897</v>
      </c>
      <c r="C801" s="228" t="s">
        <v>1</v>
      </c>
      <c r="D801" s="107">
        <f>D802</f>
        <v>11025.6</v>
      </c>
      <c r="E801" s="107">
        <f>E802</f>
        <v>8169.29</v>
      </c>
      <c r="F801" s="438">
        <f t="shared" si="85"/>
        <v>74.093836163111305</v>
      </c>
      <c r="G801" s="107">
        <f>G802</f>
        <v>8169.29</v>
      </c>
      <c r="H801" s="130"/>
    </row>
    <row r="802" spans="1:8" ht="74.25" customHeight="1" x14ac:dyDescent="0.2">
      <c r="A802" s="792"/>
      <c r="B802" s="795"/>
      <c r="C802" s="437" t="s">
        <v>1230</v>
      </c>
      <c r="D802" s="11">
        <f>D803+D804+D805+D806+D807+D808+D809+D810+D811</f>
        <v>11025.6</v>
      </c>
      <c r="E802" s="11">
        <f>E803+E804+E805+E806+E807+E808+E809+E810+E811</f>
        <v>8169.29</v>
      </c>
      <c r="F802" s="438">
        <f t="shared" si="85"/>
        <v>74.093836163111305</v>
      </c>
      <c r="G802" s="11">
        <f>G803+G804+G805+G806+G807+G808+G809+G810+G811</f>
        <v>8169.29</v>
      </c>
      <c r="H802" s="130"/>
    </row>
    <row r="803" spans="1:8" ht="101.25" customHeight="1" x14ac:dyDescent="0.2">
      <c r="A803" s="440" t="s">
        <v>11</v>
      </c>
      <c r="B803" s="441" t="s">
        <v>208</v>
      </c>
      <c r="C803" s="439" t="s">
        <v>1230</v>
      </c>
      <c r="D803" s="108">
        <v>440</v>
      </c>
      <c r="E803" s="108">
        <v>356.08</v>
      </c>
      <c r="F803" s="438">
        <f t="shared" si="85"/>
        <v>80.927272727272722</v>
      </c>
      <c r="G803" s="442">
        <v>356.08</v>
      </c>
      <c r="H803" s="209" t="s">
        <v>209</v>
      </c>
    </row>
    <row r="804" spans="1:8" ht="94.5" customHeight="1" x14ac:dyDescent="0.2">
      <c r="A804" s="440" t="s">
        <v>101</v>
      </c>
      <c r="B804" s="443" t="s">
        <v>210</v>
      </c>
      <c r="C804" s="439" t="s">
        <v>1230</v>
      </c>
      <c r="D804" s="108">
        <v>154.30000000000001</v>
      </c>
      <c r="E804" s="108">
        <v>138.47</v>
      </c>
      <c r="F804" s="438">
        <f>E804/D804*100</f>
        <v>89.740764744005176</v>
      </c>
      <c r="G804" s="444">
        <v>138.47</v>
      </c>
      <c r="H804" s="209" t="s">
        <v>209</v>
      </c>
    </row>
    <row r="805" spans="1:8" ht="93" customHeight="1" x14ac:dyDescent="0.2">
      <c r="A805" s="440" t="s">
        <v>102</v>
      </c>
      <c r="B805" s="441" t="s">
        <v>211</v>
      </c>
      <c r="C805" s="439" t="s">
        <v>1230</v>
      </c>
      <c r="D805" s="11">
        <v>315</v>
      </c>
      <c r="E805" s="11">
        <v>0</v>
      </c>
      <c r="F805" s="438">
        <f t="shared" si="85"/>
        <v>0</v>
      </c>
      <c r="G805" s="442">
        <v>0</v>
      </c>
      <c r="H805" s="209" t="s">
        <v>209</v>
      </c>
    </row>
    <row r="806" spans="1:8" ht="82.5" customHeight="1" x14ac:dyDescent="0.2">
      <c r="A806" s="440" t="s">
        <v>103</v>
      </c>
      <c r="B806" s="441" t="s">
        <v>212</v>
      </c>
      <c r="C806" s="439" t="s">
        <v>1230</v>
      </c>
      <c r="D806" s="108">
        <v>15.8</v>
      </c>
      <c r="E806" s="108">
        <v>6.14</v>
      </c>
      <c r="F806" s="438">
        <f t="shared" si="85"/>
        <v>38.860759493670884</v>
      </c>
      <c r="G806" s="442">
        <v>6.14</v>
      </c>
      <c r="H806" s="209" t="s">
        <v>209</v>
      </c>
    </row>
    <row r="807" spans="1:8" ht="84.75" customHeight="1" x14ac:dyDescent="0.2">
      <c r="A807" s="440" t="s">
        <v>104</v>
      </c>
      <c r="B807" s="441" t="s">
        <v>213</v>
      </c>
      <c r="C807" s="439" t="s">
        <v>1230</v>
      </c>
      <c r="D807" s="108">
        <v>11.1</v>
      </c>
      <c r="E807" s="108">
        <v>0</v>
      </c>
      <c r="F807" s="438">
        <f t="shared" si="85"/>
        <v>0</v>
      </c>
      <c r="G807" s="442">
        <v>0</v>
      </c>
      <c r="H807" s="209" t="s">
        <v>209</v>
      </c>
    </row>
    <row r="808" spans="1:8" ht="87" customHeight="1" x14ac:dyDescent="0.2">
      <c r="A808" s="440" t="s">
        <v>12</v>
      </c>
      <c r="B808" s="441" t="s">
        <v>214</v>
      </c>
      <c r="C808" s="439" t="s">
        <v>1230</v>
      </c>
      <c r="D808" s="108">
        <v>28.4</v>
      </c>
      <c r="E808" s="108">
        <v>27</v>
      </c>
      <c r="F808" s="438">
        <f>E808/D808*100</f>
        <v>95.070422535211279</v>
      </c>
      <c r="G808" s="442">
        <v>27</v>
      </c>
      <c r="H808" s="209" t="s">
        <v>209</v>
      </c>
    </row>
    <row r="809" spans="1:8" ht="69.75" customHeight="1" x14ac:dyDescent="0.2">
      <c r="A809" s="440" t="s">
        <v>215</v>
      </c>
      <c r="B809" s="441" t="s">
        <v>216</v>
      </c>
      <c r="C809" s="439" t="s">
        <v>1230</v>
      </c>
      <c r="D809" s="108">
        <v>11.1</v>
      </c>
      <c r="E809" s="108">
        <v>6.1</v>
      </c>
      <c r="F809" s="438">
        <f t="shared" si="85"/>
        <v>54.95495495495495</v>
      </c>
      <c r="G809" s="442">
        <v>6.1</v>
      </c>
      <c r="H809" s="209" t="s">
        <v>209</v>
      </c>
    </row>
    <row r="810" spans="1:8" ht="212.25" customHeight="1" x14ac:dyDescent="0.2">
      <c r="A810" s="445" t="s">
        <v>217</v>
      </c>
      <c r="B810" s="441" t="s">
        <v>218</v>
      </c>
      <c r="C810" s="439" t="s">
        <v>1230</v>
      </c>
      <c r="D810" s="11">
        <v>10020</v>
      </c>
      <c r="E810" s="446">
        <v>7608.5</v>
      </c>
      <c r="F810" s="438">
        <f>E810/D810*100</f>
        <v>75.933133732534927</v>
      </c>
      <c r="G810" s="442">
        <v>7608.5</v>
      </c>
      <c r="H810" s="209" t="s">
        <v>209</v>
      </c>
    </row>
    <row r="811" spans="1:8" ht="95.25" customHeight="1" x14ac:dyDescent="0.2">
      <c r="A811" s="440" t="s">
        <v>219</v>
      </c>
      <c r="B811" s="441" t="s">
        <v>220</v>
      </c>
      <c r="C811" s="439" t="s">
        <v>1230</v>
      </c>
      <c r="D811" s="447">
        <v>29.9</v>
      </c>
      <c r="E811" s="108">
        <v>27</v>
      </c>
      <c r="F811" s="438">
        <f t="shared" si="85"/>
        <v>90.301003344481614</v>
      </c>
      <c r="G811" s="444">
        <v>27</v>
      </c>
      <c r="H811" s="201" t="s">
        <v>209</v>
      </c>
    </row>
    <row r="812" spans="1:8" ht="75" customHeight="1" x14ac:dyDescent="0.2">
      <c r="A812" s="790" t="s">
        <v>13</v>
      </c>
      <c r="B812" s="793" t="s">
        <v>898</v>
      </c>
      <c r="C812" s="228" t="s">
        <v>1</v>
      </c>
      <c r="D812" s="11">
        <f>D813</f>
        <v>15932</v>
      </c>
      <c r="E812" s="11">
        <f>E813</f>
        <v>9078.07</v>
      </c>
      <c r="F812" s="438">
        <f t="shared" si="85"/>
        <v>56.980102937484311</v>
      </c>
      <c r="G812" s="11">
        <f>G813</f>
        <v>9078.07</v>
      </c>
      <c r="H812" s="209"/>
    </row>
    <row r="813" spans="1:8" ht="35.25" customHeight="1" x14ac:dyDescent="0.2">
      <c r="A813" s="792"/>
      <c r="B813" s="795"/>
      <c r="C813" s="437" t="s">
        <v>1230</v>
      </c>
      <c r="D813" s="21">
        <f>D814+D815+D816+D817+D818+D819+D820</f>
        <v>15932</v>
      </c>
      <c r="E813" s="21">
        <f>E814+E815+E816+E817+E818+E819+E820</f>
        <v>9078.07</v>
      </c>
      <c r="F813" s="438">
        <f t="shared" si="85"/>
        <v>56.980102937484311</v>
      </c>
      <c r="G813" s="21">
        <f>G814+G815+G816+G817+G818+G819+G820</f>
        <v>9078.07</v>
      </c>
      <c r="H813" s="130"/>
    </row>
    <row r="814" spans="1:8" ht="106.5" customHeight="1" x14ac:dyDescent="0.2">
      <c r="A814" s="440" t="s">
        <v>14</v>
      </c>
      <c r="B814" s="441" t="s">
        <v>221</v>
      </c>
      <c r="C814" s="439" t="s">
        <v>1230</v>
      </c>
      <c r="D814" s="108">
        <v>4000</v>
      </c>
      <c r="E814" s="108">
        <v>3</v>
      </c>
      <c r="F814" s="438">
        <f t="shared" si="85"/>
        <v>7.4999999999999997E-2</v>
      </c>
      <c r="G814" s="442">
        <v>3</v>
      </c>
      <c r="H814" s="209" t="s">
        <v>209</v>
      </c>
    </row>
    <row r="815" spans="1:8" ht="152.25" customHeight="1" x14ac:dyDescent="0.2">
      <c r="A815" s="440" t="s">
        <v>162</v>
      </c>
      <c r="B815" s="441" t="s">
        <v>222</v>
      </c>
      <c r="C815" s="439" t="s">
        <v>1230</v>
      </c>
      <c r="D815" s="108">
        <v>1462</v>
      </c>
      <c r="E815" s="108">
        <v>729.67</v>
      </c>
      <c r="F815" s="438">
        <f t="shared" si="85"/>
        <v>49.909028727770178</v>
      </c>
      <c r="G815" s="444">
        <v>729.67</v>
      </c>
      <c r="H815" s="209" t="s">
        <v>209</v>
      </c>
    </row>
    <row r="816" spans="1:8" ht="219" customHeight="1" x14ac:dyDescent="0.2">
      <c r="A816" s="440" t="s">
        <v>163</v>
      </c>
      <c r="B816" s="441" t="s">
        <v>223</v>
      </c>
      <c r="C816" s="439" t="s">
        <v>1230</v>
      </c>
      <c r="D816" s="108">
        <v>436</v>
      </c>
      <c r="E816" s="444">
        <v>247.56</v>
      </c>
      <c r="F816" s="438">
        <f t="shared" si="85"/>
        <v>56.779816513761475</v>
      </c>
      <c r="G816" s="11">
        <v>247.56</v>
      </c>
      <c r="H816" s="201" t="s">
        <v>209</v>
      </c>
    </row>
    <row r="817" spans="1:8" ht="75" customHeight="1" x14ac:dyDescent="0.2">
      <c r="A817" s="440" t="s">
        <v>164</v>
      </c>
      <c r="B817" s="441" t="s">
        <v>224</v>
      </c>
      <c r="C817" s="448" t="s">
        <v>1230</v>
      </c>
      <c r="D817" s="444">
        <v>5636</v>
      </c>
      <c r="E817" s="108">
        <v>4338.05</v>
      </c>
      <c r="F817" s="438">
        <f t="shared" si="85"/>
        <v>76.970369056068137</v>
      </c>
      <c r="G817" s="449">
        <v>4338.05</v>
      </c>
      <c r="H817" s="209" t="s">
        <v>209</v>
      </c>
    </row>
    <row r="818" spans="1:8" ht="105" customHeight="1" x14ac:dyDescent="0.2">
      <c r="A818" s="440" t="s">
        <v>225</v>
      </c>
      <c r="B818" s="441" t="s">
        <v>226</v>
      </c>
      <c r="C818" s="439" t="s">
        <v>1230</v>
      </c>
      <c r="D818" s="11">
        <v>3000</v>
      </c>
      <c r="E818" s="11">
        <v>2946.9</v>
      </c>
      <c r="F818" s="438">
        <f t="shared" si="85"/>
        <v>98.23</v>
      </c>
      <c r="G818" s="444">
        <v>2946.9</v>
      </c>
      <c r="H818" s="209" t="s">
        <v>209</v>
      </c>
    </row>
    <row r="819" spans="1:8" ht="104.25" customHeight="1" x14ac:dyDescent="0.2">
      <c r="A819" s="440" t="s">
        <v>227</v>
      </c>
      <c r="B819" s="441" t="s">
        <v>228</v>
      </c>
      <c r="C819" s="439" t="s">
        <v>1230</v>
      </c>
      <c r="D819" s="108">
        <v>1270</v>
      </c>
      <c r="E819" s="444">
        <v>812.89</v>
      </c>
      <c r="F819" s="438">
        <f t="shared" si="85"/>
        <v>64.007086614173232</v>
      </c>
      <c r="G819" s="11">
        <v>812.89</v>
      </c>
      <c r="H819" s="201" t="s">
        <v>209</v>
      </c>
    </row>
    <row r="820" spans="1:8" ht="88.5" customHeight="1" x14ac:dyDescent="0.2">
      <c r="A820" s="440" t="s">
        <v>229</v>
      </c>
      <c r="B820" s="441" t="s">
        <v>230</v>
      </c>
      <c r="C820" s="439" t="s">
        <v>1230</v>
      </c>
      <c r="D820" s="108">
        <v>128</v>
      </c>
      <c r="E820" s="444">
        <v>0</v>
      </c>
      <c r="F820" s="438">
        <f t="shared" si="85"/>
        <v>0</v>
      </c>
      <c r="G820" s="450">
        <v>0</v>
      </c>
      <c r="H820" s="201" t="s">
        <v>899</v>
      </c>
    </row>
    <row r="821" spans="1:8" ht="70.5" customHeight="1" x14ac:dyDescent="0.2">
      <c r="A821" s="790" t="s">
        <v>165</v>
      </c>
      <c r="B821" s="793" t="s">
        <v>900</v>
      </c>
      <c r="C821" s="228" t="s">
        <v>1</v>
      </c>
      <c r="D821" s="21">
        <f>D822</f>
        <v>11082.5</v>
      </c>
      <c r="E821" s="21">
        <f>E822</f>
        <v>8543.09</v>
      </c>
      <c r="F821" s="438">
        <f t="shared" si="85"/>
        <v>77.08630724114596</v>
      </c>
      <c r="G821" s="11">
        <f>G822</f>
        <v>8543.09</v>
      </c>
      <c r="H821" s="613" t="s">
        <v>231</v>
      </c>
    </row>
    <row r="822" spans="1:8" ht="42" customHeight="1" x14ac:dyDescent="0.2">
      <c r="A822" s="792"/>
      <c r="B822" s="795"/>
      <c r="C822" s="451" t="s">
        <v>1230</v>
      </c>
      <c r="D822" s="61">
        <v>11082.5</v>
      </c>
      <c r="E822" s="61">
        <v>8543.09</v>
      </c>
      <c r="F822" s="438">
        <f t="shared" si="85"/>
        <v>77.08630724114596</v>
      </c>
      <c r="G822" s="449">
        <v>8543.09</v>
      </c>
      <c r="H822" s="610"/>
    </row>
    <row r="823" spans="1:8" ht="75" customHeight="1" x14ac:dyDescent="0.2">
      <c r="A823" s="790" t="s">
        <v>232</v>
      </c>
      <c r="B823" s="793" t="s">
        <v>901</v>
      </c>
      <c r="C823" s="452" t="s">
        <v>1</v>
      </c>
      <c r="D823" s="61">
        <f>D824+D825</f>
        <v>34854.699999999997</v>
      </c>
      <c r="E823" s="61">
        <f>E824+E825</f>
        <v>29063.11</v>
      </c>
      <c r="F823" s="438">
        <f t="shared" si="85"/>
        <v>83.383618278166225</v>
      </c>
      <c r="G823" s="61">
        <f>G824+G825</f>
        <v>29063.11</v>
      </c>
      <c r="H823" s="202"/>
    </row>
    <row r="824" spans="1:8" ht="69" customHeight="1" x14ac:dyDescent="0.2">
      <c r="A824" s="791"/>
      <c r="B824" s="794"/>
      <c r="C824" s="437" t="s">
        <v>1231</v>
      </c>
      <c r="D824" s="21">
        <f>D828</f>
        <v>34130</v>
      </c>
      <c r="E824" s="21">
        <f>E828</f>
        <v>28933.46</v>
      </c>
      <c r="F824" s="438">
        <f t="shared" si="85"/>
        <v>84.774274831526512</v>
      </c>
      <c r="G824" s="21">
        <f>G828</f>
        <v>28933.46</v>
      </c>
      <c r="H824" s="130"/>
    </row>
    <row r="825" spans="1:8" ht="45" customHeight="1" x14ac:dyDescent="0.2">
      <c r="A825" s="792"/>
      <c r="B825" s="795"/>
      <c r="C825" s="451" t="s">
        <v>1230</v>
      </c>
      <c r="D825" s="61">
        <f>D826+D827</f>
        <v>724.7</v>
      </c>
      <c r="E825" s="61">
        <f>E826+E827</f>
        <v>129.65</v>
      </c>
      <c r="F825" s="438">
        <f t="shared" si="85"/>
        <v>17.890161446115634</v>
      </c>
      <c r="G825" s="61">
        <f>G826+G827</f>
        <v>129.65</v>
      </c>
      <c r="H825" s="130"/>
    </row>
    <row r="826" spans="1:8" ht="189" customHeight="1" x14ac:dyDescent="0.2">
      <c r="A826" s="440" t="s">
        <v>233</v>
      </c>
      <c r="B826" s="441" t="s">
        <v>234</v>
      </c>
      <c r="C826" s="439" t="s">
        <v>1230</v>
      </c>
      <c r="D826" s="108">
        <v>403</v>
      </c>
      <c r="E826" s="444">
        <v>20.66</v>
      </c>
      <c r="F826" s="438">
        <f t="shared" si="85"/>
        <v>5.1265508684863521</v>
      </c>
      <c r="G826" s="444">
        <v>20.66</v>
      </c>
      <c r="H826" s="201" t="s">
        <v>209</v>
      </c>
    </row>
    <row r="827" spans="1:8" ht="77.25" customHeight="1" x14ac:dyDescent="0.2">
      <c r="A827" s="440" t="s">
        <v>235</v>
      </c>
      <c r="B827" s="441" t="s">
        <v>236</v>
      </c>
      <c r="C827" s="439" t="s">
        <v>1230</v>
      </c>
      <c r="D827" s="108">
        <v>321.7</v>
      </c>
      <c r="E827" s="444">
        <v>108.99</v>
      </c>
      <c r="F827" s="438">
        <f t="shared" si="85"/>
        <v>33.879390736711223</v>
      </c>
      <c r="G827" s="444">
        <v>108.99</v>
      </c>
      <c r="H827" s="201" t="s">
        <v>209</v>
      </c>
    </row>
    <row r="828" spans="1:8" ht="83.25" customHeight="1" x14ac:dyDescent="0.2">
      <c r="A828" s="440" t="s">
        <v>237</v>
      </c>
      <c r="B828" s="441" t="s">
        <v>238</v>
      </c>
      <c r="C828" s="439" t="s">
        <v>2</v>
      </c>
      <c r="D828" s="108">
        <v>34130</v>
      </c>
      <c r="E828" s="444">
        <v>28933.46</v>
      </c>
      <c r="F828" s="438">
        <f t="shared" si="85"/>
        <v>84.774274831526512</v>
      </c>
      <c r="G828" s="11">
        <v>28933.46</v>
      </c>
      <c r="H828" s="201" t="s">
        <v>209</v>
      </c>
    </row>
    <row r="829" spans="1:8" ht="44.25" customHeight="1" x14ac:dyDescent="0.2">
      <c r="A829" s="790" t="s">
        <v>15</v>
      </c>
      <c r="B829" s="796" t="s">
        <v>239</v>
      </c>
      <c r="C829" s="437" t="s">
        <v>1</v>
      </c>
      <c r="D829" s="21">
        <f>D830</f>
        <v>5640</v>
      </c>
      <c r="E829" s="21">
        <f>E830</f>
        <v>3523.11</v>
      </c>
      <c r="F829" s="438">
        <f t="shared" si="85"/>
        <v>62.466489361702124</v>
      </c>
      <c r="G829" s="21">
        <f>G830</f>
        <v>3523.11</v>
      </c>
      <c r="H829" s="130"/>
    </row>
    <row r="830" spans="1:8" ht="45" customHeight="1" x14ac:dyDescent="0.2">
      <c r="A830" s="792"/>
      <c r="B830" s="933"/>
      <c r="C830" s="437" t="s">
        <v>3</v>
      </c>
      <c r="D830" s="21">
        <f>D832</f>
        <v>5640</v>
      </c>
      <c r="E830" s="21">
        <f>E832</f>
        <v>3523.11</v>
      </c>
      <c r="F830" s="438">
        <f t="shared" si="85"/>
        <v>62.466489361702124</v>
      </c>
      <c r="G830" s="21">
        <f>G832</f>
        <v>3523.11</v>
      </c>
      <c r="H830" s="130"/>
    </row>
    <row r="831" spans="1:8" ht="50.25" customHeight="1" x14ac:dyDescent="0.2">
      <c r="A831" s="790" t="s">
        <v>16</v>
      </c>
      <c r="B831" s="793" t="s">
        <v>240</v>
      </c>
      <c r="C831" s="437" t="s">
        <v>1</v>
      </c>
      <c r="D831" s="21">
        <f>D832</f>
        <v>5640</v>
      </c>
      <c r="E831" s="21">
        <f>E832</f>
        <v>3523.11</v>
      </c>
      <c r="F831" s="438">
        <f t="shared" si="85"/>
        <v>62.466489361702124</v>
      </c>
      <c r="G831" s="21">
        <f>G832</f>
        <v>3523.11</v>
      </c>
      <c r="H831" s="613" t="s">
        <v>241</v>
      </c>
    </row>
    <row r="832" spans="1:8" ht="51" customHeight="1" x14ac:dyDescent="0.2">
      <c r="A832" s="792"/>
      <c r="B832" s="795"/>
      <c r="C832" s="437" t="s">
        <v>1230</v>
      </c>
      <c r="D832" s="11">
        <v>5640</v>
      </c>
      <c r="E832" s="11">
        <v>3523.11</v>
      </c>
      <c r="F832" s="438">
        <f t="shared" si="85"/>
        <v>62.466489361702124</v>
      </c>
      <c r="G832" s="442">
        <v>3523.11</v>
      </c>
      <c r="H832" s="610"/>
    </row>
    <row r="833" spans="1:8" ht="32.25" customHeight="1" x14ac:dyDescent="0.2">
      <c r="A833" s="934" t="s">
        <v>1232</v>
      </c>
      <c r="B833" s="935"/>
      <c r="C833" s="935"/>
      <c r="D833" s="935"/>
      <c r="E833" s="935"/>
      <c r="F833" s="935"/>
      <c r="G833" s="935"/>
      <c r="H833" s="936"/>
    </row>
    <row r="834" spans="1:8" x14ac:dyDescent="0.2">
      <c r="A834" s="937"/>
      <c r="B834" s="928" t="s">
        <v>205</v>
      </c>
      <c r="C834" s="453" t="s">
        <v>1</v>
      </c>
      <c r="D834" s="43">
        <f>D835+D836+D837</f>
        <v>505</v>
      </c>
      <c r="E834" s="43">
        <f>E835+E836+E837</f>
        <v>64</v>
      </c>
      <c r="F834" s="454">
        <f t="shared" si="85"/>
        <v>12.673267326732674</v>
      </c>
      <c r="G834" s="43">
        <f>G835+G836+G837</f>
        <v>64</v>
      </c>
      <c r="H834" s="130"/>
    </row>
    <row r="835" spans="1:8" ht="46.5" customHeight="1" x14ac:dyDescent="0.2">
      <c r="A835" s="937"/>
      <c r="B835" s="929"/>
      <c r="C835" s="434" t="s">
        <v>8</v>
      </c>
      <c r="D835" s="43">
        <f>D839</f>
        <v>0</v>
      </c>
      <c r="E835" s="43">
        <f>E839</f>
        <v>0</v>
      </c>
      <c r="F835" s="454">
        <v>0</v>
      </c>
      <c r="G835" s="43">
        <f>G839</f>
        <v>0</v>
      </c>
      <c r="H835" s="130"/>
    </row>
    <row r="836" spans="1:8" ht="63" customHeight="1" x14ac:dyDescent="0.2">
      <c r="A836" s="937"/>
      <c r="B836" s="929"/>
      <c r="C836" s="434" t="s">
        <v>2</v>
      </c>
      <c r="D836" s="43">
        <v>0</v>
      </c>
      <c r="E836" s="43">
        <v>0</v>
      </c>
      <c r="F836" s="454">
        <v>0</v>
      </c>
      <c r="G836" s="43">
        <v>0</v>
      </c>
      <c r="H836" s="130"/>
    </row>
    <row r="837" spans="1:8" ht="61.5" customHeight="1" x14ac:dyDescent="0.2">
      <c r="A837" s="937"/>
      <c r="B837" s="930"/>
      <c r="C837" s="434" t="s">
        <v>1230</v>
      </c>
      <c r="D837" s="43">
        <f>D840+D848</f>
        <v>505</v>
      </c>
      <c r="E837" s="43">
        <f>E840+E848</f>
        <v>64</v>
      </c>
      <c r="F837" s="454">
        <f t="shared" si="85"/>
        <v>12.673267326732674</v>
      </c>
      <c r="G837" s="43">
        <f>G840+G848</f>
        <v>64</v>
      </c>
      <c r="H837" s="130"/>
    </row>
    <row r="838" spans="1:8" ht="102" customHeight="1" x14ac:dyDescent="0.2">
      <c r="A838" s="791" t="s">
        <v>9</v>
      </c>
      <c r="B838" s="797" t="s">
        <v>242</v>
      </c>
      <c r="C838" s="437" t="s">
        <v>1</v>
      </c>
      <c r="D838" s="11">
        <f>D839+D840</f>
        <v>505</v>
      </c>
      <c r="E838" s="11">
        <f>E839+E840</f>
        <v>64</v>
      </c>
      <c r="F838" s="438">
        <f t="shared" si="85"/>
        <v>12.673267326732674</v>
      </c>
      <c r="G838" s="11">
        <f>G839+G840</f>
        <v>64</v>
      </c>
      <c r="H838" s="130"/>
    </row>
    <row r="839" spans="1:8" ht="97.5" customHeight="1" x14ac:dyDescent="0.2">
      <c r="A839" s="791"/>
      <c r="B839" s="797"/>
      <c r="C839" s="439" t="s">
        <v>243</v>
      </c>
      <c r="D839" s="108">
        <f>D842</f>
        <v>0</v>
      </c>
      <c r="E839" s="108">
        <f>E842</f>
        <v>0</v>
      </c>
      <c r="F839" s="438">
        <v>0</v>
      </c>
      <c r="G839" s="108">
        <f>G842</f>
        <v>0</v>
      </c>
      <c r="H839" s="130"/>
    </row>
    <row r="840" spans="1:8" ht="74.25" customHeight="1" x14ac:dyDescent="0.2">
      <c r="A840" s="791"/>
      <c r="B840" s="797"/>
      <c r="C840" s="439" t="s">
        <v>3</v>
      </c>
      <c r="D840" s="108">
        <f>D843</f>
        <v>505</v>
      </c>
      <c r="E840" s="108">
        <f>E843</f>
        <v>64</v>
      </c>
      <c r="F840" s="438">
        <f t="shared" si="85"/>
        <v>12.673267326732674</v>
      </c>
      <c r="G840" s="108">
        <f>G843</f>
        <v>64</v>
      </c>
      <c r="H840" s="433"/>
    </row>
    <row r="841" spans="1:8" ht="35.25" customHeight="1" x14ac:dyDescent="0.2">
      <c r="A841" s="790" t="s">
        <v>10</v>
      </c>
      <c r="B841" s="793" t="s">
        <v>902</v>
      </c>
      <c r="C841" s="437" t="s">
        <v>1</v>
      </c>
      <c r="D841" s="11">
        <f>D842+D843</f>
        <v>505</v>
      </c>
      <c r="E841" s="11">
        <f>E842+E843</f>
        <v>64</v>
      </c>
      <c r="F841" s="438">
        <f t="shared" si="85"/>
        <v>12.673267326732674</v>
      </c>
      <c r="G841" s="11">
        <f>G842+G843</f>
        <v>64</v>
      </c>
      <c r="H841" s="130"/>
    </row>
    <row r="842" spans="1:8" ht="45" customHeight="1" x14ac:dyDescent="0.2">
      <c r="A842" s="791"/>
      <c r="B842" s="794"/>
      <c r="C842" s="439" t="s">
        <v>244</v>
      </c>
      <c r="D842" s="108">
        <f>D845</f>
        <v>0</v>
      </c>
      <c r="E842" s="108">
        <f>E845</f>
        <v>0</v>
      </c>
      <c r="F842" s="438">
        <v>0</v>
      </c>
      <c r="G842" s="108">
        <f>G845</f>
        <v>0</v>
      </c>
      <c r="H842" s="130"/>
    </row>
    <row r="843" spans="1:8" ht="54.75" customHeight="1" x14ac:dyDescent="0.2">
      <c r="A843" s="792"/>
      <c r="B843" s="795"/>
      <c r="C843" s="437" t="s">
        <v>3</v>
      </c>
      <c r="D843" s="11">
        <f>D844+D846</f>
        <v>505</v>
      </c>
      <c r="E843" s="11">
        <f>E844+E846</f>
        <v>64</v>
      </c>
      <c r="F843" s="438">
        <f t="shared" si="85"/>
        <v>12.673267326732674</v>
      </c>
      <c r="G843" s="11">
        <f>G844+G846</f>
        <v>64</v>
      </c>
      <c r="H843" s="130"/>
    </row>
    <row r="844" spans="1:8" ht="95.25" customHeight="1" x14ac:dyDescent="0.2">
      <c r="A844" s="445" t="s">
        <v>11</v>
      </c>
      <c r="B844" s="455" t="s">
        <v>245</v>
      </c>
      <c r="C844" s="437" t="s">
        <v>3</v>
      </c>
      <c r="D844" s="11">
        <v>0</v>
      </c>
      <c r="E844" s="11">
        <v>0</v>
      </c>
      <c r="F844" s="438">
        <v>0</v>
      </c>
      <c r="G844" s="444">
        <v>0</v>
      </c>
      <c r="H844" s="209" t="s">
        <v>247</v>
      </c>
    </row>
    <row r="845" spans="1:8" ht="54.75" customHeight="1" x14ac:dyDescent="0.2">
      <c r="A845" s="790" t="s">
        <v>101</v>
      </c>
      <c r="B845" s="781" t="s">
        <v>246</v>
      </c>
      <c r="C845" s="448" t="s">
        <v>8</v>
      </c>
      <c r="D845" s="60">
        <v>0</v>
      </c>
      <c r="E845" s="60">
        <v>0</v>
      </c>
      <c r="F845" s="438">
        <v>0</v>
      </c>
      <c r="G845" s="11">
        <v>0</v>
      </c>
      <c r="H845" s="613" t="s">
        <v>903</v>
      </c>
    </row>
    <row r="846" spans="1:8" ht="45" customHeight="1" x14ac:dyDescent="0.2">
      <c r="A846" s="791"/>
      <c r="B846" s="782"/>
      <c r="C846" s="437" t="s">
        <v>3</v>
      </c>
      <c r="D846" s="21">
        <v>505</v>
      </c>
      <c r="E846" s="21">
        <v>64</v>
      </c>
      <c r="F846" s="438">
        <f t="shared" si="85"/>
        <v>12.673267326732674</v>
      </c>
      <c r="G846" s="442">
        <v>64</v>
      </c>
      <c r="H846" s="610"/>
    </row>
    <row r="847" spans="1:8" ht="55.5" customHeight="1" x14ac:dyDescent="0.2">
      <c r="A847" s="790" t="s">
        <v>15</v>
      </c>
      <c r="B847" s="796" t="s">
        <v>248</v>
      </c>
      <c r="C847" s="451" t="s">
        <v>1</v>
      </c>
      <c r="D847" s="61">
        <f>D848</f>
        <v>0</v>
      </c>
      <c r="E847" s="61">
        <f>E848</f>
        <v>0</v>
      </c>
      <c r="F847" s="438">
        <v>0</v>
      </c>
      <c r="G847" s="61">
        <f>G848</f>
        <v>0</v>
      </c>
      <c r="H847" s="487"/>
    </row>
    <row r="848" spans="1:8" ht="53.25" customHeight="1" x14ac:dyDescent="0.2">
      <c r="A848" s="792"/>
      <c r="B848" s="797"/>
      <c r="C848" s="439" t="s">
        <v>3</v>
      </c>
      <c r="D848" s="456">
        <f>D850</f>
        <v>0</v>
      </c>
      <c r="E848" s="456">
        <f>E850</f>
        <v>0</v>
      </c>
      <c r="F848" s="438">
        <v>0</v>
      </c>
      <c r="G848" s="456">
        <f>G850</f>
        <v>0</v>
      </c>
      <c r="H848" s="433"/>
    </row>
    <row r="849" spans="1:8" ht="28.5" customHeight="1" x14ac:dyDescent="0.2">
      <c r="A849" s="790" t="s">
        <v>16</v>
      </c>
      <c r="B849" s="793" t="s">
        <v>249</v>
      </c>
      <c r="C849" s="437" t="s">
        <v>1</v>
      </c>
      <c r="D849" s="21">
        <f>D850</f>
        <v>0</v>
      </c>
      <c r="E849" s="21">
        <f>E850</f>
        <v>0</v>
      </c>
      <c r="F849" s="438">
        <v>0</v>
      </c>
      <c r="G849" s="21">
        <f>G850</f>
        <v>0</v>
      </c>
      <c r="H849" s="130"/>
    </row>
    <row r="850" spans="1:8" ht="66.75" customHeight="1" x14ac:dyDescent="0.2">
      <c r="A850" s="792"/>
      <c r="B850" s="795"/>
      <c r="C850" s="437" t="s">
        <v>3</v>
      </c>
      <c r="D850" s="21">
        <f>D851+D852</f>
        <v>0</v>
      </c>
      <c r="E850" s="21">
        <f>E851+E852</f>
        <v>0</v>
      </c>
      <c r="F850" s="438">
        <v>0</v>
      </c>
      <c r="G850" s="21">
        <f>G851+G852</f>
        <v>0</v>
      </c>
      <c r="H850" s="130"/>
    </row>
    <row r="851" spans="1:8" ht="118.5" customHeight="1" x14ac:dyDescent="0.2">
      <c r="A851" s="445" t="s">
        <v>17</v>
      </c>
      <c r="B851" s="457" t="s">
        <v>250</v>
      </c>
      <c r="C851" s="458" t="s">
        <v>3</v>
      </c>
      <c r="D851" s="127">
        <v>0</v>
      </c>
      <c r="E851" s="127">
        <v>0</v>
      </c>
      <c r="F851" s="438">
        <v>0</v>
      </c>
      <c r="G851" s="127">
        <v>0</v>
      </c>
      <c r="H851" s="209" t="s">
        <v>247</v>
      </c>
    </row>
    <row r="852" spans="1:8" ht="93" customHeight="1" x14ac:dyDescent="0.2">
      <c r="A852" s="445" t="s">
        <v>106</v>
      </c>
      <c r="B852" s="455" t="s">
        <v>251</v>
      </c>
      <c r="C852" s="437" t="s">
        <v>3</v>
      </c>
      <c r="D852" s="21">
        <v>0</v>
      </c>
      <c r="E852" s="21">
        <v>0</v>
      </c>
      <c r="F852" s="438">
        <v>0</v>
      </c>
      <c r="G852" s="21">
        <v>0</v>
      </c>
      <c r="H852" s="209" t="s">
        <v>247</v>
      </c>
    </row>
    <row r="853" spans="1:8" ht="24" customHeight="1" x14ac:dyDescent="0.2">
      <c r="A853" s="798" t="s">
        <v>1233</v>
      </c>
      <c r="B853" s="799"/>
      <c r="C853" s="799"/>
      <c r="D853" s="799"/>
      <c r="E853" s="799"/>
      <c r="F853" s="799"/>
      <c r="G853" s="799"/>
      <c r="H853" s="800"/>
    </row>
    <row r="854" spans="1:8" ht="30" customHeight="1" x14ac:dyDescent="0.2">
      <c r="A854" s="801"/>
      <c r="B854" s="928" t="s">
        <v>205</v>
      </c>
      <c r="C854" s="434" t="s">
        <v>1</v>
      </c>
      <c r="D854" s="43">
        <f>D855+D856+D857</f>
        <v>43595.3</v>
      </c>
      <c r="E854" s="43">
        <f>E855+E856+E857</f>
        <v>22108.61</v>
      </c>
      <c r="F854" s="454">
        <f t="shared" ref="F854:F866" si="86">E854/D854*100</f>
        <v>50.713287900301175</v>
      </c>
      <c r="G854" s="43">
        <f>G855+G856+G857</f>
        <v>22108.61</v>
      </c>
      <c r="H854" s="130"/>
    </row>
    <row r="855" spans="1:8" ht="51.75" customHeight="1" x14ac:dyDescent="0.2">
      <c r="A855" s="802"/>
      <c r="B855" s="929"/>
      <c r="C855" s="434" t="s">
        <v>203</v>
      </c>
      <c r="D855" s="43">
        <v>0</v>
      </c>
      <c r="E855" s="43">
        <v>0</v>
      </c>
      <c r="F855" s="454">
        <v>0</v>
      </c>
      <c r="G855" s="43">
        <v>0</v>
      </c>
      <c r="H855" s="130"/>
    </row>
    <row r="856" spans="1:8" ht="45" customHeight="1" x14ac:dyDescent="0.2">
      <c r="A856" s="802"/>
      <c r="B856" s="929"/>
      <c r="C856" s="434" t="s">
        <v>2</v>
      </c>
      <c r="D856" s="43">
        <f>D864</f>
        <v>35247</v>
      </c>
      <c r="E856" s="43">
        <f>E864</f>
        <v>17299.57</v>
      </c>
      <c r="F856" s="454">
        <f t="shared" si="86"/>
        <v>49.080971430192641</v>
      </c>
      <c r="G856" s="43">
        <f>G864</f>
        <v>17299.57</v>
      </c>
      <c r="H856" s="130"/>
    </row>
    <row r="857" spans="1:8" ht="67.5" customHeight="1" x14ac:dyDescent="0.2">
      <c r="A857" s="803"/>
      <c r="B857" s="930"/>
      <c r="C857" s="434" t="s">
        <v>3</v>
      </c>
      <c r="D857" s="43">
        <f>D859</f>
        <v>8348.2999999999993</v>
      </c>
      <c r="E857" s="43">
        <f>E859</f>
        <v>4809.04</v>
      </c>
      <c r="F857" s="454">
        <f t="shared" si="86"/>
        <v>57.605021381598654</v>
      </c>
      <c r="G857" s="43">
        <f>G859</f>
        <v>4809.04</v>
      </c>
      <c r="H857" s="130"/>
    </row>
    <row r="858" spans="1:8" ht="84" customHeight="1" x14ac:dyDescent="0.2">
      <c r="A858" s="790" t="s">
        <v>9</v>
      </c>
      <c r="B858" s="796" t="s">
        <v>252</v>
      </c>
      <c r="C858" s="459" t="s">
        <v>1</v>
      </c>
      <c r="D858" s="241">
        <f>D859</f>
        <v>8348.2999999999993</v>
      </c>
      <c r="E858" s="241">
        <f>E859</f>
        <v>4809.04</v>
      </c>
      <c r="F858" s="438">
        <f t="shared" si="86"/>
        <v>57.605021381598654</v>
      </c>
      <c r="G858" s="241">
        <f>G859</f>
        <v>4809.04</v>
      </c>
      <c r="H858" s="130"/>
    </row>
    <row r="859" spans="1:8" ht="90.75" customHeight="1" x14ac:dyDescent="0.2">
      <c r="A859" s="791"/>
      <c r="B859" s="797"/>
      <c r="C859" s="439" t="s">
        <v>3</v>
      </c>
      <c r="D859" s="241">
        <f>D861</f>
        <v>8348.2999999999993</v>
      </c>
      <c r="E859" s="241">
        <f>E861</f>
        <v>4809.04</v>
      </c>
      <c r="F859" s="438">
        <f t="shared" si="86"/>
        <v>57.605021381598654</v>
      </c>
      <c r="G859" s="241">
        <f>G861</f>
        <v>4809.04</v>
      </c>
      <c r="H859" s="130"/>
    </row>
    <row r="860" spans="1:8" ht="53.25" customHeight="1" x14ac:dyDescent="0.2">
      <c r="A860" s="790" t="s">
        <v>10</v>
      </c>
      <c r="B860" s="793" t="s">
        <v>253</v>
      </c>
      <c r="C860" s="439" t="s">
        <v>1</v>
      </c>
      <c r="D860" s="241">
        <f>D861</f>
        <v>8348.2999999999993</v>
      </c>
      <c r="E860" s="241">
        <f>E861</f>
        <v>4809.04</v>
      </c>
      <c r="F860" s="438">
        <f t="shared" si="86"/>
        <v>57.605021381598654</v>
      </c>
      <c r="G860" s="241">
        <f>G861</f>
        <v>4809.04</v>
      </c>
      <c r="H860" s="433"/>
    </row>
    <row r="861" spans="1:8" ht="97.5" customHeight="1" x14ac:dyDescent="0.2">
      <c r="A861" s="792"/>
      <c r="B861" s="795"/>
      <c r="C861" s="437" t="s">
        <v>3</v>
      </c>
      <c r="D861" s="108">
        <f>D862</f>
        <v>8348.2999999999993</v>
      </c>
      <c r="E861" s="108">
        <f>E862</f>
        <v>4809.04</v>
      </c>
      <c r="F861" s="438">
        <f t="shared" si="86"/>
        <v>57.605021381598654</v>
      </c>
      <c r="G861" s="108">
        <f>G862</f>
        <v>4809.04</v>
      </c>
      <c r="H861" s="231"/>
    </row>
    <row r="862" spans="1:8" ht="98.25" customHeight="1" x14ac:dyDescent="0.2">
      <c r="A862" s="460" t="s">
        <v>11</v>
      </c>
      <c r="B862" s="461" t="s">
        <v>254</v>
      </c>
      <c r="C862" s="462" t="s">
        <v>3</v>
      </c>
      <c r="D862" s="439">
        <v>8348.2999999999993</v>
      </c>
      <c r="E862" s="21">
        <v>4809.04</v>
      </c>
      <c r="F862" s="438">
        <f t="shared" si="86"/>
        <v>57.605021381598654</v>
      </c>
      <c r="G862" s="21">
        <v>4809.04</v>
      </c>
      <c r="H862" s="231" t="s">
        <v>255</v>
      </c>
    </row>
    <row r="863" spans="1:8" ht="72" customHeight="1" x14ac:dyDescent="0.2">
      <c r="A863" s="790" t="s">
        <v>15</v>
      </c>
      <c r="B863" s="796" t="s">
        <v>256</v>
      </c>
      <c r="C863" s="437" t="s">
        <v>1</v>
      </c>
      <c r="D863" s="437">
        <f>D864</f>
        <v>35247</v>
      </c>
      <c r="E863" s="437">
        <f>E864</f>
        <v>17299.57</v>
      </c>
      <c r="F863" s="438">
        <f t="shared" si="86"/>
        <v>49.080971430192641</v>
      </c>
      <c r="G863" s="437">
        <f>G864</f>
        <v>17299.57</v>
      </c>
      <c r="H863" s="229"/>
    </row>
    <row r="864" spans="1:8" ht="73.5" customHeight="1" x14ac:dyDescent="0.2">
      <c r="A864" s="791"/>
      <c r="B864" s="797"/>
      <c r="C864" s="439" t="s">
        <v>207</v>
      </c>
      <c r="D864" s="21">
        <f>D866</f>
        <v>35247</v>
      </c>
      <c r="E864" s="21">
        <f>E866</f>
        <v>17299.57</v>
      </c>
      <c r="F864" s="438">
        <f t="shared" si="86"/>
        <v>49.080971430192641</v>
      </c>
      <c r="G864" s="21">
        <f>G866</f>
        <v>17299.57</v>
      </c>
      <c r="H864" s="232"/>
    </row>
    <row r="865" spans="1:8" ht="89.25" customHeight="1" x14ac:dyDescent="0.2">
      <c r="A865" s="790" t="s">
        <v>16</v>
      </c>
      <c r="B865" s="931" t="s">
        <v>1409</v>
      </c>
      <c r="C865" s="439" t="s">
        <v>1</v>
      </c>
      <c r="D865" s="60">
        <f>D866</f>
        <v>35247</v>
      </c>
      <c r="E865" s="60">
        <f>E866</f>
        <v>17299.57</v>
      </c>
      <c r="F865" s="438">
        <f t="shared" si="86"/>
        <v>49.080971430192641</v>
      </c>
      <c r="G865" s="60">
        <f>G866</f>
        <v>17299.57</v>
      </c>
      <c r="H865" s="613" t="s">
        <v>255</v>
      </c>
    </row>
    <row r="866" spans="1:8" ht="45" x14ac:dyDescent="0.2">
      <c r="A866" s="792"/>
      <c r="B866" s="932"/>
      <c r="C866" s="437" t="s">
        <v>2</v>
      </c>
      <c r="D866" s="11">
        <v>35247</v>
      </c>
      <c r="E866" s="11">
        <v>17299.57</v>
      </c>
      <c r="F866" s="438">
        <f t="shared" si="86"/>
        <v>49.080971430192641</v>
      </c>
      <c r="G866" s="442">
        <v>17299.57</v>
      </c>
      <c r="H866" s="610"/>
    </row>
    <row r="867" spans="1:8" ht="22.5" customHeight="1" x14ac:dyDescent="0.2">
      <c r="A867" s="1054" t="s">
        <v>773</v>
      </c>
      <c r="B867" s="1055"/>
      <c r="C867" s="1055"/>
      <c r="D867" s="1055"/>
      <c r="E867" s="1055"/>
      <c r="F867" s="1055"/>
      <c r="G867" s="1055"/>
      <c r="H867" s="1056"/>
    </row>
    <row r="868" spans="1:8" ht="32.25" customHeight="1" x14ac:dyDescent="0.2">
      <c r="A868" s="910"/>
      <c r="B868" s="907" t="s">
        <v>18</v>
      </c>
      <c r="C868" s="195" t="s">
        <v>1</v>
      </c>
      <c r="D868" s="43">
        <f>D871+D870+D869</f>
        <v>361443.5</v>
      </c>
      <c r="E868" s="43">
        <f>E869+E871+E870</f>
        <v>146228.01999999999</v>
      </c>
      <c r="F868" s="70">
        <f>E868/D868*100</f>
        <v>40.456674417993405</v>
      </c>
      <c r="G868" s="43">
        <f>G869+G871+G870</f>
        <v>146228.01999999999</v>
      </c>
      <c r="H868" s="130"/>
    </row>
    <row r="869" spans="1:8" ht="42.75" x14ac:dyDescent="0.2">
      <c r="A869" s="911"/>
      <c r="B869" s="908"/>
      <c r="C869" s="195" t="s">
        <v>8</v>
      </c>
      <c r="D869" s="43">
        <f>D874</f>
        <v>29700</v>
      </c>
      <c r="E869" s="43">
        <f>E874</f>
        <v>5892.86</v>
      </c>
      <c r="F869" s="70">
        <f>E869/D869*100</f>
        <v>19.841279461279459</v>
      </c>
      <c r="G869" s="43">
        <f>E869</f>
        <v>5892.86</v>
      </c>
      <c r="H869" s="130"/>
    </row>
    <row r="870" spans="1:8" ht="57" x14ac:dyDescent="0.2">
      <c r="A870" s="911"/>
      <c r="B870" s="908"/>
      <c r="C870" s="195" t="s">
        <v>2</v>
      </c>
      <c r="D870" s="43">
        <f>D875</f>
        <v>63365.5</v>
      </c>
      <c r="E870" s="43">
        <f>E875</f>
        <v>3285.71</v>
      </c>
      <c r="F870" s="70">
        <f t="shared" ref="F870:F879" si="87">E870/D870*100</f>
        <v>5.185329556304298</v>
      </c>
      <c r="G870" s="43">
        <f>G875</f>
        <v>3285.71</v>
      </c>
      <c r="H870" s="130"/>
    </row>
    <row r="871" spans="1:8" ht="62.25" customHeight="1" x14ac:dyDescent="0.2">
      <c r="A871" s="912"/>
      <c r="B871" s="909"/>
      <c r="C871" s="195" t="s">
        <v>3</v>
      </c>
      <c r="D871" s="43">
        <f>D876+D901</f>
        <v>268378</v>
      </c>
      <c r="E871" s="43">
        <f>E876+E901</f>
        <v>137049.45000000001</v>
      </c>
      <c r="F871" s="70">
        <f t="shared" si="87"/>
        <v>51.065828793716328</v>
      </c>
      <c r="G871" s="43">
        <f>E871</f>
        <v>137049.45000000001</v>
      </c>
      <c r="H871" s="130"/>
    </row>
    <row r="872" spans="1:8" ht="21" customHeight="1" x14ac:dyDescent="0.2">
      <c r="A872" s="579" t="s">
        <v>1216</v>
      </c>
      <c r="B872" s="579"/>
      <c r="C872" s="579"/>
      <c r="D872" s="579"/>
      <c r="E872" s="579"/>
      <c r="F872" s="579"/>
      <c r="G872" s="579"/>
      <c r="H872" s="485"/>
    </row>
    <row r="873" spans="1:8" x14ac:dyDescent="0.2">
      <c r="A873" s="670"/>
      <c r="B873" s="907" t="s">
        <v>52</v>
      </c>
      <c r="C873" s="195" t="s">
        <v>1</v>
      </c>
      <c r="D873" s="43">
        <f>D874+D875+D876</f>
        <v>324848.5</v>
      </c>
      <c r="E873" s="43">
        <f>E874+E876+E875</f>
        <v>123227.05000000002</v>
      </c>
      <c r="F873" s="70">
        <f>E873/D873*100</f>
        <v>37.933698323987954</v>
      </c>
      <c r="G873" s="43">
        <f>G875+G876</f>
        <v>117334.19000000002</v>
      </c>
      <c r="H873" s="130"/>
    </row>
    <row r="874" spans="1:8" ht="47.25" customHeight="1" x14ac:dyDescent="0.2">
      <c r="A874" s="671"/>
      <c r="B874" s="908"/>
      <c r="C874" s="195" t="s">
        <v>8</v>
      </c>
      <c r="D874" s="43">
        <f>D877</f>
        <v>29700</v>
      </c>
      <c r="E874" s="43">
        <f t="shared" ref="D874:E876" si="88">E877</f>
        <v>5892.86</v>
      </c>
      <c r="F874" s="70">
        <f>E874/D874*100</f>
        <v>19.841279461279459</v>
      </c>
      <c r="G874" s="43">
        <f>G877</f>
        <v>5892.86</v>
      </c>
      <c r="H874" s="486"/>
    </row>
    <row r="875" spans="1:8" ht="57" x14ac:dyDescent="0.2">
      <c r="A875" s="671"/>
      <c r="B875" s="908"/>
      <c r="C875" s="195" t="s">
        <v>2</v>
      </c>
      <c r="D875" s="43">
        <f t="shared" si="88"/>
        <v>63365.5</v>
      </c>
      <c r="E875" s="43">
        <f t="shared" si="88"/>
        <v>3285.71</v>
      </c>
      <c r="F875" s="70">
        <f t="shared" si="87"/>
        <v>5.185329556304298</v>
      </c>
      <c r="G875" s="55">
        <f>E875</f>
        <v>3285.71</v>
      </c>
      <c r="H875" s="130"/>
    </row>
    <row r="876" spans="1:8" ht="65.25" customHeight="1" x14ac:dyDescent="0.2">
      <c r="A876" s="672"/>
      <c r="B876" s="909"/>
      <c r="C876" s="195" t="s">
        <v>3</v>
      </c>
      <c r="D876" s="43">
        <f t="shared" si="88"/>
        <v>231783</v>
      </c>
      <c r="E876" s="43">
        <f>E879</f>
        <v>114048.48000000001</v>
      </c>
      <c r="F876" s="70">
        <f t="shared" si="87"/>
        <v>49.204851089165302</v>
      </c>
      <c r="G876" s="43">
        <f>E876</f>
        <v>114048.48000000001</v>
      </c>
      <c r="H876" s="130"/>
    </row>
    <row r="877" spans="1:8" ht="45" customHeight="1" x14ac:dyDescent="0.2">
      <c r="A877" s="670">
        <v>1</v>
      </c>
      <c r="B877" s="650" t="s">
        <v>53</v>
      </c>
      <c r="C877" s="197" t="s">
        <v>8</v>
      </c>
      <c r="D877" s="107">
        <f>D887</f>
        <v>29700</v>
      </c>
      <c r="E877" s="107">
        <f>E887</f>
        <v>5892.86</v>
      </c>
      <c r="F877" s="68">
        <f>E877/D877*100</f>
        <v>19.841279461279459</v>
      </c>
      <c r="G877" s="107">
        <f>G887</f>
        <v>5892.86</v>
      </c>
      <c r="H877" s="130"/>
    </row>
    <row r="878" spans="1:8" ht="45" customHeight="1" x14ac:dyDescent="0.2">
      <c r="A878" s="671"/>
      <c r="B878" s="651"/>
      <c r="C878" s="197" t="s">
        <v>2</v>
      </c>
      <c r="D878" s="107">
        <f>D888</f>
        <v>63365.5</v>
      </c>
      <c r="E878" s="107">
        <f>E888</f>
        <v>3285.71</v>
      </c>
      <c r="F878" s="68">
        <f t="shared" si="87"/>
        <v>5.185329556304298</v>
      </c>
      <c r="G878" s="107">
        <f>G888</f>
        <v>3285.71</v>
      </c>
      <c r="H878" s="130"/>
    </row>
    <row r="879" spans="1:8" ht="45" customHeight="1" x14ac:dyDescent="0.2">
      <c r="A879" s="672"/>
      <c r="B879" s="652"/>
      <c r="C879" s="197" t="s">
        <v>3</v>
      </c>
      <c r="D879" s="107">
        <f>D880+D881+D889+D894</f>
        <v>231783</v>
      </c>
      <c r="E879" s="107">
        <f>E880+E881+E889+E894</f>
        <v>114048.48000000001</v>
      </c>
      <c r="F879" s="68">
        <f t="shared" si="87"/>
        <v>49.204851089165302</v>
      </c>
      <c r="G879" s="107">
        <f>G880+G881+G889</f>
        <v>106780.51000000001</v>
      </c>
      <c r="H879" s="130"/>
    </row>
    <row r="880" spans="1:8" ht="97.5" customHeight="1" x14ac:dyDescent="0.2">
      <c r="A880" s="115">
        <v>1.1000000000000001</v>
      </c>
      <c r="B880" s="209" t="s">
        <v>54</v>
      </c>
      <c r="C880" s="290" t="s">
        <v>3</v>
      </c>
      <c r="D880" s="44">
        <v>3100</v>
      </c>
      <c r="E880" s="44">
        <v>2167.77</v>
      </c>
      <c r="F880" s="72">
        <f>E880/D880*100</f>
        <v>69.928064516129027</v>
      </c>
      <c r="G880" s="44">
        <f>E880</f>
        <v>2167.77</v>
      </c>
      <c r="H880" s="209" t="s">
        <v>95</v>
      </c>
    </row>
    <row r="881" spans="1:8" ht="96" customHeight="1" x14ac:dyDescent="0.2">
      <c r="A881" s="115">
        <v>1.2</v>
      </c>
      <c r="B881" s="209" t="s">
        <v>55</v>
      </c>
      <c r="C881" s="290" t="s">
        <v>3</v>
      </c>
      <c r="D881" s="44">
        <f>D882+D883+D884+D885+D886</f>
        <v>148143</v>
      </c>
      <c r="E881" s="44">
        <f>E882+E883+E884+E885+E886</f>
        <v>92170.16</v>
      </c>
      <c r="F881" s="72">
        <f>E881/D881*100</f>
        <v>62.217020041446446</v>
      </c>
      <c r="G881" s="44">
        <f>E881</f>
        <v>92170.16</v>
      </c>
      <c r="H881" s="209"/>
    </row>
    <row r="882" spans="1:8" ht="120" x14ac:dyDescent="0.2">
      <c r="A882" s="213" t="s">
        <v>14</v>
      </c>
      <c r="B882" s="209" t="s">
        <v>56</v>
      </c>
      <c r="C882" s="290" t="s">
        <v>3</v>
      </c>
      <c r="D882" s="44">
        <v>29596</v>
      </c>
      <c r="E882" s="44">
        <v>18662.599999999999</v>
      </c>
      <c r="F882" s="72">
        <f t="shared" ref="F882:F892" si="89">E882/D882*100</f>
        <v>63.057845654818209</v>
      </c>
      <c r="G882" s="44">
        <f>E882</f>
        <v>18662.599999999999</v>
      </c>
      <c r="H882" s="209" t="s">
        <v>1209</v>
      </c>
    </row>
    <row r="883" spans="1:8" ht="150" x14ac:dyDescent="0.2">
      <c r="A883" s="213" t="s">
        <v>57</v>
      </c>
      <c r="B883" s="209" t="s">
        <v>58</v>
      </c>
      <c r="C883" s="290" t="s">
        <v>3</v>
      </c>
      <c r="D883" s="44">
        <v>4441</v>
      </c>
      <c r="E883" s="44">
        <v>2967.49</v>
      </c>
      <c r="F883" s="72">
        <f t="shared" si="89"/>
        <v>66.820310740824127</v>
      </c>
      <c r="G883" s="44">
        <f>E883</f>
        <v>2967.49</v>
      </c>
      <c r="H883" s="209" t="s">
        <v>1209</v>
      </c>
    </row>
    <row r="884" spans="1:8" ht="120" customHeight="1" x14ac:dyDescent="0.2">
      <c r="A884" s="213" t="s">
        <v>42</v>
      </c>
      <c r="B884" s="209" t="s">
        <v>59</v>
      </c>
      <c r="C884" s="290" t="s">
        <v>3</v>
      </c>
      <c r="D884" s="44">
        <v>93877.5</v>
      </c>
      <c r="E884" s="44">
        <v>57386.7</v>
      </c>
      <c r="F884" s="72">
        <f t="shared" si="89"/>
        <v>61.129344092034835</v>
      </c>
      <c r="G884" s="44">
        <f>E884</f>
        <v>57386.7</v>
      </c>
      <c r="H884" s="209" t="s">
        <v>1209</v>
      </c>
    </row>
    <row r="885" spans="1:8" ht="147" customHeight="1" x14ac:dyDescent="0.2">
      <c r="A885" s="213" t="s">
        <v>60</v>
      </c>
      <c r="B885" s="209" t="s">
        <v>89</v>
      </c>
      <c r="C885" s="290" t="s">
        <v>3</v>
      </c>
      <c r="D885" s="44">
        <v>10833.5</v>
      </c>
      <c r="E885" s="44">
        <v>10833.49</v>
      </c>
      <c r="F885" s="72">
        <f t="shared" si="89"/>
        <v>99.999907693727792</v>
      </c>
      <c r="G885" s="44">
        <f>E885</f>
        <v>10833.49</v>
      </c>
      <c r="H885" s="209" t="s">
        <v>1217</v>
      </c>
    </row>
    <row r="886" spans="1:8" ht="120" customHeight="1" x14ac:dyDescent="0.2">
      <c r="A886" s="213" t="s">
        <v>73</v>
      </c>
      <c r="B886" s="201" t="s">
        <v>1218</v>
      </c>
      <c r="C886" s="290" t="s">
        <v>3</v>
      </c>
      <c r="D886" s="44">
        <v>9395</v>
      </c>
      <c r="E886" s="44">
        <v>2319.88</v>
      </c>
      <c r="F886" s="72">
        <f t="shared" si="89"/>
        <v>24.692708887706228</v>
      </c>
      <c r="G886" s="44">
        <f>E886</f>
        <v>2319.88</v>
      </c>
      <c r="H886" s="209" t="s">
        <v>1209</v>
      </c>
    </row>
    <row r="887" spans="1:8" ht="45" customHeight="1" x14ac:dyDescent="0.2">
      <c r="A887" s="670">
        <v>1.3</v>
      </c>
      <c r="B887" s="613" t="s">
        <v>61</v>
      </c>
      <c r="C887" s="197" t="s">
        <v>8</v>
      </c>
      <c r="D887" s="44">
        <f>D890</f>
        <v>29700</v>
      </c>
      <c r="E887" s="44">
        <f>E890</f>
        <v>5892.86</v>
      </c>
      <c r="F887" s="72">
        <f t="shared" si="89"/>
        <v>19.841279461279459</v>
      </c>
      <c r="G887" s="44">
        <f>E887</f>
        <v>5892.86</v>
      </c>
      <c r="H887" s="209"/>
    </row>
    <row r="888" spans="1:8" ht="52.5" customHeight="1" x14ac:dyDescent="0.2">
      <c r="A888" s="671"/>
      <c r="B888" s="659"/>
      <c r="C888" s="197" t="s">
        <v>2</v>
      </c>
      <c r="D888" s="44">
        <f>D891</f>
        <v>63365.5</v>
      </c>
      <c r="E888" s="44">
        <f>E891</f>
        <v>3285.71</v>
      </c>
      <c r="F888" s="72">
        <f t="shared" si="89"/>
        <v>5.185329556304298</v>
      </c>
      <c r="G888" s="44">
        <f>E888</f>
        <v>3285.71</v>
      </c>
      <c r="H888" s="822"/>
    </row>
    <row r="889" spans="1:8" ht="45" customHeight="1" x14ac:dyDescent="0.2">
      <c r="A889" s="672"/>
      <c r="B889" s="610"/>
      <c r="C889" s="197" t="s">
        <v>3</v>
      </c>
      <c r="D889" s="44">
        <f>D892+D893</f>
        <v>16141.4</v>
      </c>
      <c r="E889" s="44">
        <f>E892</f>
        <v>12442.58</v>
      </c>
      <c r="F889" s="72">
        <f t="shared" si="89"/>
        <v>77.084887308411908</v>
      </c>
      <c r="G889" s="44">
        <f>E889</f>
        <v>12442.58</v>
      </c>
      <c r="H889" s="822"/>
    </row>
    <row r="890" spans="1:8" ht="87.75" customHeight="1" x14ac:dyDescent="0.2">
      <c r="A890" s="611" t="s">
        <v>62</v>
      </c>
      <c r="B890" s="613" t="s">
        <v>90</v>
      </c>
      <c r="C890" s="290" t="s">
        <v>8</v>
      </c>
      <c r="D890" s="44">
        <v>29700</v>
      </c>
      <c r="E890" s="44">
        <v>5892.86</v>
      </c>
      <c r="F890" s="72">
        <f>E890/D890*100</f>
        <v>19.841279461279459</v>
      </c>
      <c r="G890" s="44">
        <f>E890</f>
        <v>5892.86</v>
      </c>
      <c r="H890" s="613" t="s">
        <v>1219</v>
      </c>
    </row>
    <row r="891" spans="1:8" ht="71.25" customHeight="1" x14ac:dyDescent="0.2">
      <c r="A891" s="638"/>
      <c r="B891" s="659"/>
      <c r="C891" s="290" t="s">
        <v>2</v>
      </c>
      <c r="D891" s="44">
        <v>63365.5</v>
      </c>
      <c r="E891" s="44">
        <v>3285.71</v>
      </c>
      <c r="F891" s="72">
        <f t="shared" si="89"/>
        <v>5.185329556304298</v>
      </c>
      <c r="G891" s="44">
        <f>E891</f>
        <v>3285.71</v>
      </c>
      <c r="H891" s="659"/>
    </row>
    <row r="892" spans="1:8" ht="165" customHeight="1" x14ac:dyDescent="0.2">
      <c r="A892" s="612"/>
      <c r="B892" s="610"/>
      <c r="C892" s="290" t="s">
        <v>3</v>
      </c>
      <c r="D892" s="44">
        <f>15841.4+300</f>
        <v>16141.4</v>
      </c>
      <c r="E892" s="44">
        <v>12442.58</v>
      </c>
      <c r="F892" s="72">
        <f t="shared" si="89"/>
        <v>77.084887308411908</v>
      </c>
      <c r="G892" s="44">
        <f>E892</f>
        <v>12442.58</v>
      </c>
      <c r="H892" s="610"/>
    </row>
    <row r="893" spans="1:8" ht="144.75" customHeight="1" x14ac:dyDescent="0.2">
      <c r="A893" s="213" t="s">
        <v>878</v>
      </c>
      <c r="B893" s="209" t="s">
        <v>91</v>
      </c>
      <c r="C893" s="197" t="s">
        <v>3</v>
      </c>
      <c r="D893" s="44">
        <v>0</v>
      </c>
      <c r="E893" s="44">
        <v>0</v>
      </c>
      <c r="F893" s="72">
        <v>0</v>
      </c>
      <c r="G893" s="44">
        <f>E893</f>
        <v>0</v>
      </c>
      <c r="H893" s="111"/>
    </row>
    <row r="894" spans="1:8" ht="83.25" customHeight="1" x14ac:dyDescent="0.2">
      <c r="A894" s="213" t="s">
        <v>876</v>
      </c>
      <c r="B894" s="209" t="s">
        <v>1220</v>
      </c>
      <c r="C894" s="290" t="s">
        <v>3</v>
      </c>
      <c r="D894" s="44">
        <f>D895+D896+D897+D898</f>
        <v>64398.6</v>
      </c>
      <c r="E894" s="44">
        <f>E895+E896+E897+E898</f>
        <v>7267.97</v>
      </c>
      <c r="F894" s="72">
        <v>0</v>
      </c>
      <c r="G894" s="44">
        <f>G895+G896+G897</f>
        <v>0</v>
      </c>
      <c r="H894" s="111"/>
    </row>
    <row r="895" spans="1:8" ht="129.75" customHeight="1" x14ac:dyDescent="0.2">
      <c r="A895" s="213" t="s">
        <v>877</v>
      </c>
      <c r="B895" s="209" t="s">
        <v>1221</v>
      </c>
      <c r="C895" s="290" t="s">
        <v>3</v>
      </c>
      <c r="D895" s="44">
        <v>2200</v>
      </c>
      <c r="E895" s="44">
        <v>0</v>
      </c>
      <c r="F895" s="72">
        <v>0</v>
      </c>
      <c r="G895" s="44">
        <v>0</v>
      </c>
      <c r="H895" s="210" t="s">
        <v>1222</v>
      </c>
    </row>
    <row r="896" spans="1:8" ht="208.5" customHeight="1" x14ac:dyDescent="0.2">
      <c r="A896" s="213" t="s">
        <v>63</v>
      </c>
      <c r="B896" s="209" t="s">
        <v>879</v>
      </c>
      <c r="C896" s="290" t="s">
        <v>3</v>
      </c>
      <c r="D896" s="44">
        <v>18870</v>
      </c>
      <c r="E896" s="44">
        <v>5726.64</v>
      </c>
      <c r="F896" s="72">
        <f>E896/D896*100</f>
        <v>30.347853736089032</v>
      </c>
      <c r="G896" s="44">
        <v>0</v>
      </c>
      <c r="H896" s="210" t="s">
        <v>1219</v>
      </c>
    </row>
    <row r="897" spans="1:8" ht="409.5" customHeight="1" x14ac:dyDescent="0.2">
      <c r="A897" s="213" t="s">
        <v>880</v>
      </c>
      <c r="B897" s="209" t="s">
        <v>881</v>
      </c>
      <c r="C897" s="290" t="s">
        <v>3</v>
      </c>
      <c r="D897" s="44">
        <v>38798.6</v>
      </c>
      <c r="E897" s="44">
        <v>183.97</v>
      </c>
      <c r="F897" s="72">
        <f>E897/D897*100</f>
        <v>0.47416659363997676</v>
      </c>
      <c r="G897" s="44">
        <v>0</v>
      </c>
      <c r="H897" s="210" t="s">
        <v>1219</v>
      </c>
    </row>
    <row r="898" spans="1:8" ht="122.25" customHeight="1" x14ac:dyDescent="0.2">
      <c r="A898" s="213" t="s">
        <v>877</v>
      </c>
      <c r="B898" s="209" t="s">
        <v>1223</v>
      </c>
      <c r="C898" s="197" t="s">
        <v>3</v>
      </c>
      <c r="D898" s="44">
        <v>4530</v>
      </c>
      <c r="E898" s="44">
        <v>1357.36</v>
      </c>
      <c r="F898" s="72">
        <f>E898/D898*100</f>
        <v>29.963796909492274</v>
      </c>
      <c r="G898" s="44">
        <f>E898</f>
        <v>1357.36</v>
      </c>
      <c r="H898" s="210" t="s">
        <v>1224</v>
      </c>
    </row>
    <row r="899" spans="1:8" ht="29.25" customHeight="1" x14ac:dyDescent="0.2">
      <c r="A899" s="903" t="s">
        <v>92</v>
      </c>
      <c r="B899" s="903"/>
      <c r="C899" s="903"/>
      <c r="D899" s="903"/>
      <c r="E899" s="903"/>
      <c r="F899" s="903"/>
      <c r="G899" s="903"/>
      <c r="H899" s="485"/>
    </row>
    <row r="900" spans="1:8" ht="73.5" customHeight="1" x14ac:dyDescent="0.2">
      <c r="A900" s="670"/>
      <c r="B900" s="907" t="s">
        <v>52</v>
      </c>
      <c r="C900" s="195" t="s">
        <v>1</v>
      </c>
      <c r="D900" s="43">
        <f>D901</f>
        <v>36595</v>
      </c>
      <c r="E900" s="43">
        <f>E901</f>
        <v>23000.97</v>
      </c>
      <c r="F900" s="70">
        <f>E900/D900*100</f>
        <v>62.852766771416867</v>
      </c>
      <c r="G900" s="43">
        <f>G901</f>
        <v>23000.97</v>
      </c>
      <c r="H900" s="486"/>
    </row>
    <row r="901" spans="1:8" ht="80.25" customHeight="1" x14ac:dyDescent="0.2">
      <c r="A901" s="672"/>
      <c r="B901" s="909"/>
      <c r="C901" s="195" t="s">
        <v>3</v>
      </c>
      <c r="D901" s="43">
        <f>D902</f>
        <v>36595</v>
      </c>
      <c r="E901" s="43">
        <f>E902</f>
        <v>23000.97</v>
      </c>
      <c r="F901" s="70">
        <f>E901/D901*100</f>
        <v>62.852766771416867</v>
      </c>
      <c r="G901" s="43">
        <f>E901</f>
        <v>23000.97</v>
      </c>
      <c r="H901" s="130"/>
    </row>
    <row r="902" spans="1:8" ht="99.75" x14ac:dyDescent="0.2">
      <c r="A902" s="115">
        <v>1</v>
      </c>
      <c r="B902" s="208" t="s">
        <v>64</v>
      </c>
      <c r="C902" s="290" t="s">
        <v>3</v>
      </c>
      <c r="D902" s="107">
        <f>D903+D907</f>
        <v>36595</v>
      </c>
      <c r="E902" s="107">
        <f>E903+E907</f>
        <v>23000.97</v>
      </c>
      <c r="F902" s="68">
        <f>E902/D902*100</f>
        <v>62.852766771416867</v>
      </c>
      <c r="G902" s="107">
        <f>E902</f>
        <v>23000.97</v>
      </c>
      <c r="H902" s="130"/>
    </row>
    <row r="903" spans="1:8" ht="82.5" customHeight="1" x14ac:dyDescent="0.2">
      <c r="A903" s="115" t="s">
        <v>10</v>
      </c>
      <c r="B903" s="209" t="s">
        <v>65</v>
      </c>
      <c r="C903" s="290" t="s">
        <v>3</v>
      </c>
      <c r="D903" s="107">
        <f>D904+D905+D906</f>
        <v>33595</v>
      </c>
      <c r="E903" s="107">
        <f>E904</f>
        <v>20575.66</v>
      </c>
      <c r="F903" s="72">
        <f t="shared" ref="F903:F913" si="90">E903/D903*100</f>
        <v>61.246197350796251</v>
      </c>
      <c r="G903" s="107">
        <f>E903</f>
        <v>20575.66</v>
      </c>
      <c r="H903" s="487"/>
    </row>
    <row r="904" spans="1:8" ht="117" customHeight="1" x14ac:dyDescent="0.2">
      <c r="A904" s="213" t="s">
        <v>66</v>
      </c>
      <c r="B904" s="209" t="s">
        <v>67</v>
      </c>
      <c r="C904" s="290" t="s">
        <v>3</v>
      </c>
      <c r="D904" s="107">
        <v>32686</v>
      </c>
      <c r="E904" s="107">
        <v>20575.66</v>
      </c>
      <c r="F904" s="72">
        <f t="shared" si="90"/>
        <v>62.949458483754519</v>
      </c>
      <c r="G904" s="107">
        <f>E904</f>
        <v>20575.66</v>
      </c>
      <c r="H904" s="209" t="s">
        <v>1209</v>
      </c>
    </row>
    <row r="905" spans="1:8" ht="153" customHeight="1" x14ac:dyDescent="0.2">
      <c r="A905" s="213" t="s">
        <v>334</v>
      </c>
      <c r="B905" s="209" t="s">
        <v>1225</v>
      </c>
      <c r="C905" s="290" t="s">
        <v>3</v>
      </c>
      <c r="D905" s="107">
        <v>502</v>
      </c>
      <c r="E905" s="107">
        <v>0</v>
      </c>
      <c r="F905" s="72">
        <v>0</v>
      </c>
      <c r="G905" s="107">
        <f>E905</f>
        <v>0</v>
      </c>
      <c r="H905" s="209" t="s">
        <v>1226</v>
      </c>
    </row>
    <row r="906" spans="1:8" ht="64.5" customHeight="1" x14ac:dyDescent="0.2">
      <c r="A906" s="213"/>
      <c r="B906" s="209" t="s">
        <v>1227</v>
      </c>
      <c r="C906" s="290" t="s">
        <v>3</v>
      </c>
      <c r="D906" s="107">
        <v>407</v>
      </c>
      <c r="E906" s="107">
        <v>0</v>
      </c>
      <c r="F906" s="72">
        <v>0</v>
      </c>
      <c r="G906" s="107">
        <f>E906</f>
        <v>0</v>
      </c>
      <c r="H906" s="209" t="s">
        <v>1228</v>
      </c>
    </row>
    <row r="907" spans="1:8" ht="79.5" customHeight="1" x14ac:dyDescent="0.2">
      <c r="A907" s="115">
        <v>2</v>
      </c>
      <c r="B907" s="209" t="s">
        <v>68</v>
      </c>
      <c r="C907" s="290" t="s">
        <v>3</v>
      </c>
      <c r="D907" s="107">
        <f>D908+D909+D910+D911+D912+D913</f>
        <v>3000</v>
      </c>
      <c r="E907" s="107">
        <f>E908+E909+E910+E911+E912+E913</f>
        <v>2425.31</v>
      </c>
      <c r="F907" s="72">
        <f t="shared" si="90"/>
        <v>80.843666666666664</v>
      </c>
      <c r="G907" s="107">
        <f>E907</f>
        <v>2425.31</v>
      </c>
      <c r="H907" s="209"/>
    </row>
    <row r="908" spans="1:8" ht="144.75" customHeight="1" x14ac:dyDescent="0.2">
      <c r="A908" s="213" t="s">
        <v>14</v>
      </c>
      <c r="B908" s="209" t="s">
        <v>69</v>
      </c>
      <c r="C908" s="290" t="s">
        <v>3</v>
      </c>
      <c r="D908" s="107">
        <v>55</v>
      </c>
      <c r="E908" s="107">
        <v>54.5</v>
      </c>
      <c r="F908" s="72">
        <f t="shared" si="90"/>
        <v>99.090909090909093</v>
      </c>
      <c r="G908" s="107">
        <f>E908</f>
        <v>54.5</v>
      </c>
      <c r="H908" s="209" t="s">
        <v>1229</v>
      </c>
    </row>
    <row r="909" spans="1:8" ht="180.75" customHeight="1" x14ac:dyDescent="0.2">
      <c r="A909" s="213" t="s">
        <v>57</v>
      </c>
      <c r="B909" s="209" t="s">
        <v>70</v>
      </c>
      <c r="C909" s="290" t="s">
        <v>3</v>
      </c>
      <c r="D909" s="107">
        <v>200</v>
      </c>
      <c r="E909" s="107">
        <v>60.34</v>
      </c>
      <c r="F909" s="72">
        <f t="shared" si="90"/>
        <v>30.17</v>
      </c>
      <c r="G909" s="107">
        <f>E909</f>
        <v>60.34</v>
      </c>
      <c r="H909" s="209" t="s">
        <v>1229</v>
      </c>
    </row>
    <row r="910" spans="1:8" ht="218.25" customHeight="1" x14ac:dyDescent="0.2">
      <c r="A910" s="213" t="s">
        <v>42</v>
      </c>
      <c r="B910" s="209" t="s">
        <v>71</v>
      </c>
      <c r="C910" s="290" t="s">
        <v>3</v>
      </c>
      <c r="D910" s="107">
        <v>165</v>
      </c>
      <c r="E910" s="107">
        <v>92.3</v>
      </c>
      <c r="F910" s="72">
        <f t="shared" si="90"/>
        <v>55.939393939393931</v>
      </c>
      <c r="G910" s="107">
        <f>E910</f>
        <v>92.3</v>
      </c>
      <c r="H910" s="209" t="s">
        <v>1229</v>
      </c>
    </row>
    <row r="911" spans="1:8" ht="135" x14ac:dyDescent="0.2">
      <c r="A911" s="213" t="s">
        <v>60</v>
      </c>
      <c r="B911" s="209" t="s">
        <v>72</v>
      </c>
      <c r="C911" s="290" t="s">
        <v>3</v>
      </c>
      <c r="D911" s="107">
        <v>70</v>
      </c>
      <c r="E911" s="107">
        <v>36.880000000000003</v>
      </c>
      <c r="F911" s="72">
        <f t="shared" si="90"/>
        <v>52.68571428571429</v>
      </c>
      <c r="G911" s="107">
        <f>E911</f>
        <v>36.880000000000003</v>
      </c>
      <c r="H911" s="209" t="s">
        <v>1229</v>
      </c>
    </row>
    <row r="912" spans="1:8" ht="217.5" customHeight="1" x14ac:dyDescent="0.2">
      <c r="A912" s="213" t="s">
        <v>73</v>
      </c>
      <c r="B912" s="209" t="s">
        <v>74</v>
      </c>
      <c r="C912" s="290" t="s">
        <v>3</v>
      </c>
      <c r="D912" s="44">
        <v>820</v>
      </c>
      <c r="E912" s="44">
        <v>502.87</v>
      </c>
      <c r="F912" s="72">
        <f t="shared" si="90"/>
        <v>61.325609756097563</v>
      </c>
      <c r="G912" s="107">
        <f>E912</f>
        <v>502.87</v>
      </c>
      <c r="H912" s="209" t="s">
        <v>1229</v>
      </c>
    </row>
    <row r="913" spans="1:8" ht="300" x14ac:dyDescent="0.2">
      <c r="A913" s="213" t="s">
        <v>75</v>
      </c>
      <c r="B913" s="209" t="s">
        <v>76</v>
      </c>
      <c r="C913" s="290" t="s">
        <v>3</v>
      </c>
      <c r="D913" s="107">
        <v>1690</v>
      </c>
      <c r="E913" s="107">
        <v>1678.42</v>
      </c>
      <c r="F913" s="72">
        <f t="shared" si="90"/>
        <v>99.314792899408289</v>
      </c>
      <c r="G913" s="107">
        <f>E913</f>
        <v>1678.42</v>
      </c>
      <c r="H913" s="209" t="s">
        <v>1229</v>
      </c>
    </row>
    <row r="914" spans="1:8" ht="29.25" customHeight="1" x14ac:dyDescent="0.2">
      <c r="A914" s="1152" t="s">
        <v>257</v>
      </c>
      <c r="B914" s="1153"/>
      <c r="C914" s="1153"/>
      <c r="D914" s="1153"/>
      <c r="E914" s="1153"/>
      <c r="F914" s="1153"/>
      <c r="G914" s="1153"/>
      <c r="H914" s="1154"/>
    </row>
    <row r="915" spans="1:8" ht="14.25" customHeight="1" x14ac:dyDescent="0.2">
      <c r="A915" s="1079"/>
      <c r="B915" s="650" t="s">
        <v>18</v>
      </c>
      <c r="C915" s="31" t="s">
        <v>258</v>
      </c>
      <c r="D915" s="28">
        <f>SUM(D916:D919)</f>
        <v>192796.79999999999</v>
      </c>
      <c r="E915" s="43">
        <f>SUM(E916:E919)</f>
        <v>95179.8</v>
      </c>
      <c r="F915" s="533">
        <f t="shared" ref="F915:F978" si="91">E915/D915*100</f>
        <v>49.367935567395314</v>
      </c>
      <c r="G915" s="478">
        <f>SUM(G916:G919)</f>
        <v>95179.8</v>
      </c>
      <c r="H915" s="902" t="s">
        <v>1234</v>
      </c>
    </row>
    <row r="916" spans="1:8" ht="42.75" x14ac:dyDescent="0.2">
      <c r="A916" s="1080"/>
      <c r="B916" s="651"/>
      <c r="C916" s="31" t="s">
        <v>8</v>
      </c>
      <c r="D916" s="28">
        <f>D922+D984</f>
        <v>74285.399999999994</v>
      </c>
      <c r="E916" s="43">
        <f>E922+E984</f>
        <v>36882.800000000003</v>
      </c>
      <c r="F916" s="533">
        <f t="shared" si="91"/>
        <v>49.650133135178656</v>
      </c>
      <c r="G916" s="478">
        <f>G922+G984</f>
        <v>36882.800000000003</v>
      </c>
      <c r="H916" s="902"/>
    </row>
    <row r="917" spans="1:8" ht="57" x14ac:dyDescent="0.2">
      <c r="A917" s="1080"/>
      <c r="B917" s="651"/>
      <c r="C917" s="31" t="s">
        <v>2</v>
      </c>
      <c r="D917" s="28">
        <f>D923+D985</f>
        <v>114661.2</v>
      </c>
      <c r="E917" s="43">
        <f>E923+E985</f>
        <v>54446.799999999996</v>
      </c>
      <c r="F917" s="533">
        <f t="shared" si="91"/>
        <v>47.484938235427499</v>
      </c>
      <c r="G917" s="478">
        <f>G923+G985</f>
        <v>54446.799999999996</v>
      </c>
      <c r="H917" s="902"/>
    </row>
    <row r="918" spans="1:8" ht="57" customHeight="1" x14ac:dyDescent="0.2">
      <c r="A918" s="1080"/>
      <c r="B918" s="651"/>
      <c r="C918" s="31" t="s">
        <v>1235</v>
      </c>
      <c r="D918" s="28">
        <f>D986</f>
        <v>1036.5</v>
      </c>
      <c r="E918" s="43">
        <f>E986</f>
        <v>1036.5</v>
      </c>
      <c r="F918" s="533">
        <f t="shared" si="91"/>
        <v>100</v>
      </c>
      <c r="G918" s="478">
        <f>G986</f>
        <v>1036.5</v>
      </c>
      <c r="H918" s="902"/>
    </row>
    <row r="919" spans="1:8" ht="71.25" customHeight="1" x14ac:dyDescent="0.2">
      <c r="A919" s="1081"/>
      <c r="B919" s="652"/>
      <c r="C919" s="31" t="s">
        <v>259</v>
      </c>
      <c r="D919" s="28">
        <f>D924+D987</f>
        <v>2813.7</v>
      </c>
      <c r="E919" s="43">
        <f>E924+E987</f>
        <v>2813.7</v>
      </c>
      <c r="F919" s="533">
        <f t="shared" si="91"/>
        <v>100</v>
      </c>
      <c r="G919" s="478">
        <f>G924+G987</f>
        <v>2813.7</v>
      </c>
      <c r="H919" s="902"/>
    </row>
    <row r="920" spans="1:8" ht="19.5" customHeight="1" x14ac:dyDescent="0.2">
      <c r="A920" s="727" t="s">
        <v>1236</v>
      </c>
      <c r="B920" s="656"/>
      <c r="C920" s="656"/>
      <c r="D920" s="656"/>
      <c r="E920" s="656"/>
      <c r="F920" s="656"/>
      <c r="G920" s="656"/>
      <c r="H920" s="290"/>
    </row>
    <row r="921" spans="1:8" ht="15" customHeight="1" x14ac:dyDescent="0.2">
      <c r="A921" s="1079"/>
      <c r="B921" s="650" t="s">
        <v>52</v>
      </c>
      <c r="C921" s="31" t="s">
        <v>258</v>
      </c>
      <c r="D921" s="28">
        <f>SUM(D922:D924)</f>
        <v>189201</v>
      </c>
      <c r="E921" s="43">
        <f>SUM(E922:E924)</f>
        <v>91584</v>
      </c>
      <c r="F921" s="533">
        <f t="shared" si="91"/>
        <v>48.405663817844513</v>
      </c>
      <c r="G921" s="478">
        <f>SUM(G922:G924)</f>
        <v>91584</v>
      </c>
      <c r="H921" s="290"/>
    </row>
    <row r="922" spans="1:8" ht="42.75" x14ac:dyDescent="0.2">
      <c r="A922" s="1080"/>
      <c r="B922" s="651"/>
      <c r="C922" s="31" t="s">
        <v>8</v>
      </c>
      <c r="D922" s="28">
        <f>D926+D944+D959</f>
        <v>73249</v>
      </c>
      <c r="E922" s="43">
        <f>E926+E944+E959+E976</f>
        <v>35846.400000000001</v>
      </c>
      <c r="F922" s="533">
        <f t="shared" si="91"/>
        <v>48.937732938333632</v>
      </c>
      <c r="G922" s="43">
        <f>G926+G944+G959+G976</f>
        <v>35846.400000000001</v>
      </c>
      <c r="H922" s="290"/>
    </row>
    <row r="923" spans="1:8" ht="57" x14ac:dyDescent="0.2">
      <c r="A923" s="1080"/>
      <c r="B923" s="651"/>
      <c r="C923" s="31" t="s">
        <v>2</v>
      </c>
      <c r="D923" s="28">
        <f>D927+D945+D960+D971+D976</f>
        <v>114217</v>
      </c>
      <c r="E923" s="43">
        <f>E927+E945+E960+E971</f>
        <v>54002.6</v>
      </c>
      <c r="F923" s="533">
        <f t="shared" si="91"/>
        <v>47.280702522391586</v>
      </c>
      <c r="G923" s="43">
        <f>G927+G945+G960+G971</f>
        <v>54002.6</v>
      </c>
      <c r="H923" s="290"/>
    </row>
    <row r="924" spans="1:8" ht="33" customHeight="1" x14ac:dyDescent="0.2">
      <c r="A924" s="1081"/>
      <c r="B924" s="652"/>
      <c r="C924" s="31" t="s">
        <v>259</v>
      </c>
      <c r="D924" s="28">
        <f>D928</f>
        <v>1735</v>
      </c>
      <c r="E924" s="43">
        <f t="shared" ref="D924:E927" si="92">E928</f>
        <v>1735</v>
      </c>
      <c r="F924" s="533">
        <f t="shared" si="91"/>
        <v>100</v>
      </c>
      <c r="G924" s="478">
        <f>G928</f>
        <v>1735</v>
      </c>
      <c r="H924" s="290"/>
    </row>
    <row r="925" spans="1:8" ht="15" customHeight="1" x14ac:dyDescent="0.2">
      <c r="A925" s="585">
        <v>1</v>
      </c>
      <c r="B925" s="650" t="s">
        <v>260</v>
      </c>
      <c r="C925" s="290" t="s">
        <v>258</v>
      </c>
      <c r="D925" s="27">
        <f t="shared" si="92"/>
        <v>39798</v>
      </c>
      <c r="E925" s="107">
        <f t="shared" si="92"/>
        <v>26095</v>
      </c>
      <c r="F925" s="398">
        <f t="shared" si="91"/>
        <v>65.568621538770785</v>
      </c>
      <c r="G925" s="479">
        <f>G929</f>
        <v>26095</v>
      </c>
      <c r="H925" s="176"/>
    </row>
    <row r="926" spans="1:8" ht="45" x14ac:dyDescent="0.2">
      <c r="A926" s="586"/>
      <c r="B926" s="651"/>
      <c r="C926" s="290" t="s">
        <v>8</v>
      </c>
      <c r="D926" s="27">
        <f t="shared" si="92"/>
        <v>18895</v>
      </c>
      <c r="E926" s="107">
        <f t="shared" si="92"/>
        <v>10016</v>
      </c>
      <c r="F926" s="398">
        <f t="shared" si="91"/>
        <v>53.008732468907112</v>
      </c>
      <c r="G926" s="479">
        <f>G930</f>
        <v>10016</v>
      </c>
      <c r="H926" s="176"/>
    </row>
    <row r="927" spans="1:8" ht="59.25" customHeight="1" x14ac:dyDescent="0.2">
      <c r="A927" s="586"/>
      <c r="B927" s="651"/>
      <c r="C927" s="290" t="s">
        <v>2</v>
      </c>
      <c r="D927" s="27">
        <f t="shared" si="92"/>
        <v>19168</v>
      </c>
      <c r="E927" s="107">
        <f t="shared" si="92"/>
        <v>14344</v>
      </c>
      <c r="F927" s="398">
        <f t="shared" si="91"/>
        <v>74.833055091819702</v>
      </c>
      <c r="G927" s="479">
        <f>G931</f>
        <v>14344</v>
      </c>
      <c r="H927" s="176"/>
    </row>
    <row r="928" spans="1:8" ht="30" x14ac:dyDescent="0.2">
      <c r="A928" s="587"/>
      <c r="B928" s="652"/>
      <c r="C928" s="290" t="s">
        <v>259</v>
      </c>
      <c r="D928" s="27">
        <f>D932</f>
        <v>1735</v>
      </c>
      <c r="E928" s="107">
        <f>E932</f>
        <v>1735</v>
      </c>
      <c r="F928" s="398">
        <f t="shared" si="91"/>
        <v>100</v>
      </c>
      <c r="G928" s="479">
        <f>G932</f>
        <v>1735</v>
      </c>
      <c r="H928" s="176"/>
    </row>
    <row r="929" spans="1:8" ht="15" customHeight="1" x14ac:dyDescent="0.2">
      <c r="A929" s="585" t="s">
        <v>10</v>
      </c>
      <c r="B929" s="658" t="s">
        <v>261</v>
      </c>
      <c r="C929" s="290" t="s">
        <v>258</v>
      </c>
      <c r="D929" s="27">
        <f>SUM(D930:D932)</f>
        <v>39798</v>
      </c>
      <c r="E929" s="107">
        <f>SUM(E930:E932)</f>
        <v>26095</v>
      </c>
      <c r="F929" s="398">
        <f t="shared" si="91"/>
        <v>65.568621538770785</v>
      </c>
      <c r="G929" s="479">
        <f>SUM(G930:G932)</f>
        <v>26095</v>
      </c>
      <c r="H929" s="176"/>
    </row>
    <row r="930" spans="1:8" ht="45" x14ac:dyDescent="0.2">
      <c r="A930" s="586"/>
      <c r="B930" s="658"/>
      <c r="C930" s="290" t="s">
        <v>8</v>
      </c>
      <c r="D930" s="27">
        <f>D934+D937+D941</f>
        <v>18895</v>
      </c>
      <c r="E930" s="107">
        <f>E934+E937+E941</f>
        <v>10016</v>
      </c>
      <c r="F930" s="398">
        <f t="shared" si="91"/>
        <v>53.008732468907112</v>
      </c>
      <c r="G930" s="479">
        <f>G934+G937+G941</f>
        <v>10016</v>
      </c>
      <c r="H930" s="176"/>
    </row>
    <row r="931" spans="1:8" ht="45" customHeight="1" x14ac:dyDescent="0.2">
      <c r="A931" s="586"/>
      <c r="B931" s="658"/>
      <c r="C931" s="290" t="s">
        <v>2</v>
      </c>
      <c r="D931" s="27">
        <f>D935+D938+D942</f>
        <v>19168</v>
      </c>
      <c r="E931" s="107">
        <f>E935+E938+E942</f>
        <v>14344</v>
      </c>
      <c r="F931" s="398">
        <f t="shared" si="91"/>
        <v>74.833055091819702</v>
      </c>
      <c r="G931" s="479">
        <f>G935+G938+G942</f>
        <v>14344</v>
      </c>
      <c r="H931" s="176"/>
    </row>
    <row r="932" spans="1:8" ht="30" x14ac:dyDescent="0.2">
      <c r="A932" s="587"/>
      <c r="B932" s="658"/>
      <c r="C932" s="290" t="s">
        <v>259</v>
      </c>
      <c r="D932" s="27">
        <f>D939</f>
        <v>1735</v>
      </c>
      <c r="E932" s="107">
        <f>E939</f>
        <v>1735</v>
      </c>
      <c r="F932" s="398">
        <f t="shared" si="91"/>
        <v>100</v>
      </c>
      <c r="G932" s="479">
        <f>G939</f>
        <v>1735</v>
      </c>
      <c r="H932" s="176"/>
    </row>
    <row r="933" spans="1:8" ht="15" customHeight="1" x14ac:dyDescent="0.2">
      <c r="A933" s="585" t="s">
        <v>11</v>
      </c>
      <c r="B933" s="658" t="s">
        <v>262</v>
      </c>
      <c r="C933" s="290" t="s">
        <v>258</v>
      </c>
      <c r="D933" s="27">
        <f>SUM(D934:D935)</f>
        <v>24360</v>
      </c>
      <c r="E933" s="107">
        <f>SUM(E934:E935)</f>
        <v>24360</v>
      </c>
      <c r="F933" s="398">
        <f t="shared" si="91"/>
        <v>100</v>
      </c>
      <c r="G933" s="479">
        <f>SUM(G934:G935)</f>
        <v>24360</v>
      </c>
      <c r="H933" s="613"/>
    </row>
    <row r="934" spans="1:8" ht="45" x14ac:dyDescent="0.2">
      <c r="A934" s="586"/>
      <c r="B934" s="658"/>
      <c r="C934" s="290" t="s">
        <v>8</v>
      </c>
      <c r="D934" s="27">
        <v>10016</v>
      </c>
      <c r="E934" s="107">
        <v>10016</v>
      </c>
      <c r="F934" s="398">
        <f t="shared" si="91"/>
        <v>100</v>
      </c>
      <c r="G934" s="107">
        <f>E934</f>
        <v>10016</v>
      </c>
      <c r="H934" s="659"/>
    </row>
    <row r="935" spans="1:8" ht="67.5" customHeight="1" x14ac:dyDescent="0.2">
      <c r="A935" s="587"/>
      <c r="B935" s="658"/>
      <c r="C935" s="290" t="s">
        <v>2</v>
      </c>
      <c r="D935" s="27">
        <v>14344</v>
      </c>
      <c r="E935" s="107">
        <v>14344</v>
      </c>
      <c r="F935" s="398">
        <f t="shared" si="91"/>
        <v>100</v>
      </c>
      <c r="G935" s="107">
        <f>E935</f>
        <v>14344</v>
      </c>
      <c r="H935" s="610"/>
    </row>
    <row r="936" spans="1:8" ht="15" customHeight="1" x14ac:dyDescent="0.2">
      <c r="A936" s="585" t="s">
        <v>101</v>
      </c>
      <c r="B936" s="658" t="s">
        <v>263</v>
      </c>
      <c r="C936" s="290" t="s">
        <v>258</v>
      </c>
      <c r="D936" s="27">
        <f>SUM(D937:D939)</f>
        <v>10611</v>
      </c>
      <c r="E936" s="107">
        <f>SUM(E937:E939)</f>
        <v>1735</v>
      </c>
      <c r="F936" s="398">
        <f t="shared" si="91"/>
        <v>16.350956554518895</v>
      </c>
      <c r="G936" s="479">
        <f>SUM(G937:G939)</f>
        <v>1735</v>
      </c>
      <c r="H936" s="822" t="s">
        <v>1237</v>
      </c>
    </row>
    <row r="937" spans="1:8" ht="45" x14ac:dyDescent="0.2">
      <c r="A937" s="586"/>
      <c r="B937" s="658"/>
      <c r="C937" s="290" t="s">
        <v>8</v>
      </c>
      <c r="D937" s="27">
        <v>5017</v>
      </c>
      <c r="E937" s="107">
        <v>0</v>
      </c>
      <c r="F937" s="398">
        <v>0</v>
      </c>
      <c r="G937" s="479">
        <f>E937</f>
        <v>0</v>
      </c>
      <c r="H937" s="822"/>
    </row>
    <row r="938" spans="1:8" ht="45" customHeight="1" x14ac:dyDescent="0.2">
      <c r="A938" s="586"/>
      <c r="B938" s="658"/>
      <c r="C938" s="290" t="s">
        <v>2</v>
      </c>
      <c r="D938" s="27">
        <v>3859</v>
      </c>
      <c r="E938" s="107">
        <v>0</v>
      </c>
      <c r="F938" s="398">
        <f t="shared" si="91"/>
        <v>0</v>
      </c>
      <c r="G938" s="479">
        <f>E938</f>
        <v>0</v>
      </c>
      <c r="H938" s="822"/>
    </row>
    <row r="939" spans="1:8" ht="30" x14ac:dyDescent="0.2">
      <c r="A939" s="587"/>
      <c r="B939" s="658"/>
      <c r="C939" s="290" t="s">
        <v>259</v>
      </c>
      <c r="D939" s="27">
        <v>1735</v>
      </c>
      <c r="E939" s="107">
        <v>1735</v>
      </c>
      <c r="F939" s="398">
        <f t="shared" si="91"/>
        <v>100</v>
      </c>
      <c r="G939" s="479">
        <f>E939</f>
        <v>1735</v>
      </c>
      <c r="H939" s="822"/>
    </row>
    <row r="940" spans="1:8" ht="15" customHeight="1" x14ac:dyDescent="0.2">
      <c r="A940" s="585" t="s">
        <v>102</v>
      </c>
      <c r="B940" s="613" t="s">
        <v>264</v>
      </c>
      <c r="C940" s="290" t="s">
        <v>258</v>
      </c>
      <c r="D940" s="27">
        <f>SUM(D941:D942)</f>
        <v>4827</v>
      </c>
      <c r="E940" s="107">
        <f>SUM(E941:E942)</f>
        <v>0</v>
      </c>
      <c r="F940" s="398">
        <f t="shared" si="91"/>
        <v>0</v>
      </c>
      <c r="G940" s="479">
        <f>SUM(G941:G942)</f>
        <v>0</v>
      </c>
      <c r="H940" s="822" t="s">
        <v>1237</v>
      </c>
    </row>
    <row r="941" spans="1:8" ht="45" x14ac:dyDescent="0.2">
      <c r="A941" s="586"/>
      <c r="B941" s="659"/>
      <c r="C941" s="290" t="s">
        <v>8</v>
      </c>
      <c r="D941" s="27">
        <v>3862</v>
      </c>
      <c r="E941" s="107">
        <v>0</v>
      </c>
      <c r="F941" s="398">
        <f t="shared" si="91"/>
        <v>0</v>
      </c>
      <c r="G941" s="479">
        <f>E941</f>
        <v>0</v>
      </c>
      <c r="H941" s="822"/>
    </row>
    <row r="942" spans="1:8" ht="45" customHeight="1" x14ac:dyDescent="0.2">
      <c r="A942" s="587"/>
      <c r="B942" s="610"/>
      <c r="C942" s="290" t="s">
        <v>2</v>
      </c>
      <c r="D942" s="27">
        <v>965</v>
      </c>
      <c r="E942" s="107">
        <v>0</v>
      </c>
      <c r="F942" s="398">
        <f t="shared" si="91"/>
        <v>0</v>
      </c>
      <c r="G942" s="479">
        <f>E942</f>
        <v>0</v>
      </c>
      <c r="H942" s="822"/>
    </row>
    <row r="943" spans="1:8" ht="15" customHeight="1" x14ac:dyDescent="0.2">
      <c r="A943" s="585">
        <v>2</v>
      </c>
      <c r="B943" s="657" t="s">
        <v>265</v>
      </c>
      <c r="C943" s="290" t="s">
        <v>258</v>
      </c>
      <c r="D943" s="27">
        <f>SUM(D944:D945)</f>
        <v>33264</v>
      </c>
      <c r="E943" s="465">
        <f>SUM(E944:E945)</f>
        <v>50</v>
      </c>
      <c r="F943" s="398">
        <f t="shared" si="91"/>
        <v>0.15031265031265031</v>
      </c>
      <c r="G943" s="480">
        <f>SUM(G944:G945)</f>
        <v>50</v>
      </c>
      <c r="H943" s="176"/>
    </row>
    <row r="944" spans="1:8" ht="45" x14ac:dyDescent="0.2">
      <c r="A944" s="586"/>
      <c r="B944" s="657"/>
      <c r="C944" s="290" t="s">
        <v>8</v>
      </c>
      <c r="D944" s="27">
        <f>D947</f>
        <v>17225</v>
      </c>
      <c r="E944" s="465">
        <f>E947</f>
        <v>0.4</v>
      </c>
      <c r="F944" s="398">
        <f t="shared" si="91"/>
        <v>2.3222060957910017E-3</v>
      </c>
      <c r="G944" s="480">
        <f>G947</f>
        <v>0.4</v>
      </c>
      <c r="H944" s="176"/>
    </row>
    <row r="945" spans="1:8" ht="45" customHeight="1" x14ac:dyDescent="0.2">
      <c r="A945" s="587"/>
      <c r="B945" s="657"/>
      <c r="C945" s="290" t="s">
        <v>2</v>
      </c>
      <c r="D945" s="27">
        <f>D948</f>
        <v>16039</v>
      </c>
      <c r="E945" s="465">
        <f>E948</f>
        <v>49.6</v>
      </c>
      <c r="F945" s="398">
        <f t="shared" si="91"/>
        <v>0.30924621235737892</v>
      </c>
      <c r="G945" s="480">
        <f>G948</f>
        <v>49.6</v>
      </c>
      <c r="H945" s="176"/>
    </row>
    <row r="946" spans="1:8" ht="15" customHeight="1" x14ac:dyDescent="0.2">
      <c r="A946" s="945" t="s">
        <v>16</v>
      </c>
      <c r="B946" s="658" t="s">
        <v>266</v>
      </c>
      <c r="C946" s="290" t="s">
        <v>258</v>
      </c>
      <c r="D946" s="27">
        <f>SUM(D947:D948)</f>
        <v>33264</v>
      </c>
      <c r="E946" s="465">
        <f>SUM(E947:E948)</f>
        <v>50</v>
      </c>
      <c r="F946" s="398">
        <f t="shared" si="91"/>
        <v>0.15031265031265031</v>
      </c>
      <c r="G946" s="480">
        <f>SUM(G947:G948)</f>
        <v>50</v>
      </c>
      <c r="H946" s="176"/>
    </row>
    <row r="947" spans="1:8" ht="45" x14ac:dyDescent="0.2">
      <c r="A947" s="586"/>
      <c r="B947" s="658"/>
      <c r="C947" s="290" t="s">
        <v>8</v>
      </c>
      <c r="D947" s="27">
        <f>D953+D956</f>
        <v>17225</v>
      </c>
      <c r="E947" s="465">
        <f>E953+E956</f>
        <v>0.4</v>
      </c>
      <c r="F947" s="398">
        <f t="shared" si="91"/>
        <v>2.3222060957910017E-3</v>
      </c>
      <c r="G947" s="480">
        <f>G953+G956</f>
        <v>0.4</v>
      </c>
      <c r="H947" s="176"/>
    </row>
    <row r="948" spans="1:8" ht="45" customHeight="1" x14ac:dyDescent="0.2">
      <c r="A948" s="587"/>
      <c r="B948" s="658"/>
      <c r="C948" s="290" t="s">
        <v>2</v>
      </c>
      <c r="D948" s="27">
        <f>D951+D954+D957</f>
        <v>16039</v>
      </c>
      <c r="E948" s="465">
        <f>E951+E954+E957</f>
        <v>49.6</v>
      </c>
      <c r="F948" s="398">
        <f t="shared" si="91"/>
        <v>0.30924621235737892</v>
      </c>
      <c r="G948" s="480">
        <f>G951+G954+G957</f>
        <v>49.6</v>
      </c>
      <c r="H948" s="176"/>
    </row>
    <row r="949" spans="1:8" ht="42" customHeight="1" x14ac:dyDescent="0.2">
      <c r="A949" s="945" t="s">
        <v>17</v>
      </c>
      <c r="B949" s="658" t="s">
        <v>267</v>
      </c>
      <c r="C949" s="290" t="s">
        <v>258</v>
      </c>
      <c r="D949" s="27">
        <f>SUM(D950:D951)</f>
        <v>10600</v>
      </c>
      <c r="E949" s="107">
        <f>SUM(E950:E951)</f>
        <v>0</v>
      </c>
      <c r="F949" s="398">
        <f t="shared" si="91"/>
        <v>0</v>
      </c>
      <c r="G949" s="479">
        <f>SUM(G950:G951)</f>
        <v>0</v>
      </c>
      <c r="H949" s="822" t="s">
        <v>1238</v>
      </c>
    </row>
    <row r="950" spans="1:8" ht="45" x14ac:dyDescent="0.2">
      <c r="A950" s="946"/>
      <c r="B950" s="658"/>
      <c r="C950" s="290" t="s">
        <v>8</v>
      </c>
      <c r="D950" s="27">
        <v>0</v>
      </c>
      <c r="E950" s="107">
        <v>0</v>
      </c>
      <c r="F950" s="398">
        <v>0</v>
      </c>
      <c r="G950" s="479">
        <f>E950</f>
        <v>0</v>
      </c>
      <c r="H950" s="822"/>
    </row>
    <row r="951" spans="1:8" ht="62.25" customHeight="1" x14ac:dyDescent="0.2">
      <c r="A951" s="947"/>
      <c r="B951" s="658"/>
      <c r="C951" s="290" t="s">
        <v>2</v>
      </c>
      <c r="D951" s="27">
        <v>10600</v>
      </c>
      <c r="E951" s="107">
        <v>0</v>
      </c>
      <c r="F951" s="398">
        <f t="shared" si="91"/>
        <v>0</v>
      </c>
      <c r="G951" s="479">
        <f>E951</f>
        <v>0</v>
      </c>
      <c r="H951" s="822"/>
    </row>
    <row r="952" spans="1:8" ht="15" customHeight="1" x14ac:dyDescent="0.2">
      <c r="A952" s="585" t="s">
        <v>106</v>
      </c>
      <c r="B952" s="658" t="s">
        <v>268</v>
      </c>
      <c r="C952" s="290" t="s">
        <v>258</v>
      </c>
      <c r="D952" s="27">
        <f>SUM(D953:D954)</f>
        <v>9423</v>
      </c>
      <c r="E952" s="465">
        <f>SUM(E953:E954)</f>
        <v>50</v>
      </c>
      <c r="F952" s="398">
        <f t="shared" si="91"/>
        <v>0.53061657646184868</v>
      </c>
      <c r="G952" s="480">
        <f>SUM(G953:G954)</f>
        <v>50</v>
      </c>
      <c r="H952" s="822" t="s">
        <v>1239</v>
      </c>
    </row>
    <row r="953" spans="1:8" ht="45" x14ac:dyDescent="0.2">
      <c r="A953" s="586"/>
      <c r="B953" s="658"/>
      <c r="C953" s="290" t="s">
        <v>8</v>
      </c>
      <c r="D953" s="27">
        <v>6751</v>
      </c>
      <c r="E953" s="465">
        <v>0.4</v>
      </c>
      <c r="F953" s="398">
        <f t="shared" si="91"/>
        <v>5.9250481410161463E-3</v>
      </c>
      <c r="G953" s="480">
        <f>E953</f>
        <v>0.4</v>
      </c>
      <c r="H953" s="822"/>
    </row>
    <row r="954" spans="1:8" ht="52.5" customHeight="1" x14ac:dyDescent="0.2">
      <c r="A954" s="587"/>
      <c r="B954" s="658"/>
      <c r="C954" s="290" t="s">
        <v>2</v>
      </c>
      <c r="D954" s="27">
        <v>2672</v>
      </c>
      <c r="E954" s="465">
        <v>49.6</v>
      </c>
      <c r="F954" s="398">
        <f t="shared" si="91"/>
        <v>1.8562874251497008</v>
      </c>
      <c r="G954" s="480">
        <f>E954</f>
        <v>49.6</v>
      </c>
      <c r="H954" s="822"/>
    </row>
    <row r="955" spans="1:8" ht="15" customHeight="1" x14ac:dyDescent="0.2">
      <c r="A955" s="585" t="s">
        <v>108</v>
      </c>
      <c r="B955" s="658" t="s">
        <v>269</v>
      </c>
      <c r="C955" s="290" t="s">
        <v>258</v>
      </c>
      <c r="D955" s="27">
        <f>SUM(D956:D957)</f>
        <v>13241</v>
      </c>
      <c r="E955" s="107">
        <f>SUM(E956:E957)</f>
        <v>0</v>
      </c>
      <c r="F955" s="398">
        <f t="shared" si="91"/>
        <v>0</v>
      </c>
      <c r="G955" s="479">
        <f>SUM(G956:G957)</f>
        <v>0</v>
      </c>
      <c r="H955" s="822" t="s">
        <v>1239</v>
      </c>
    </row>
    <row r="956" spans="1:8" ht="48.75" customHeight="1" x14ac:dyDescent="0.2">
      <c r="A956" s="586"/>
      <c r="B956" s="658"/>
      <c r="C956" s="290" t="s">
        <v>8</v>
      </c>
      <c r="D956" s="27">
        <v>10474</v>
      </c>
      <c r="E956" s="107">
        <v>0</v>
      </c>
      <c r="F956" s="398">
        <f t="shared" si="91"/>
        <v>0</v>
      </c>
      <c r="G956" s="479">
        <f>E956</f>
        <v>0</v>
      </c>
      <c r="H956" s="822"/>
    </row>
    <row r="957" spans="1:8" ht="54.75" customHeight="1" x14ac:dyDescent="0.2">
      <c r="A957" s="587"/>
      <c r="B957" s="658"/>
      <c r="C957" s="290" t="s">
        <v>2</v>
      </c>
      <c r="D957" s="27">
        <v>2767</v>
      </c>
      <c r="E957" s="107">
        <v>0</v>
      </c>
      <c r="F957" s="398">
        <f t="shared" si="91"/>
        <v>0</v>
      </c>
      <c r="G957" s="479">
        <f>E957</f>
        <v>0</v>
      </c>
      <c r="H957" s="822"/>
    </row>
    <row r="958" spans="1:8" ht="15" customHeight="1" x14ac:dyDescent="0.2">
      <c r="A958" s="585">
        <v>3</v>
      </c>
      <c r="B958" s="657" t="s">
        <v>270</v>
      </c>
      <c r="C958" s="290" t="s">
        <v>258</v>
      </c>
      <c r="D958" s="27">
        <f>SUM(D959:D960)</f>
        <v>96853</v>
      </c>
      <c r="E958" s="107">
        <f>SUM(E959:E960)</f>
        <v>48855</v>
      </c>
      <c r="F958" s="398">
        <f t="shared" si="91"/>
        <v>50.442423053493435</v>
      </c>
      <c r="G958" s="479">
        <f>SUM(G959:G960)</f>
        <v>48855</v>
      </c>
      <c r="H958" s="176"/>
    </row>
    <row r="959" spans="1:8" ht="45" x14ac:dyDescent="0.2">
      <c r="A959" s="586"/>
      <c r="B959" s="657"/>
      <c r="C959" s="290" t="s">
        <v>8</v>
      </c>
      <c r="D959" s="27">
        <f>D962</f>
        <v>37129</v>
      </c>
      <c r="E959" s="107">
        <f>E962</f>
        <v>25830</v>
      </c>
      <c r="F959" s="398">
        <f t="shared" si="91"/>
        <v>69.568262005440502</v>
      </c>
      <c r="G959" s="479">
        <f>G962</f>
        <v>25830</v>
      </c>
      <c r="H959" s="176"/>
    </row>
    <row r="960" spans="1:8" ht="45" customHeight="1" x14ac:dyDescent="0.2">
      <c r="A960" s="587"/>
      <c r="B960" s="657"/>
      <c r="C960" s="290" t="s">
        <v>2</v>
      </c>
      <c r="D960" s="27">
        <f>D963</f>
        <v>59724</v>
      </c>
      <c r="E960" s="107">
        <f>E963</f>
        <v>23025</v>
      </c>
      <c r="F960" s="398">
        <f t="shared" si="91"/>
        <v>38.552340767530637</v>
      </c>
      <c r="G960" s="479">
        <f>G963</f>
        <v>23025</v>
      </c>
      <c r="H960" s="176"/>
    </row>
    <row r="961" spans="1:8" ht="15" customHeight="1" x14ac:dyDescent="0.2">
      <c r="A961" s="945" t="s">
        <v>22</v>
      </c>
      <c r="B961" s="658" t="s">
        <v>271</v>
      </c>
      <c r="C961" s="290" t="s">
        <v>258</v>
      </c>
      <c r="D961" s="27">
        <f>SUM(D962:D963)</f>
        <v>96853</v>
      </c>
      <c r="E961" s="107">
        <f>SUM(E962:E963)</f>
        <v>48855</v>
      </c>
      <c r="F961" s="398">
        <f t="shared" si="91"/>
        <v>50.442423053493435</v>
      </c>
      <c r="G961" s="479">
        <f>SUM(G962:G963)</f>
        <v>48855</v>
      </c>
      <c r="H961" s="176"/>
    </row>
    <row r="962" spans="1:8" ht="51.75" customHeight="1" x14ac:dyDescent="0.2">
      <c r="A962" s="586"/>
      <c r="B962" s="658"/>
      <c r="C962" s="290" t="s">
        <v>8</v>
      </c>
      <c r="D962" s="27">
        <f>D965+D968</f>
        <v>37129</v>
      </c>
      <c r="E962" s="107">
        <f>E965+E968</f>
        <v>25830</v>
      </c>
      <c r="F962" s="398">
        <f t="shared" si="91"/>
        <v>69.568262005440502</v>
      </c>
      <c r="G962" s="479">
        <f>G965+G968</f>
        <v>25830</v>
      </c>
      <c r="H962" s="176"/>
    </row>
    <row r="963" spans="1:8" ht="59.25" customHeight="1" x14ac:dyDescent="0.2">
      <c r="A963" s="587"/>
      <c r="B963" s="658"/>
      <c r="C963" s="290" t="s">
        <v>2</v>
      </c>
      <c r="D963" s="27">
        <f>D966+D969</f>
        <v>59724</v>
      </c>
      <c r="E963" s="107">
        <f>E966+E969</f>
        <v>23025</v>
      </c>
      <c r="F963" s="398">
        <f t="shared" si="91"/>
        <v>38.552340767530637</v>
      </c>
      <c r="G963" s="479">
        <f>G966+G969</f>
        <v>23025</v>
      </c>
      <c r="H963" s="176"/>
    </row>
    <row r="964" spans="1:8" ht="30" customHeight="1" x14ac:dyDescent="0.2">
      <c r="A964" s="945" t="s">
        <v>23</v>
      </c>
      <c r="B964" s="658" t="s">
        <v>272</v>
      </c>
      <c r="C964" s="551" t="s">
        <v>258</v>
      </c>
      <c r="D964" s="45">
        <f>SUM(D965:D966)</f>
        <v>96043</v>
      </c>
      <c r="E964" s="241">
        <f>SUM(E965:E966)</f>
        <v>48855</v>
      </c>
      <c r="F964" s="398">
        <f t="shared" si="91"/>
        <v>50.867840446466687</v>
      </c>
      <c r="G964" s="479">
        <f>SUM(G965:G966)</f>
        <v>48855</v>
      </c>
      <c r="H964" s="822" t="s">
        <v>1240</v>
      </c>
    </row>
    <row r="965" spans="1:8" ht="51" customHeight="1" x14ac:dyDescent="0.2">
      <c r="A965" s="946"/>
      <c r="B965" s="658"/>
      <c r="C965" s="552" t="s">
        <v>8</v>
      </c>
      <c r="D965" s="27">
        <v>36481</v>
      </c>
      <c r="E965" s="107">
        <v>25830</v>
      </c>
      <c r="F965" s="398">
        <f t="shared" si="91"/>
        <v>70.803980154052795</v>
      </c>
      <c r="G965" s="479">
        <f>E965</f>
        <v>25830</v>
      </c>
      <c r="H965" s="822"/>
    </row>
    <row r="966" spans="1:8" ht="45" customHeight="1" x14ac:dyDescent="0.2">
      <c r="A966" s="947"/>
      <c r="B966" s="658"/>
      <c r="C966" s="552" t="s">
        <v>2</v>
      </c>
      <c r="D966" s="27">
        <v>59562</v>
      </c>
      <c r="E966" s="107">
        <v>23025</v>
      </c>
      <c r="F966" s="398">
        <f t="shared" si="91"/>
        <v>38.657197542057013</v>
      </c>
      <c r="G966" s="479">
        <f>E966</f>
        <v>23025</v>
      </c>
      <c r="H966" s="822"/>
    </row>
    <row r="967" spans="1:8" ht="26.25" customHeight="1" x14ac:dyDescent="0.2">
      <c r="A967" s="945" t="s">
        <v>25</v>
      </c>
      <c r="B967" s="658" t="s">
        <v>273</v>
      </c>
      <c r="C967" s="552" t="s">
        <v>258</v>
      </c>
      <c r="D967" s="27">
        <f>SUM(D968:D969)</f>
        <v>810</v>
      </c>
      <c r="E967" s="107">
        <f>SUM(E968:E969)</f>
        <v>0</v>
      </c>
      <c r="F967" s="398">
        <f t="shared" si="91"/>
        <v>0</v>
      </c>
      <c r="G967" s="479">
        <f>SUM(G968:G969)</f>
        <v>0</v>
      </c>
      <c r="H967" s="822" t="s">
        <v>1239</v>
      </c>
    </row>
    <row r="968" spans="1:8" ht="45" x14ac:dyDescent="0.2">
      <c r="A968" s="946"/>
      <c r="B968" s="658"/>
      <c r="C968" s="290" t="s">
        <v>8</v>
      </c>
      <c r="D968" s="27">
        <v>648</v>
      </c>
      <c r="E968" s="107">
        <v>0</v>
      </c>
      <c r="F968" s="398">
        <f t="shared" si="91"/>
        <v>0</v>
      </c>
      <c r="G968" s="479">
        <f>E968</f>
        <v>0</v>
      </c>
      <c r="H968" s="822"/>
    </row>
    <row r="969" spans="1:8" ht="62.25" customHeight="1" x14ac:dyDescent="0.2">
      <c r="A969" s="947"/>
      <c r="B969" s="658"/>
      <c r="C969" s="290" t="s">
        <v>2</v>
      </c>
      <c r="D969" s="27">
        <v>162</v>
      </c>
      <c r="E969" s="107">
        <v>0</v>
      </c>
      <c r="F969" s="398">
        <f t="shared" si="91"/>
        <v>0</v>
      </c>
      <c r="G969" s="479">
        <f>E969</f>
        <v>0</v>
      </c>
      <c r="H969" s="822"/>
    </row>
    <row r="970" spans="1:8" ht="15" customHeight="1" x14ac:dyDescent="0.2">
      <c r="A970" s="585">
        <v>4</v>
      </c>
      <c r="B970" s="657" t="s">
        <v>274</v>
      </c>
      <c r="C970" s="290" t="s">
        <v>258</v>
      </c>
      <c r="D970" s="27">
        <f t="shared" ref="D970:E974" si="93">D971</f>
        <v>16584</v>
      </c>
      <c r="E970" s="107">
        <f t="shared" si="93"/>
        <v>16584</v>
      </c>
      <c r="F970" s="398">
        <f t="shared" si="91"/>
        <v>100</v>
      </c>
      <c r="G970" s="479">
        <f>G971</f>
        <v>16584</v>
      </c>
      <c r="H970" s="176"/>
    </row>
    <row r="971" spans="1:8" ht="96" customHeight="1" x14ac:dyDescent="0.2">
      <c r="A971" s="587"/>
      <c r="B971" s="657"/>
      <c r="C971" s="290" t="s">
        <v>2</v>
      </c>
      <c r="D971" s="27">
        <f t="shared" si="93"/>
        <v>16584</v>
      </c>
      <c r="E971" s="107">
        <f t="shared" si="93"/>
        <v>16584</v>
      </c>
      <c r="F971" s="398">
        <f t="shared" si="91"/>
        <v>100</v>
      </c>
      <c r="G971" s="479">
        <f>G972</f>
        <v>16584</v>
      </c>
      <c r="H971" s="176"/>
    </row>
    <row r="972" spans="1:8" ht="15" customHeight="1" x14ac:dyDescent="0.2">
      <c r="A972" s="945" t="s">
        <v>34</v>
      </c>
      <c r="B972" s="658" t="s">
        <v>275</v>
      </c>
      <c r="C972" s="290" t="s">
        <v>258</v>
      </c>
      <c r="D972" s="27">
        <f t="shared" si="93"/>
        <v>16584</v>
      </c>
      <c r="E972" s="107">
        <f t="shared" si="93"/>
        <v>16584</v>
      </c>
      <c r="F972" s="398">
        <f t="shared" si="91"/>
        <v>100</v>
      </c>
      <c r="G972" s="479">
        <f>G973</f>
        <v>16584</v>
      </c>
      <c r="H972" s="176"/>
    </row>
    <row r="973" spans="1:8" ht="45" x14ac:dyDescent="0.2">
      <c r="A973" s="587"/>
      <c r="B973" s="658"/>
      <c r="C973" s="290" t="s">
        <v>2</v>
      </c>
      <c r="D973" s="27">
        <f t="shared" si="93"/>
        <v>16584</v>
      </c>
      <c r="E973" s="107">
        <f t="shared" si="93"/>
        <v>16584</v>
      </c>
      <c r="F973" s="398">
        <f t="shared" si="91"/>
        <v>100</v>
      </c>
      <c r="G973" s="479">
        <f>G974</f>
        <v>16584</v>
      </c>
      <c r="H973" s="176"/>
    </row>
    <row r="974" spans="1:8" ht="15" customHeight="1" x14ac:dyDescent="0.2">
      <c r="A974" s="945" t="s">
        <v>35</v>
      </c>
      <c r="B974" s="658" t="s">
        <v>276</v>
      </c>
      <c r="C974" s="288" t="s">
        <v>258</v>
      </c>
      <c r="D974" s="45">
        <f t="shared" si="93"/>
        <v>16584</v>
      </c>
      <c r="E974" s="241">
        <f t="shared" si="93"/>
        <v>16584</v>
      </c>
      <c r="F974" s="398">
        <f t="shared" si="91"/>
        <v>100</v>
      </c>
      <c r="G974" s="479">
        <f>G975</f>
        <v>16584</v>
      </c>
      <c r="H974" s="613"/>
    </row>
    <row r="975" spans="1:8" ht="62.25" customHeight="1" x14ac:dyDescent="0.2">
      <c r="A975" s="587"/>
      <c r="B975" s="658"/>
      <c r="C975" s="290" t="s">
        <v>2</v>
      </c>
      <c r="D975" s="27">
        <v>16584</v>
      </c>
      <c r="E975" s="107">
        <v>16584</v>
      </c>
      <c r="F975" s="398">
        <f t="shared" si="91"/>
        <v>100</v>
      </c>
      <c r="G975" s="479">
        <f>E975</f>
        <v>16584</v>
      </c>
      <c r="H975" s="610"/>
    </row>
    <row r="976" spans="1:8" ht="19.5" customHeight="1" x14ac:dyDescent="0.2">
      <c r="A976" s="585">
        <v>5</v>
      </c>
      <c r="B976" s="650" t="s">
        <v>1241</v>
      </c>
      <c r="C976" s="552" t="s">
        <v>258</v>
      </c>
      <c r="D976" s="27">
        <f t="shared" ref="D976:E980" si="94">D977</f>
        <v>2702</v>
      </c>
      <c r="E976" s="107">
        <f t="shared" si="94"/>
        <v>0</v>
      </c>
      <c r="F976" s="398">
        <f t="shared" si="91"/>
        <v>0</v>
      </c>
      <c r="G976" s="479">
        <f>G977</f>
        <v>0</v>
      </c>
      <c r="H976" s="202"/>
    </row>
    <row r="977" spans="1:8" ht="179.25" customHeight="1" x14ac:dyDescent="0.2">
      <c r="A977" s="586"/>
      <c r="B977" s="652"/>
      <c r="C977" s="552" t="s">
        <v>2</v>
      </c>
      <c r="D977" s="27">
        <f t="shared" si="94"/>
        <v>2702</v>
      </c>
      <c r="E977" s="107">
        <f t="shared" si="94"/>
        <v>0</v>
      </c>
      <c r="F977" s="398">
        <f t="shared" si="91"/>
        <v>0</v>
      </c>
      <c r="G977" s="479">
        <f>G978</f>
        <v>0</v>
      </c>
      <c r="H977" s="202"/>
    </row>
    <row r="978" spans="1:8" ht="41.25" customHeight="1" x14ac:dyDescent="0.2">
      <c r="A978" s="945" t="s">
        <v>1242</v>
      </c>
      <c r="B978" s="613" t="s">
        <v>1243</v>
      </c>
      <c r="C978" s="552" t="s">
        <v>258</v>
      </c>
      <c r="D978" s="27">
        <f t="shared" si="94"/>
        <v>2702</v>
      </c>
      <c r="E978" s="107">
        <f t="shared" si="94"/>
        <v>0</v>
      </c>
      <c r="F978" s="398">
        <f t="shared" si="91"/>
        <v>0</v>
      </c>
      <c r="G978" s="479">
        <f>G979</f>
        <v>0</v>
      </c>
      <c r="H978" s="202"/>
    </row>
    <row r="979" spans="1:8" ht="139.5" customHeight="1" x14ac:dyDescent="0.2">
      <c r="A979" s="586"/>
      <c r="B979" s="610"/>
      <c r="C979" s="552" t="s">
        <v>2</v>
      </c>
      <c r="D979" s="27">
        <f t="shared" si="94"/>
        <v>2702</v>
      </c>
      <c r="E979" s="107">
        <f t="shared" si="94"/>
        <v>0</v>
      </c>
      <c r="F979" s="398">
        <f t="shared" ref="F979:F981" si="95">E979/D979*100</f>
        <v>0</v>
      </c>
      <c r="G979" s="479">
        <f>G980</f>
        <v>0</v>
      </c>
      <c r="H979" s="202"/>
    </row>
    <row r="980" spans="1:8" ht="51" customHeight="1" x14ac:dyDescent="0.2">
      <c r="A980" s="585" t="s">
        <v>1244</v>
      </c>
      <c r="B980" s="613" t="s">
        <v>1245</v>
      </c>
      <c r="C980" s="552" t="s">
        <v>258</v>
      </c>
      <c r="D980" s="27">
        <f t="shared" si="94"/>
        <v>2702</v>
      </c>
      <c r="E980" s="107">
        <f t="shared" si="94"/>
        <v>0</v>
      </c>
      <c r="F980" s="398">
        <f t="shared" si="95"/>
        <v>0</v>
      </c>
      <c r="G980" s="479">
        <f>G981</f>
        <v>0</v>
      </c>
      <c r="H980" s="613" t="s">
        <v>1237</v>
      </c>
    </row>
    <row r="981" spans="1:8" ht="70.5" customHeight="1" x14ac:dyDescent="0.2">
      <c r="A981" s="586"/>
      <c r="B981" s="610"/>
      <c r="C981" s="290" t="s">
        <v>2</v>
      </c>
      <c r="D981" s="27">
        <v>2702</v>
      </c>
      <c r="E981" s="107">
        <v>0</v>
      </c>
      <c r="F981" s="398">
        <f t="shared" si="95"/>
        <v>0</v>
      </c>
      <c r="G981" s="479">
        <f>E981</f>
        <v>0</v>
      </c>
      <c r="H981" s="610"/>
    </row>
    <row r="982" spans="1:8" ht="33" customHeight="1" x14ac:dyDescent="0.2">
      <c r="A982" s="598" t="s">
        <v>277</v>
      </c>
      <c r="B982" s="656"/>
      <c r="C982" s="656"/>
      <c r="D982" s="656"/>
      <c r="E982" s="656"/>
      <c r="F982" s="656"/>
      <c r="G982" s="656"/>
      <c r="H982" s="176"/>
    </row>
    <row r="983" spans="1:8" x14ac:dyDescent="0.2">
      <c r="A983" s="585"/>
      <c r="B983" s="650" t="s">
        <v>52</v>
      </c>
      <c r="C983" s="31" t="s">
        <v>258</v>
      </c>
      <c r="D983" s="28">
        <f>SUM(D984:D987)</f>
        <v>3595.8</v>
      </c>
      <c r="E983" s="43">
        <f>SUM(E984:E987)</f>
        <v>3595.8</v>
      </c>
      <c r="F983" s="533">
        <f t="shared" ref="F983:F992" si="96">E983/D983*100</f>
        <v>100</v>
      </c>
      <c r="G983" s="478">
        <f>SUM(G984:G987)</f>
        <v>3595.8</v>
      </c>
      <c r="H983" s="176"/>
    </row>
    <row r="984" spans="1:8" ht="45" customHeight="1" x14ac:dyDescent="0.2">
      <c r="A984" s="586"/>
      <c r="B984" s="651"/>
      <c r="C984" s="31" t="s">
        <v>8</v>
      </c>
      <c r="D984" s="28">
        <f t="shared" ref="D984:E987" si="97">D989</f>
        <v>1036.4000000000001</v>
      </c>
      <c r="E984" s="43">
        <f t="shared" si="97"/>
        <v>1036.4000000000001</v>
      </c>
      <c r="F984" s="533">
        <f t="shared" si="96"/>
        <v>100</v>
      </c>
      <c r="G984" s="478">
        <f>G989</f>
        <v>1036.4000000000001</v>
      </c>
      <c r="H984" s="176"/>
    </row>
    <row r="985" spans="1:8" ht="69" customHeight="1" x14ac:dyDescent="0.2">
      <c r="A985" s="586"/>
      <c r="B985" s="651"/>
      <c r="C985" s="31" t="s">
        <v>2</v>
      </c>
      <c r="D985" s="43">
        <f t="shared" si="97"/>
        <v>444.2</v>
      </c>
      <c r="E985" s="43">
        <f t="shared" si="97"/>
        <v>444.2</v>
      </c>
      <c r="F985" s="533">
        <f t="shared" si="96"/>
        <v>100</v>
      </c>
      <c r="G985" s="478">
        <f>G990</f>
        <v>444.2</v>
      </c>
      <c r="H985" s="176"/>
    </row>
    <row r="986" spans="1:8" ht="54" customHeight="1" x14ac:dyDescent="0.2">
      <c r="A986" s="586"/>
      <c r="B986" s="651"/>
      <c r="C986" s="31" t="s">
        <v>1235</v>
      </c>
      <c r="D986" s="28">
        <f t="shared" si="97"/>
        <v>1036.5</v>
      </c>
      <c r="E986" s="43">
        <f t="shared" si="97"/>
        <v>1036.5</v>
      </c>
      <c r="F986" s="533">
        <f t="shared" si="96"/>
        <v>100</v>
      </c>
      <c r="G986" s="478">
        <f>G991</f>
        <v>1036.5</v>
      </c>
      <c r="H986" s="176"/>
    </row>
    <row r="987" spans="1:8" ht="53.25" customHeight="1" x14ac:dyDescent="0.2">
      <c r="A987" s="587"/>
      <c r="B987" s="652"/>
      <c r="C987" s="31" t="s">
        <v>259</v>
      </c>
      <c r="D987" s="28">
        <f t="shared" si="97"/>
        <v>1078.7</v>
      </c>
      <c r="E987" s="43">
        <f t="shared" si="97"/>
        <v>1078.7</v>
      </c>
      <c r="F987" s="533">
        <f t="shared" si="96"/>
        <v>100</v>
      </c>
      <c r="G987" s="478">
        <f>G992</f>
        <v>1078.7</v>
      </c>
      <c r="H987" s="176"/>
    </row>
    <row r="988" spans="1:8" ht="41.25" customHeight="1" x14ac:dyDescent="0.2">
      <c r="A988" s="585">
        <v>1</v>
      </c>
      <c r="B988" s="657" t="s">
        <v>278</v>
      </c>
      <c r="C988" s="290" t="s">
        <v>279</v>
      </c>
      <c r="D988" s="27">
        <f>SUM(D989:D992)</f>
        <v>3595.8</v>
      </c>
      <c r="E988" s="107">
        <f>SUM(E989:E992)</f>
        <v>3595.8</v>
      </c>
      <c r="F988" s="398">
        <f t="shared" si="96"/>
        <v>100</v>
      </c>
      <c r="G988" s="479">
        <f>SUM(G989:G992)</f>
        <v>3595.8</v>
      </c>
      <c r="H988" s="176"/>
    </row>
    <row r="989" spans="1:8" ht="55.5" customHeight="1" x14ac:dyDescent="0.2">
      <c r="A989" s="586"/>
      <c r="B989" s="657"/>
      <c r="C989" s="290" t="s">
        <v>8</v>
      </c>
      <c r="D989" s="27">
        <f t="shared" ref="D989:E992" si="98">D994</f>
        <v>1036.4000000000001</v>
      </c>
      <c r="E989" s="107">
        <f t="shared" si="98"/>
        <v>1036.4000000000001</v>
      </c>
      <c r="F989" s="398">
        <f t="shared" si="96"/>
        <v>100</v>
      </c>
      <c r="G989" s="479">
        <f>G994</f>
        <v>1036.4000000000001</v>
      </c>
      <c r="H989" s="176"/>
    </row>
    <row r="990" spans="1:8" ht="45" x14ac:dyDescent="0.2">
      <c r="A990" s="586"/>
      <c r="B990" s="657"/>
      <c r="C990" s="290" t="s">
        <v>2</v>
      </c>
      <c r="D990" s="27">
        <f t="shared" si="98"/>
        <v>444.2</v>
      </c>
      <c r="E990" s="107">
        <f t="shared" si="98"/>
        <v>444.2</v>
      </c>
      <c r="F990" s="398">
        <f t="shared" si="96"/>
        <v>100</v>
      </c>
      <c r="G990" s="479">
        <f>G995</f>
        <v>444.2</v>
      </c>
      <c r="H990" s="176"/>
    </row>
    <row r="991" spans="1:8" ht="42" customHeight="1" x14ac:dyDescent="0.2">
      <c r="A991" s="586"/>
      <c r="B991" s="657"/>
      <c r="C991" s="290" t="s">
        <v>1235</v>
      </c>
      <c r="D991" s="27">
        <f t="shared" si="98"/>
        <v>1036.5</v>
      </c>
      <c r="E991" s="107">
        <f t="shared" si="98"/>
        <v>1036.5</v>
      </c>
      <c r="F991" s="398">
        <f t="shared" si="96"/>
        <v>100</v>
      </c>
      <c r="G991" s="479">
        <f>G996</f>
        <v>1036.5</v>
      </c>
      <c r="H991" s="176"/>
    </row>
    <row r="992" spans="1:8" ht="30" x14ac:dyDescent="0.2">
      <c r="A992" s="587"/>
      <c r="B992" s="657"/>
      <c r="C992" s="290" t="s">
        <v>259</v>
      </c>
      <c r="D992" s="27">
        <f t="shared" si="98"/>
        <v>1078.7</v>
      </c>
      <c r="E992" s="107">
        <f t="shared" si="98"/>
        <v>1078.7</v>
      </c>
      <c r="F992" s="398">
        <f t="shared" si="96"/>
        <v>100</v>
      </c>
      <c r="G992" s="479">
        <f>G997</f>
        <v>1078.7</v>
      </c>
      <c r="H992" s="176"/>
    </row>
    <row r="993" spans="1:8" ht="99.75" customHeight="1" x14ac:dyDescent="0.2">
      <c r="A993" s="585" t="s">
        <v>10</v>
      </c>
      <c r="B993" s="658" t="s">
        <v>280</v>
      </c>
      <c r="C993" s="290" t="s">
        <v>279</v>
      </c>
      <c r="D993" s="27">
        <f>SUM(D994:D997)</f>
        <v>3595.8</v>
      </c>
      <c r="E993" s="107">
        <f>SUM(E994:E997)</f>
        <v>3595.8</v>
      </c>
      <c r="F993" s="398">
        <f>E993/D993*100</f>
        <v>100</v>
      </c>
      <c r="G993" s="479">
        <f>SUM(G994:G997)</f>
        <v>3595.8</v>
      </c>
      <c r="H993" s="613"/>
    </row>
    <row r="994" spans="1:8" ht="45" x14ac:dyDescent="0.2">
      <c r="A994" s="586"/>
      <c r="B994" s="658"/>
      <c r="C994" s="290" t="s">
        <v>8</v>
      </c>
      <c r="D994" s="27">
        <v>1036.4000000000001</v>
      </c>
      <c r="E994" s="107">
        <v>1036.4000000000001</v>
      </c>
      <c r="F994" s="398">
        <f>E994/D994*100</f>
        <v>100</v>
      </c>
      <c r="G994" s="479">
        <f>E994</f>
        <v>1036.4000000000001</v>
      </c>
      <c r="H994" s="659"/>
    </row>
    <row r="995" spans="1:8" ht="45" x14ac:dyDescent="0.2">
      <c r="A995" s="586"/>
      <c r="B995" s="658"/>
      <c r="C995" s="290" t="s">
        <v>2</v>
      </c>
      <c r="D995" s="27">
        <v>444.2</v>
      </c>
      <c r="E995" s="107">
        <v>444.2</v>
      </c>
      <c r="F995" s="398">
        <f>E995/D995*100</f>
        <v>100</v>
      </c>
      <c r="G995" s="479">
        <f>E995</f>
        <v>444.2</v>
      </c>
      <c r="H995" s="659"/>
    </row>
    <row r="996" spans="1:8" ht="30" x14ac:dyDescent="0.2">
      <c r="A996" s="586"/>
      <c r="B996" s="658"/>
      <c r="C996" s="290" t="s">
        <v>1235</v>
      </c>
      <c r="D996" s="27">
        <v>1036.5</v>
      </c>
      <c r="E996" s="107">
        <v>1036.5</v>
      </c>
      <c r="F996" s="398">
        <f>E996/D996*100</f>
        <v>100</v>
      </c>
      <c r="G996" s="479">
        <f>E996</f>
        <v>1036.5</v>
      </c>
      <c r="H996" s="659"/>
    </row>
    <row r="997" spans="1:8" ht="44.25" customHeight="1" x14ac:dyDescent="0.2">
      <c r="A997" s="587"/>
      <c r="B997" s="658"/>
      <c r="C997" s="290" t="s">
        <v>259</v>
      </c>
      <c r="D997" s="27">
        <v>1078.7</v>
      </c>
      <c r="E997" s="107">
        <v>1078.7</v>
      </c>
      <c r="F997" s="398">
        <f>E997/D997*100</f>
        <v>100</v>
      </c>
      <c r="G997" s="479">
        <f>E997</f>
        <v>1078.7</v>
      </c>
      <c r="H997" s="610"/>
    </row>
    <row r="998" spans="1:8" ht="26.25" customHeight="1" x14ac:dyDescent="0.2">
      <c r="A998" s="660" t="s">
        <v>774</v>
      </c>
      <c r="B998" s="661"/>
      <c r="C998" s="661"/>
      <c r="D998" s="661"/>
      <c r="E998" s="661"/>
      <c r="F998" s="661"/>
      <c r="G998" s="661"/>
      <c r="H998" s="662"/>
    </row>
    <row r="999" spans="1:8" ht="53.25" customHeight="1" x14ac:dyDescent="0.2">
      <c r="A999" s="1077"/>
      <c r="B999" s="679" t="s">
        <v>281</v>
      </c>
      <c r="C999" s="251" t="s">
        <v>258</v>
      </c>
      <c r="D999" s="46">
        <f>D1000+D1001</f>
        <v>10255</v>
      </c>
      <c r="E999" s="46">
        <f>E1000+E1001</f>
        <v>5226.9120000000003</v>
      </c>
      <c r="F999" s="252">
        <f>E999/D999*100</f>
        <v>50.969400292540222</v>
      </c>
      <c r="G999" s="46">
        <f>G1000+G1001</f>
        <v>5226.9120000000003</v>
      </c>
      <c r="H999" s="253"/>
    </row>
    <row r="1000" spans="1:8" ht="72.75" customHeight="1" x14ac:dyDescent="0.2">
      <c r="A1000" s="867"/>
      <c r="B1000" s="679"/>
      <c r="C1000" s="254" t="s">
        <v>3</v>
      </c>
      <c r="D1000" s="20">
        <f>D1004+D1074+D1093</f>
        <v>9705</v>
      </c>
      <c r="E1000" s="20">
        <f>E1004+E1074+E1093</f>
        <v>4676.9120000000003</v>
      </c>
      <c r="F1000" s="252">
        <f>E1000/D1000*100</f>
        <v>48.190747037609484</v>
      </c>
      <c r="G1000" s="20">
        <f>G1004+G1074+G1093</f>
        <v>4676.9120000000003</v>
      </c>
      <c r="H1000" s="256"/>
    </row>
    <row r="1001" spans="1:8" ht="28.5" x14ac:dyDescent="0.2">
      <c r="A1001" s="868"/>
      <c r="B1001" s="680"/>
      <c r="C1001" s="254" t="s">
        <v>97</v>
      </c>
      <c r="D1001" s="20">
        <f>D1005+D1075+D1094</f>
        <v>550</v>
      </c>
      <c r="E1001" s="20">
        <f>E1005+E1075+E1094</f>
        <v>550</v>
      </c>
      <c r="F1001" s="252">
        <f>E1001/D1001*100</f>
        <v>100</v>
      </c>
      <c r="G1001" s="20">
        <f>G1005+G1075+G1094</f>
        <v>550</v>
      </c>
      <c r="H1001" s="256"/>
    </row>
    <row r="1002" spans="1:8" ht="25.5" customHeight="1" x14ac:dyDescent="0.25">
      <c r="A1002" s="63"/>
      <c r="B1002" s="665" t="s">
        <v>1246</v>
      </c>
      <c r="C1002" s="666"/>
      <c r="D1002" s="666"/>
      <c r="E1002" s="666"/>
      <c r="F1002" s="666"/>
      <c r="G1002" s="666"/>
      <c r="H1002" s="667"/>
    </row>
    <row r="1003" spans="1:8" ht="51" customHeight="1" x14ac:dyDescent="0.2">
      <c r="A1003" s="670"/>
      <c r="B1003" s="673" t="s">
        <v>52</v>
      </c>
      <c r="C1003" s="257" t="s">
        <v>258</v>
      </c>
      <c r="D1003" s="20">
        <f>D1004+D1005</f>
        <v>4700</v>
      </c>
      <c r="E1003" s="20">
        <f>E1004+E1005</f>
        <v>1483.06</v>
      </c>
      <c r="F1003" s="258">
        <f>E1003/D1003*100</f>
        <v>31.554468085106379</v>
      </c>
      <c r="G1003" s="20">
        <f>G1004+G1005</f>
        <v>1483.06</v>
      </c>
      <c r="H1003" s="256"/>
    </row>
    <row r="1004" spans="1:8" ht="109.5" customHeight="1" x14ac:dyDescent="0.2">
      <c r="A1004" s="586"/>
      <c r="B1004" s="674"/>
      <c r="C1004" s="254" t="s">
        <v>3</v>
      </c>
      <c r="D1004" s="20">
        <f>D1007+D1034+D1043+D1061</f>
        <v>4700</v>
      </c>
      <c r="E1004" s="20">
        <f>E1007+E1034+E1043+E1061</f>
        <v>1483.06</v>
      </c>
      <c r="F1004" s="258">
        <f>E1004/D1004*100</f>
        <v>31.554468085106379</v>
      </c>
      <c r="G1004" s="20">
        <f>G1007+G1034+G1043+G1061</f>
        <v>1483.06</v>
      </c>
      <c r="H1004" s="255"/>
    </row>
    <row r="1005" spans="1:8" ht="28.5" x14ac:dyDescent="0.2">
      <c r="A1005" s="587"/>
      <c r="B1005" s="675"/>
      <c r="C1005" s="254" t="s">
        <v>97</v>
      </c>
      <c r="D1005" s="20">
        <f>D1008+D1035+D1044+D1062</f>
        <v>0</v>
      </c>
      <c r="E1005" s="20">
        <f>E1008+E1035+E1044+E1062</f>
        <v>0</v>
      </c>
      <c r="F1005" s="259">
        <v>0</v>
      </c>
      <c r="G1005" s="20">
        <f>G1008+G1035+G1044+G1062</f>
        <v>0</v>
      </c>
      <c r="H1005" s="256"/>
    </row>
    <row r="1006" spans="1:8" ht="30" customHeight="1" x14ac:dyDescent="0.2">
      <c r="A1006" s="1077">
        <v>1</v>
      </c>
      <c r="B1006" s="604" t="s">
        <v>934</v>
      </c>
      <c r="C1006" s="260" t="s">
        <v>258</v>
      </c>
      <c r="D1006" s="21">
        <f>D1007+D1008</f>
        <v>0</v>
      </c>
      <c r="E1006" s="21">
        <f>E1007+E1008</f>
        <v>0</v>
      </c>
      <c r="F1006" s="261">
        <v>0</v>
      </c>
      <c r="G1006" s="21">
        <f>G1007+G1008</f>
        <v>0</v>
      </c>
      <c r="H1006" s="262" t="s">
        <v>283</v>
      </c>
    </row>
    <row r="1007" spans="1:8" ht="48" customHeight="1" x14ac:dyDescent="0.2">
      <c r="A1007" s="867"/>
      <c r="B1007" s="578"/>
      <c r="C1007" s="263" t="s">
        <v>3</v>
      </c>
      <c r="D1007" s="21">
        <f>D1010</f>
        <v>0</v>
      </c>
      <c r="E1007" s="21">
        <f>E1010</f>
        <v>0</v>
      </c>
      <c r="F1007" s="261">
        <v>0</v>
      </c>
      <c r="G1007" s="21">
        <f>G1010</f>
        <v>0</v>
      </c>
      <c r="H1007" s="262"/>
    </row>
    <row r="1008" spans="1:8" ht="23.25" customHeight="1" x14ac:dyDescent="0.2">
      <c r="A1008" s="868"/>
      <c r="B1008" s="578"/>
      <c r="C1008" s="263" t="s">
        <v>97</v>
      </c>
      <c r="D1008" s="21">
        <f>D1011</f>
        <v>0</v>
      </c>
      <c r="E1008" s="21">
        <f>E1011</f>
        <v>0</v>
      </c>
      <c r="F1008" s="261">
        <v>0</v>
      </c>
      <c r="G1008" s="21">
        <f>G1011</f>
        <v>0</v>
      </c>
      <c r="H1008" s="262"/>
    </row>
    <row r="1009" spans="1:8" ht="23.25" customHeight="1" x14ac:dyDescent="0.2">
      <c r="A1009" s="1078" t="s">
        <v>10</v>
      </c>
      <c r="B1009" s="578" t="s">
        <v>935</v>
      </c>
      <c r="C1009" s="260" t="s">
        <v>258</v>
      </c>
      <c r="D1009" s="21">
        <f>D1010+D1011</f>
        <v>0</v>
      </c>
      <c r="E1009" s="21">
        <f>E1010+E1011</f>
        <v>0</v>
      </c>
      <c r="F1009" s="261">
        <v>0</v>
      </c>
      <c r="G1009" s="21">
        <f>G1010+G1011</f>
        <v>0</v>
      </c>
      <c r="H1009" s="262"/>
    </row>
    <row r="1010" spans="1:8" ht="49.5" customHeight="1" x14ac:dyDescent="0.2">
      <c r="A1010" s="867"/>
      <c r="B1010" s="578"/>
      <c r="C1010" s="263" t="s">
        <v>3</v>
      </c>
      <c r="D1010" s="21">
        <f>D1013+D1016+D1019+D1022+D1025+D1028+D1031</f>
        <v>0</v>
      </c>
      <c r="E1010" s="21">
        <f>E1013+E1016+E1019+E1022+E1025+E1028+E1031</f>
        <v>0</v>
      </c>
      <c r="F1010" s="261">
        <v>0</v>
      </c>
      <c r="G1010" s="21">
        <f>G1013+G1016+G1019+G1022+G1025+G1028+G1031</f>
        <v>0</v>
      </c>
      <c r="H1010" s="262"/>
    </row>
    <row r="1011" spans="1:8" ht="24" customHeight="1" x14ac:dyDescent="0.2">
      <c r="A1011" s="868"/>
      <c r="B1011" s="948"/>
      <c r="C1011" s="263" t="s">
        <v>97</v>
      </c>
      <c r="D1011" s="21">
        <f>D1014+D1017+D1020+D1023+D1026+D1029+D1032</f>
        <v>0</v>
      </c>
      <c r="E1011" s="21">
        <f>E1014+E1017+E1020+E1023+E1026+E1029+E1032</f>
        <v>0</v>
      </c>
      <c r="F1011" s="261">
        <v>0</v>
      </c>
      <c r="G1011" s="21">
        <f>G1014+G1017+G1020+G1023+G1026+G1029+G1032</f>
        <v>0</v>
      </c>
      <c r="H1011" s="262"/>
    </row>
    <row r="1012" spans="1:8" ht="15" customHeight="1" x14ac:dyDescent="0.2">
      <c r="A1012" s="670" t="s">
        <v>11</v>
      </c>
      <c r="B1012" s="595" t="s">
        <v>936</v>
      </c>
      <c r="C1012" s="264" t="s">
        <v>258</v>
      </c>
      <c r="D1012" s="21">
        <f>D1013+D1014</f>
        <v>0</v>
      </c>
      <c r="E1012" s="21">
        <f>E1013+E1014</f>
        <v>0</v>
      </c>
      <c r="F1012" s="261">
        <v>0</v>
      </c>
      <c r="G1012" s="21">
        <f>G1013+G1014</f>
        <v>0</v>
      </c>
      <c r="H1012" s="262"/>
    </row>
    <row r="1013" spans="1:8" ht="45" customHeight="1" x14ac:dyDescent="0.2">
      <c r="A1013" s="586"/>
      <c r="B1013" s="595"/>
      <c r="C1013" s="265" t="s">
        <v>3</v>
      </c>
      <c r="D1013" s="21">
        <v>0</v>
      </c>
      <c r="E1013" s="266">
        <v>0</v>
      </c>
      <c r="F1013" s="267">
        <v>0</v>
      </c>
      <c r="G1013" s="423">
        <v>0</v>
      </c>
      <c r="H1013" s="268"/>
    </row>
    <row r="1014" spans="1:8" ht="21" customHeight="1" x14ac:dyDescent="0.2">
      <c r="A1014" s="587"/>
      <c r="B1014" s="595"/>
      <c r="C1014" s="260" t="s">
        <v>97</v>
      </c>
      <c r="D1014" s="21">
        <v>0</v>
      </c>
      <c r="E1014" s="269">
        <v>0</v>
      </c>
      <c r="F1014" s="258">
        <v>0</v>
      </c>
      <c r="G1014" s="188">
        <v>0</v>
      </c>
      <c r="H1014" s="187"/>
    </row>
    <row r="1015" spans="1:8" ht="15" customHeight="1" x14ac:dyDescent="0.2">
      <c r="A1015" s="670" t="s">
        <v>101</v>
      </c>
      <c r="B1015" s="595" t="s">
        <v>937</v>
      </c>
      <c r="C1015" s="264" t="s">
        <v>258</v>
      </c>
      <c r="D1015" s="21">
        <f>D1016+D1017</f>
        <v>0</v>
      </c>
      <c r="E1015" s="21">
        <f>E1016+E1017</f>
        <v>0</v>
      </c>
      <c r="F1015" s="261">
        <v>0</v>
      </c>
      <c r="G1015" s="21">
        <f>G1016+G1017</f>
        <v>0</v>
      </c>
      <c r="H1015" s="262"/>
    </row>
    <row r="1016" spans="1:8" ht="45" customHeight="1" x14ac:dyDescent="0.2">
      <c r="A1016" s="586"/>
      <c r="B1016" s="595"/>
      <c r="C1016" s="265" t="s">
        <v>3</v>
      </c>
      <c r="D1016" s="21">
        <v>0</v>
      </c>
      <c r="E1016" s="266">
        <v>0</v>
      </c>
      <c r="F1016" s="267">
        <v>0</v>
      </c>
      <c r="G1016" s="423">
        <v>0</v>
      </c>
      <c r="H1016" s="268"/>
    </row>
    <row r="1017" spans="1:8" ht="22.5" customHeight="1" x14ac:dyDescent="0.2">
      <c r="A1017" s="587"/>
      <c r="B1017" s="595"/>
      <c r="C1017" s="260" t="s">
        <v>97</v>
      </c>
      <c r="D1017" s="21">
        <v>0</v>
      </c>
      <c r="E1017" s="269">
        <v>0</v>
      </c>
      <c r="F1017" s="258">
        <v>0</v>
      </c>
      <c r="G1017" s="188">
        <v>0</v>
      </c>
      <c r="H1017" s="187"/>
    </row>
    <row r="1018" spans="1:8" ht="15" customHeight="1" x14ac:dyDescent="0.2">
      <c r="A1018" s="670" t="s">
        <v>102</v>
      </c>
      <c r="B1018" s="595" t="s">
        <v>938</v>
      </c>
      <c r="C1018" s="264" t="s">
        <v>258</v>
      </c>
      <c r="D1018" s="21">
        <f>D1019+D1020</f>
        <v>0</v>
      </c>
      <c r="E1018" s="21">
        <f>E1019+E1020</f>
        <v>0</v>
      </c>
      <c r="F1018" s="261">
        <v>0</v>
      </c>
      <c r="G1018" s="21">
        <f>G1019+G1020</f>
        <v>0</v>
      </c>
      <c r="H1018" s="262"/>
    </row>
    <row r="1019" spans="1:8" ht="45" customHeight="1" x14ac:dyDescent="0.2">
      <c r="A1019" s="586"/>
      <c r="B1019" s="595"/>
      <c r="C1019" s="265" t="s">
        <v>3</v>
      </c>
      <c r="D1019" s="21">
        <v>0</v>
      </c>
      <c r="E1019" s="266">
        <v>0</v>
      </c>
      <c r="F1019" s="267">
        <v>0</v>
      </c>
      <c r="G1019" s="423">
        <v>0</v>
      </c>
      <c r="H1019" s="268"/>
    </row>
    <row r="1020" spans="1:8" ht="22.5" customHeight="1" x14ac:dyDescent="0.2">
      <c r="A1020" s="587"/>
      <c r="B1020" s="595"/>
      <c r="C1020" s="260" t="s">
        <v>97</v>
      </c>
      <c r="D1020" s="21">
        <v>0</v>
      </c>
      <c r="E1020" s="269">
        <v>0</v>
      </c>
      <c r="F1020" s="258">
        <v>0</v>
      </c>
      <c r="G1020" s="188">
        <v>0</v>
      </c>
      <c r="H1020" s="187"/>
    </row>
    <row r="1021" spans="1:8" ht="15" customHeight="1" x14ac:dyDescent="0.2">
      <c r="A1021" s="670" t="s">
        <v>103</v>
      </c>
      <c r="B1021" s="595" t="s">
        <v>939</v>
      </c>
      <c r="C1021" s="264" t="s">
        <v>258</v>
      </c>
      <c r="D1021" s="21">
        <f>D1022+D1023</f>
        <v>0</v>
      </c>
      <c r="E1021" s="21">
        <f>E1022+E1023</f>
        <v>0</v>
      </c>
      <c r="F1021" s="261">
        <v>0</v>
      </c>
      <c r="G1021" s="21">
        <f>G1022+G1023</f>
        <v>0</v>
      </c>
      <c r="H1021" s="262"/>
    </row>
    <row r="1022" spans="1:8" ht="45" customHeight="1" x14ac:dyDescent="0.2">
      <c r="A1022" s="586"/>
      <c r="B1022" s="595"/>
      <c r="C1022" s="265" t="s">
        <v>3</v>
      </c>
      <c r="D1022" s="21">
        <v>0</v>
      </c>
      <c r="E1022" s="266">
        <v>0</v>
      </c>
      <c r="F1022" s="267">
        <v>0</v>
      </c>
      <c r="G1022" s="423">
        <v>0</v>
      </c>
      <c r="H1022" s="268"/>
    </row>
    <row r="1023" spans="1:8" ht="19.5" customHeight="1" x14ac:dyDescent="0.2">
      <c r="A1023" s="587"/>
      <c r="B1023" s="595"/>
      <c r="C1023" s="260" t="s">
        <v>97</v>
      </c>
      <c r="D1023" s="21">
        <v>0</v>
      </c>
      <c r="E1023" s="269">
        <v>0</v>
      </c>
      <c r="F1023" s="258">
        <v>0</v>
      </c>
      <c r="G1023" s="188">
        <v>0</v>
      </c>
      <c r="H1023" s="187"/>
    </row>
    <row r="1024" spans="1:8" ht="15" customHeight="1" x14ac:dyDescent="0.2">
      <c r="A1024" s="670" t="s">
        <v>104</v>
      </c>
      <c r="B1024" s="595" t="s">
        <v>940</v>
      </c>
      <c r="C1024" s="264" t="s">
        <v>258</v>
      </c>
      <c r="D1024" s="21">
        <f>D1025+D1026</f>
        <v>0</v>
      </c>
      <c r="E1024" s="21">
        <f>E1025+E1026</f>
        <v>0</v>
      </c>
      <c r="F1024" s="261">
        <v>0</v>
      </c>
      <c r="G1024" s="21">
        <f>G1025+G1026</f>
        <v>0</v>
      </c>
      <c r="H1024" s="262"/>
    </row>
    <row r="1025" spans="1:8" ht="45" customHeight="1" x14ac:dyDescent="0.2">
      <c r="A1025" s="586"/>
      <c r="B1025" s="595"/>
      <c r="C1025" s="265" t="s">
        <v>3</v>
      </c>
      <c r="D1025" s="21">
        <v>0</v>
      </c>
      <c r="E1025" s="266">
        <v>0</v>
      </c>
      <c r="F1025" s="267">
        <v>0</v>
      </c>
      <c r="G1025" s="423">
        <v>0</v>
      </c>
      <c r="H1025" s="268"/>
    </row>
    <row r="1026" spans="1:8" ht="69" customHeight="1" x14ac:dyDescent="0.2">
      <c r="A1026" s="587"/>
      <c r="B1026" s="595"/>
      <c r="C1026" s="260" t="s">
        <v>97</v>
      </c>
      <c r="D1026" s="21">
        <v>0</v>
      </c>
      <c r="E1026" s="269">
        <v>0</v>
      </c>
      <c r="F1026" s="258">
        <v>0</v>
      </c>
      <c r="G1026" s="188">
        <v>0</v>
      </c>
      <c r="H1026" s="187"/>
    </row>
    <row r="1027" spans="1:8" ht="15" customHeight="1" x14ac:dyDescent="0.2">
      <c r="A1027" s="670" t="s">
        <v>941</v>
      </c>
      <c r="B1027" s="595" t="s">
        <v>942</v>
      </c>
      <c r="C1027" s="264" t="s">
        <v>258</v>
      </c>
      <c r="D1027" s="21">
        <f>D1028+D1029</f>
        <v>0</v>
      </c>
      <c r="E1027" s="270">
        <v>0</v>
      </c>
      <c r="F1027" s="261">
        <v>0</v>
      </c>
      <c r="G1027" s="21">
        <f>G1028+G1029</f>
        <v>0</v>
      </c>
      <c r="H1027" s="262"/>
    </row>
    <row r="1028" spans="1:8" ht="45" customHeight="1" x14ac:dyDescent="0.2">
      <c r="A1028" s="586"/>
      <c r="B1028" s="595"/>
      <c r="C1028" s="265" t="s">
        <v>3</v>
      </c>
      <c r="D1028" s="21">
        <v>0</v>
      </c>
      <c r="E1028" s="266">
        <v>0</v>
      </c>
      <c r="F1028" s="267">
        <v>0</v>
      </c>
      <c r="G1028" s="423">
        <v>0</v>
      </c>
      <c r="H1028" s="268"/>
    </row>
    <row r="1029" spans="1:8" x14ac:dyDescent="0.2">
      <c r="A1029" s="587"/>
      <c r="B1029" s="595"/>
      <c r="C1029" s="260" t="s">
        <v>97</v>
      </c>
      <c r="D1029" s="21">
        <v>0</v>
      </c>
      <c r="E1029" s="269">
        <v>0</v>
      </c>
      <c r="F1029" s="258">
        <v>0</v>
      </c>
      <c r="G1029" s="188">
        <v>0</v>
      </c>
      <c r="H1029" s="187"/>
    </row>
    <row r="1030" spans="1:8" ht="15" customHeight="1" x14ac:dyDescent="0.2">
      <c r="A1030" s="670" t="s">
        <v>215</v>
      </c>
      <c r="B1030" s="595" t="s">
        <v>943</v>
      </c>
      <c r="C1030" s="264" t="s">
        <v>258</v>
      </c>
      <c r="D1030" s="21">
        <f>D1031+D1032</f>
        <v>0</v>
      </c>
      <c r="E1030" s="21">
        <f>E1031+E1032</f>
        <v>0</v>
      </c>
      <c r="F1030" s="261">
        <v>0</v>
      </c>
      <c r="G1030" s="21">
        <f>G1031+G1032</f>
        <v>0</v>
      </c>
      <c r="H1030" s="262"/>
    </row>
    <row r="1031" spans="1:8" ht="45" customHeight="1" x14ac:dyDescent="0.2">
      <c r="A1031" s="586"/>
      <c r="B1031" s="595"/>
      <c r="C1031" s="265" t="s">
        <v>3</v>
      </c>
      <c r="D1031" s="21">
        <v>0</v>
      </c>
      <c r="E1031" s="266">
        <v>0</v>
      </c>
      <c r="F1031" s="267">
        <v>0</v>
      </c>
      <c r="G1031" s="423">
        <v>0</v>
      </c>
      <c r="H1031" s="268"/>
    </row>
    <row r="1032" spans="1:8" ht="25.5" customHeight="1" x14ac:dyDescent="0.2">
      <c r="A1032" s="587"/>
      <c r="B1032" s="595"/>
      <c r="C1032" s="260" t="s">
        <v>97</v>
      </c>
      <c r="D1032" s="21">
        <v>0</v>
      </c>
      <c r="E1032" s="269">
        <v>0</v>
      </c>
      <c r="F1032" s="258">
        <v>0</v>
      </c>
      <c r="G1032" s="188">
        <v>0</v>
      </c>
      <c r="H1032" s="187"/>
    </row>
    <row r="1033" spans="1:8" ht="25.5" customHeight="1" x14ac:dyDescent="0.2">
      <c r="A1033" s="1077">
        <v>2</v>
      </c>
      <c r="B1033" s="604" t="s">
        <v>944</v>
      </c>
      <c r="C1033" s="260" t="s">
        <v>258</v>
      </c>
      <c r="D1033" s="21">
        <f>D1034+D1035</f>
        <v>4500</v>
      </c>
      <c r="E1033" s="21">
        <f>E1034+E1035</f>
        <v>1383.06</v>
      </c>
      <c r="F1033" s="258">
        <f>E1033/D1033*100</f>
        <v>30.734666666666666</v>
      </c>
      <c r="G1033" s="21">
        <f>G1034+G1035</f>
        <v>1383.06</v>
      </c>
      <c r="H1033" s="100"/>
    </row>
    <row r="1034" spans="1:8" ht="45" customHeight="1" x14ac:dyDescent="0.2">
      <c r="A1034" s="867"/>
      <c r="B1034" s="578"/>
      <c r="C1034" s="263" t="s">
        <v>3</v>
      </c>
      <c r="D1034" s="21">
        <f>D1037</f>
        <v>4500</v>
      </c>
      <c r="E1034" s="21">
        <f>E1037</f>
        <v>1383.06</v>
      </c>
      <c r="F1034" s="258">
        <f>E1034/D1034*100</f>
        <v>30.734666666666666</v>
      </c>
      <c r="G1034" s="21">
        <f>G1037</f>
        <v>1383.06</v>
      </c>
      <c r="H1034" s="262"/>
    </row>
    <row r="1035" spans="1:8" ht="29.25" customHeight="1" x14ac:dyDescent="0.2">
      <c r="A1035" s="868"/>
      <c r="B1035" s="578"/>
      <c r="C1035" s="263" t="s">
        <v>97</v>
      </c>
      <c r="D1035" s="21">
        <f>D1038</f>
        <v>0</v>
      </c>
      <c r="E1035" s="21">
        <f>E1038</f>
        <v>0</v>
      </c>
      <c r="F1035" s="261">
        <v>0</v>
      </c>
      <c r="G1035" s="21">
        <f>G1038</f>
        <v>0</v>
      </c>
      <c r="H1035" s="262"/>
    </row>
    <row r="1036" spans="1:8" ht="15" customHeight="1" x14ac:dyDescent="0.2">
      <c r="A1036" s="1077" t="s">
        <v>16</v>
      </c>
      <c r="B1036" s="578" t="s">
        <v>945</v>
      </c>
      <c r="C1036" s="260" t="s">
        <v>258</v>
      </c>
      <c r="D1036" s="21">
        <f>D1037+D1038</f>
        <v>4500</v>
      </c>
      <c r="E1036" s="21">
        <f>E1037+E1038</f>
        <v>1383.06</v>
      </c>
      <c r="F1036" s="258">
        <f>E1036/D1036*100</f>
        <v>30.734666666666666</v>
      </c>
      <c r="G1036" s="21">
        <f>G1037+G1038</f>
        <v>1383.06</v>
      </c>
      <c r="H1036" s="262"/>
    </row>
    <row r="1037" spans="1:8" ht="45" customHeight="1" x14ac:dyDescent="0.2">
      <c r="A1037" s="867"/>
      <c r="B1037" s="578"/>
      <c r="C1037" s="263" t="s">
        <v>3</v>
      </c>
      <c r="D1037" s="21">
        <f>D1040</f>
        <v>4500</v>
      </c>
      <c r="E1037" s="21">
        <f>E1040</f>
        <v>1383.06</v>
      </c>
      <c r="F1037" s="258">
        <f>E1037/D1037*100</f>
        <v>30.734666666666666</v>
      </c>
      <c r="G1037" s="21">
        <f>G1040</f>
        <v>1383.06</v>
      </c>
      <c r="H1037" s="262"/>
    </row>
    <row r="1038" spans="1:8" ht="22.5" customHeight="1" x14ac:dyDescent="0.2">
      <c r="A1038" s="868"/>
      <c r="B1038" s="948"/>
      <c r="C1038" s="263" t="s">
        <v>97</v>
      </c>
      <c r="D1038" s="21">
        <f>D1041</f>
        <v>0</v>
      </c>
      <c r="E1038" s="21">
        <f>E1041</f>
        <v>0</v>
      </c>
      <c r="F1038" s="261">
        <v>0</v>
      </c>
      <c r="G1038" s="21">
        <f>G1041</f>
        <v>0</v>
      </c>
      <c r="H1038" s="262"/>
    </row>
    <row r="1039" spans="1:8" ht="15" customHeight="1" x14ac:dyDescent="0.2">
      <c r="A1039" s="198" t="s">
        <v>17</v>
      </c>
      <c r="B1039" s="595" t="s">
        <v>946</v>
      </c>
      <c r="C1039" s="264" t="s">
        <v>258</v>
      </c>
      <c r="D1039" s="21">
        <v>4500</v>
      </c>
      <c r="E1039" s="21">
        <f>E1040+E1041</f>
        <v>1383.06</v>
      </c>
      <c r="F1039" s="258">
        <f>E1039/D1039*100</f>
        <v>30.734666666666666</v>
      </c>
      <c r="G1039" s="21">
        <f>G1040+G1041</f>
        <v>1383.06</v>
      </c>
      <c r="H1039" s="262"/>
    </row>
    <row r="1040" spans="1:8" ht="53.25" customHeight="1" x14ac:dyDescent="0.2">
      <c r="A1040" s="199"/>
      <c r="B1040" s="595"/>
      <c r="C1040" s="265" t="s">
        <v>3</v>
      </c>
      <c r="D1040" s="21">
        <v>4500</v>
      </c>
      <c r="E1040" s="266">
        <v>1383.06</v>
      </c>
      <c r="F1040" s="258">
        <f>E1040/D1040*100</f>
        <v>30.734666666666666</v>
      </c>
      <c r="G1040" s="423">
        <v>1383.06</v>
      </c>
      <c r="H1040" s="262" t="s">
        <v>284</v>
      </c>
    </row>
    <row r="1041" spans="1:8" ht="24.75" customHeight="1" x14ac:dyDescent="0.2">
      <c r="A1041" s="200"/>
      <c r="B1041" s="595"/>
      <c r="C1041" s="260" t="s">
        <v>97</v>
      </c>
      <c r="D1041" s="21">
        <v>0</v>
      </c>
      <c r="E1041" s="269">
        <v>0</v>
      </c>
      <c r="F1041" s="258">
        <v>0</v>
      </c>
      <c r="G1041" s="188">
        <v>0</v>
      </c>
      <c r="H1041" s="187"/>
    </row>
    <row r="1042" spans="1:8" ht="29.25" customHeight="1" x14ac:dyDescent="0.2">
      <c r="A1042" s="1077" t="s">
        <v>21</v>
      </c>
      <c r="B1042" s="771" t="s">
        <v>947</v>
      </c>
      <c r="C1042" s="260" t="s">
        <v>258</v>
      </c>
      <c r="D1042" s="21">
        <f>D1043+D1044</f>
        <v>100</v>
      </c>
      <c r="E1042" s="21">
        <f>E1043+E1044</f>
        <v>0</v>
      </c>
      <c r="F1042" s="261">
        <v>0</v>
      </c>
      <c r="G1042" s="21">
        <f>G1043+G1044</f>
        <v>0</v>
      </c>
      <c r="H1042" s="100"/>
    </row>
    <row r="1043" spans="1:8" ht="45" customHeight="1" x14ac:dyDescent="0.2">
      <c r="A1043" s="867"/>
      <c r="B1043" s="679"/>
      <c r="C1043" s="263" t="s">
        <v>3</v>
      </c>
      <c r="D1043" s="21">
        <f>D1046</f>
        <v>100</v>
      </c>
      <c r="E1043" s="21">
        <f>E1046</f>
        <v>0</v>
      </c>
      <c r="F1043" s="261">
        <v>0</v>
      </c>
      <c r="G1043" s="21">
        <f>G1046</f>
        <v>0</v>
      </c>
      <c r="H1043" s="488"/>
    </row>
    <row r="1044" spans="1:8" ht="23.25" customHeight="1" x14ac:dyDescent="0.2">
      <c r="A1044" s="868"/>
      <c r="B1044" s="772"/>
      <c r="C1044" s="263" t="s">
        <v>97</v>
      </c>
      <c r="D1044" s="21">
        <f>D1047</f>
        <v>0</v>
      </c>
      <c r="E1044" s="21">
        <f>E1047</f>
        <v>0</v>
      </c>
      <c r="F1044" s="261">
        <v>0</v>
      </c>
      <c r="G1044" s="21">
        <f>G1047</f>
        <v>0</v>
      </c>
      <c r="H1044" s="262"/>
    </row>
    <row r="1045" spans="1:8" ht="15" customHeight="1" x14ac:dyDescent="0.2">
      <c r="A1045" s="1077" t="s">
        <v>22</v>
      </c>
      <c r="B1045" s="578" t="s">
        <v>948</v>
      </c>
      <c r="C1045" s="260" t="s">
        <v>258</v>
      </c>
      <c r="D1045" s="21">
        <f>D1046+D1047</f>
        <v>100</v>
      </c>
      <c r="E1045" s="21">
        <f>E1046+E1047</f>
        <v>0</v>
      </c>
      <c r="F1045" s="261">
        <v>0</v>
      </c>
      <c r="G1045" s="21">
        <f>G1046+G1047</f>
        <v>0</v>
      </c>
      <c r="H1045" s="262"/>
    </row>
    <row r="1046" spans="1:8" ht="45" customHeight="1" x14ac:dyDescent="0.2">
      <c r="A1046" s="867"/>
      <c r="B1046" s="578"/>
      <c r="C1046" s="263" t="s">
        <v>3</v>
      </c>
      <c r="D1046" s="21">
        <f>D1049+D1052+D1055+D1058</f>
        <v>100</v>
      </c>
      <c r="E1046" s="21">
        <f>E1049+E1052+E1055+E1058</f>
        <v>0</v>
      </c>
      <c r="F1046" s="261">
        <v>0</v>
      </c>
      <c r="G1046" s="21">
        <f>G1049+G1052+G1055+G1058</f>
        <v>0</v>
      </c>
      <c r="H1046" s="262"/>
    </row>
    <row r="1047" spans="1:8" ht="41.25" customHeight="1" x14ac:dyDescent="0.2">
      <c r="A1047" s="868"/>
      <c r="B1047" s="948"/>
      <c r="C1047" s="263" t="s">
        <v>97</v>
      </c>
      <c r="D1047" s="21">
        <f>D1050+D1053+D1056+D1059</f>
        <v>0</v>
      </c>
      <c r="E1047" s="21">
        <f>E1050+E1053+E1056+E1059</f>
        <v>0</v>
      </c>
      <c r="F1047" s="261">
        <v>0</v>
      </c>
      <c r="G1047" s="21">
        <f>G1050+G1053+G1056+G1059</f>
        <v>0</v>
      </c>
      <c r="H1047" s="262"/>
    </row>
    <row r="1048" spans="1:8" ht="15" customHeight="1" x14ac:dyDescent="0.2">
      <c r="A1048" s="670" t="s">
        <v>23</v>
      </c>
      <c r="B1048" s="595" t="s">
        <v>949</v>
      </c>
      <c r="C1048" s="264" t="s">
        <v>258</v>
      </c>
      <c r="D1048" s="21">
        <f>D1049+D1050</f>
        <v>0</v>
      </c>
      <c r="E1048" s="21">
        <f>E1049+E1050</f>
        <v>0</v>
      </c>
      <c r="F1048" s="261">
        <v>0</v>
      </c>
      <c r="G1048" s="21">
        <f>G1049+G1050</f>
        <v>0</v>
      </c>
      <c r="H1048" s="262"/>
    </row>
    <row r="1049" spans="1:8" ht="51.75" customHeight="1" x14ac:dyDescent="0.2">
      <c r="A1049" s="586"/>
      <c r="B1049" s="595"/>
      <c r="C1049" s="265" t="s">
        <v>3</v>
      </c>
      <c r="D1049" s="21">
        <v>0</v>
      </c>
      <c r="E1049" s="266">
        <v>0</v>
      </c>
      <c r="F1049" s="267">
        <v>0</v>
      </c>
      <c r="G1049" s="423">
        <v>0</v>
      </c>
      <c r="H1049" s="268"/>
    </row>
    <row r="1050" spans="1:8" ht="27.75" customHeight="1" x14ac:dyDescent="0.2">
      <c r="A1050" s="587"/>
      <c r="B1050" s="595"/>
      <c r="C1050" s="260" t="s">
        <v>97</v>
      </c>
      <c r="D1050" s="21">
        <v>0</v>
      </c>
      <c r="E1050" s="269">
        <v>0</v>
      </c>
      <c r="F1050" s="258">
        <v>0</v>
      </c>
      <c r="G1050" s="188">
        <v>0</v>
      </c>
      <c r="H1050" s="187"/>
    </row>
    <row r="1051" spans="1:8" ht="36.75" customHeight="1" x14ac:dyDescent="0.2">
      <c r="A1051" s="670" t="s">
        <v>25</v>
      </c>
      <c r="B1051" s="595" t="s">
        <v>950</v>
      </c>
      <c r="C1051" s="264" t="s">
        <v>258</v>
      </c>
      <c r="D1051" s="21">
        <f>D1052+D1053</f>
        <v>100</v>
      </c>
      <c r="E1051" s="21">
        <f>E1052+E1053</f>
        <v>0</v>
      </c>
      <c r="F1051" s="261">
        <v>0</v>
      </c>
      <c r="G1051" s="21">
        <f>G1052+G1053</f>
        <v>0</v>
      </c>
      <c r="H1051" s="262"/>
    </row>
    <row r="1052" spans="1:8" ht="45" customHeight="1" x14ac:dyDescent="0.2">
      <c r="A1052" s="586"/>
      <c r="B1052" s="595"/>
      <c r="C1052" s="265" t="s">
        <v>3</v>
      </c>
      <c r="D1052" s="21">
        <v>100</v>
      </c>
      <c r="E1052" s="266">
        <v>0</v>
      </c>
      <c r="F1052" s="267">
        <v>0</v>
      </c>
      <c r="G1052" s="423">
        <v>0</v>
      </c>
      <c r="H1052" s="262" t="s">
        <v>284</v>
      </c>
    </row>
    <row r="1053" spans="1:8" ht="32.25" customHeight="1" x14ac:dyDescent="0.2">
      <c r="A1053" s="587"/>
      <c r="B1053" s="595"/>
      <c r="C1053" s="260" t="s">
        <v>97</v>
      </c>
      <c r="D1053" s="21">
        <v>0</v>
      </c>
      <c r="E1053" s="269">
        <v>0</v>
      </c>
      <c r="F1053" s="258">
        <v>0</v>
      </c>
      <c r="G1053" s="188">
        <v>0</v>
      </c>
      <c r="H1053" s="187"/>
    </row>
    <row r="1054" spans="1:8" ht="15" customHeight="1" x14ac:dyDescent="0.2">
      <c r="A1054" s="670" t="s">
        <v>27</v>
      </c>
      <c r="B1054" s="595" t="s">
        <v>951</v>
      </c>
      <c r="C1054" s="264" t="s">
        <v>258</v>
      </c>
      <c r="D1054" s="21">
        <f>D1055+D1056</f>
        <v>0</v>
      </c>
      <c r="E1054" s="21">
        <f>E1055+E1056</f>
        <v>0</v>
      </c>
      <c r="F1054" s="261">
        <v>0</v>
      </c>
      <c r="G1054" s="21">
        <f>G1055+G1056</f>
        <v>0</v>
      </c>
      <c r="H1054" s="262"/>
    </row>
    <row r="1055" spans="1:8" ht="45" customHeight="1" x14ac:dyDescent="0.2">
      <c r="A1055" s="586"/>
      <c r="B1055" s="595"/>
      <c r="C1055" s="265" t="s">
        <v>3</v>
      </c>
      <c r="D1055" s="21">
        <v>0</v>
      </c>
      <c r="E1055" s="266">
        <v>0</v>
      </c>
      <c r="F1055" s="267">
        <v>0</v>
      </c>
      <c r="G1055" s="423">
        <v>0</v>
      </c>
      <c r="H1055" s="268"/>
    </row>
    <row r="1056" spans="1:8" ht="39.75" customHeight="1" x14ac:dyDescent="0.2">
      <c r="A1056" s="587"/>
      <c r="B1056" s="595"/>
      <c r="C1056" s="260" t="s">
        <v>97</v>
      </c>
      <c r="D1056" s="21">
        <v>0</v>
      </c>
      <c r="E1056" s="269">
        <v>0</v>
      </c>
      <c r="F1056" s="258">
        <v>0</v>
      </c>
      <c r="G1056" s="188">
        <v>0</v>
      </c>
      <c r="H1056" s="187"/>
    </row>
    <row r="1057" spans="1:8" ht="15" customHeight="1" x14ac:dyDescent="0.2">
      <c r="A1057" s="670" t="s">
        <v>29</v>
      </c>
      <c r="B1057" s="595" t="s">
        <v>952</v>
      </c>
      <c r="C1057" s="264" t="s">
        <v>258</v>
      </c>
      <c r="D1057" s="21">
        <f>D1058+D1059</f>
        <v>0</v>
      </c>
      <c r="E1057" s="21">
        <f>E1058+E1059</f>
        <v>0</v>
      </c>
      <c r="F1057" s="261">
        <v>0</v>
      </c>
      <c r="G1057" s="21">
        <f>G1058+G1059</f>
        <v>0</v>
      </c>
      <c r="H1057" s="262"/>
    </row>
    <row r="1058" spans="1:8" ht="45" customHeight="1" x14ac:dyDescent="0.2">
      <c r="A1058" s="586"/>
      <c r="B1058" s="595"/>
      <c r="C1058" s="265" t="s">
        <v>3</v>
      </c>
      <c r="D1058" s="21">
        <v>0</v>
      </c>
      <c r="E1058" s="266">
        <v>0</v>
      </c>
      <c r="F1058" s="267">
        <v>0</v>
      </c>
      <c r="G1058" s="423">
        <v>0</v>
      </c>
      <c r="H1058" s="268"/>
    </row>
    <row r="1059" spans="1:8" ht="21.75" customHeight="1" x14ac:dyDescent="0.2">
      <c r="A1059" s="587"/>
      <c r="B1059" s="595"/>
      <c r="C1059" s="260" t="s">
        <v>97</v>
      </c>
      <c r="D1059" s="21">
        <v>0</v>
      </c>
      <c r="E1059" s="269">
        <v>0</v>
      </c>
      <c r="F1059" s="258">
        <v>0</v>
      </c>
      <c r="G1059" s="188">
        <v>0</v>
      </c>
      <c r="H1059" s="187"/>
    </row>
    <row r="1060" spans="1:8" ht="30" customHeight="1" x14ac:dyDescent="0.2">
      <c r="A1060" s="1077">
        <v>4</v>
      </c>
      <c r="B1060" s="771" t="s">
        <v>953</v>
      </c>
      <c r="C1060" s="260" t="s">
        <v>258</v>
      </c>
      <c r="D1060" s="21">
        <f>D1061+D1062</f>
        <v>100</v>
      </c>
      <c r="E1060" s="21">
        <f>E1061+E1062</f>
        <v>100</v>
      </c>
      <c r="F1060" s="258">
        <f>E1060/D1060*100</f>
        <v>100</v>
      </c>
      <c r="G1060" s="21">
        <f>G1061+G1062</f>
        <v>100</v>
      </c>
      <c r="H1060" s="262"/>
    </row>
    <row r="1061" spans="1:8" ht="45" customHeight="1" x14ac:dyDescent="0.2">
      <c r="A1061" s="867"/>
      <c r="B1061" s="679"/>
      <c r="C1061" s="263" t="s">
        <v>3</v>
      </c>
      <c r="D1061" s="21">
        <f>D1064</f>
        <v>100</v>
      </c>
      <c r="E1061" s="21">
        <f>E1064</f>
        <v>100</v>
      </c>
      <c r="F1061" s="258">
        <f>E1061/D1061*100</f>
        <v>100</v>
      </c>
      <c r="G1061" s="21">
        <f>G1064</f>
        <v>100</v>
      </c>
      <c r="H1061" s="262"/>
    </row>
    <row r="1062" spans="1:8" ht="23.25" customHeight="1" x14ac:dyDescent="0.2">
      <c r="A1062" s="868"/>
      <c r="B1062" s="772"/>
      <c r="C1062" s="263" t="s">
        <v>97</v>
      </c>
      <c r="D1062" s="21">
        <f>D1065</f>
        <v>0</v>
      </c>
      <c r="E1062" s="21">
        <f>E1065</f>
        <v>0</v>
      </c>
      <c r="F1062" s="261">
        <v>0</v>
      </c>
      <c r="G1062" s="21">
        <f>G1065</f>
        <v>0</v>
      </c>
      <c r="H1062" s="262"/>
    </row>
    <row r="1063" spans="1:8" ht="15" customHeight="1" x14ac:dyDescent="0.2">
      <c r="A1063" s="1077" t="s">
        <v>34</v>
      </c>
      <c r="B1063" s="578" t="s">
        <v>954</v>
      </c>
      <c r="C1063" s="260" t="s">
        <v>258</v>
      </c>
      <c r="D1063" s="21">
        <f>D1064+D1065</f>
        <v>100</v>
      </c>
      <c r="E1063" s="21">
        <f>E1064+E1065</f>
        <v>100</v>
      </c>
      <c r="F1063" s="258">
        <f>E1063/D1063*100</f>
        <v>100</v>
      </c>
      <c r="G1063" s="21">
        <f>G1064+G1065</f>
        <v>100</v>
      </c>
      <c r="H1063" s="262"/>
    </row>
    <row r="1064" spans="1:8" ht="51.75" customHeight="1" x14ac:dyDescent="0.2">
      <c r="A1064" s="867"/>
      <c r="B1064" s="578"/>
      <c r="C1064" s="263" t="s">
        <v>3</v>
      </c>
      <c r="D1064" s="21">
        <f>D1067+D1070</f>
        <v>100</v>
      </c>
      <c r="E1064" s="21">
        <f>E1067+E1070</f>
        <v>100</v>
      </c>
      <c r="F1064" s="258">
        <f>E1064/D1064*100</f>
        <v>100</v>
      </c>
      <c r="G1064" s="21">
        <f>G1067+G1070</f>
        <v>100</v>
      </c>
      <c r="H1064" s="262"/>
    </row>
    <row r="1065" spans="1:8" ht="28.5" customHeight="1" x14ac:dyDescent="0.2">
      <c r="A1065" s="868"/>
      <c r="B1065" s="948"/>
      <c r="C1065" s="263" t="s">
        <v>97</v>
      </c>
      <c r="D1065" s="21">
        <f>D1068+D1071</f>
        <v>0</v>
      </c>
      <c r="E1065" s="21">
        <f>E1068+E1071</f>
        <v>0</v>
      </c>
      <c r="F1065" s="261">
        <v>0</v>
      </c>
      <c r="G1065" s="21">
        <f>G1068+G1071</f>
        <v>0</v>
      </c>
      <c r="H1065" s="262"/>
    </row>
    <row r="1066" spans="1:8" ht="15" customHeight="1" x14ac:dyDescent="0.2">
      <c r="A1066" s="670" t="s">
        <v>35</v>
      </c>
      <c r="B1066" s="595" t="s">
        <v>955</v>
      </c>
      <c r="C1066" s="264" t="s">
        <v>258</v>
      </c>
      <c r="D1066" s="21">
        <f>D1067+D1068</f>
        <v>100</v>
      </c>
      <c r="E1066" s="21">
        <f>E1067+E1068</f>
        <v>100</v>
      </c>
      <c r="F1066" s="258">
        <f>E1066/D1066*100</f>
        <v>100</v>
      </c>
      <c r="G1066" s="21">
        <f>G1067+G1068</f>
        <v>100</v>
      </c>
      <c r="H1066" s="262"/>
    </row>
    <row r="1067" spans="1:8" ht="75.75" customHeight="1" x14ac:dyDescent="0.2">
      <c r="A1067" s="586"/>
      <c r="B1067" s="595"/>
      <c r="C1067" s="265" t="s">
        <v>3</v>
      </c>
      <c r="D1067" s="21">
        <v>100</v>
      </c>
      <c r="E1067" s="266">
        <v>100</v>
      </c>
      <c r="F1067" s="258">
        <f>E1067/D1067*100</f>
        <v>100</v>
      </c>
      <c r="G1067" s="423">
        <v>100</v>
      </c>
      <c r="H1067" s="268"/>
    </row>
    <row r="1068" spans="1:8" ht="24" customHeight="1" x14ac:dyDescent="0.2">
      <c r="A1068" s="587"/>
      <c r="B1068" s="595"/>
      <c r="C1068" s="260" t="s">
        <v>97</v>
      </c>
      <c r="D1068" s="21">
        <v>0</v>
      </c>
      <c r="E1068" s="269">
        <v>0</v>
      </c>
      <c r="F1068" s="258">
        <v>0</v>
      </c>
      <c r="G1068" s="188">
        <v>0</v>
      </c>
      <c r="H1068" s="187"/>
    </row>
    <row r="1069" spans="1:8" ht="15" customHeight="1" x14ac:dyDescent="0.2">
      <c r="A1069" s="670" t="s">
        <v>190</v>
      </c>
      <c r="B1069" s="595" t="s">
        <v>956</v>
      </c>
      <c r="C1069" s="264" t="s">
        <v>258</v>
      </c>
      <c r="D1069" s="21">
        <f>D1070+D1071</f>
        <v>0</v>
      </c>
      <c r="E1069" s="21">
        <f>E1070+E1071</f>
        <v>0</v>
      </c>
      <c r="F1069" s="261">
        <v>0</v>
      </c>
      <c r="G1069" s="21">
        <f>G1070+G1071</f>
        <v>0</v>
      </c>
      <c r="H1069" s="262"/>
    </row>
    <row r="1070" spans="1:8" ht="45" customHeight="1" x14ac:dyDescent="0.2">
      <c r="A1070" s="586"/>
      <c r="B1070" s="595"/>
      <c r="C1070" s="265" t="s">
        <v>3</v>
      </c>
      <c r="D1070" s="21">
        <v>0</v>
      </c>
      <c r="E1070" s="266">
        <v>0</v>
      </c>
      <c r="F1070" s="267">
        <v>0</v>
      </c>
      <c r="G1070" s="423">
        <v>0</v>
      </c>
      <c r="H1070" s="268"/>
    </row>
    <row r="1071" spans="1:8" ht="20.25" customHeight="1" x14ac:dyDescent="0.2">
      <c r="A1071" s="587"/>
      <c r="B1071" s="595"/>
      <c r="C1071" s="260" t="s">
        <v>97</v>
      </c>
      <c r="D1071" s="21">
        <v>0</v>
      </c>
      <c r="E1071" s="269">
        <v>0</v>
      </c>
      <c r="F1071" s="258">
        <v>0</v>
      </c>
      <c r="G1071" s="188">
        <v>0</v>
      </c>
      <c r="H1071" s="187"/>
    </row>
    <row r="1072" spans="1:8" ht="26.25" customHeight="1" x14ac:dyDescent="0.2">
      <c r="A1072" s="63"/>
      <c r="B1072" s="949" t="s">
        <v>787</v>
      </c>
      <c r="C1072" s="950"/>
      <c r="D1072" s="950"/>
      <c r="E1072" s="950"/>
      <c r="F1072" s="950"/>
      <c r="G1072" s="950"/>
      <c r="H1072" s="951"/>
    </row>
    <row r="1073" spans="1:8" ht="15" customHeight="1" x14ac:dyDescent="0.2">
      <c r="A1073" s="1077"/>
      <c r="B1073" s="771" t="s">
        <v>52</v>
      </c>
      <c r="C1073" s="257" t="s">
        <v>258</v>
      </c>
      <c r="D1073" s="20">
        <f>D1074+D1075</f>
        <v>160</v>
      </c>
      <c r="E1073" s="20">
        <f>E1074+E1075</f>
        <v>120.65</v>
      </c>
      <c r="F1073" s="252">
        <f>E1073/D1073*100</f>
        <v>75.406250000000014</v>
      </c>
      <c r="G1073" s="20">
        <f>G1074+G1075</f>
        <v>120.65</v>
      </c>
      <c r="H1073" s="256"/>
    </row>
    <row r="1074" spans="1:8" ht="71.25" x14ac:dyDescent="0.2">
      <c r="A1074" s="867"/>
      <c r="B1074" s="679"/>
      <c r="C1074" s="254" t="s">
        <v>3</v>
      </c>
      <c r="D1074" s="20">
        <f>D1077</f>
        <v>160</v>
      </c>
      <c r="E1074" s="20">
        <f>E1077</f>
        <v>120.65</v>
      </c>
      <c r="F1074" s="252">
        <f>E1074/D1074*100</f>
        <v>75.406250000000014</v>
      </c>
      <c r="G1074" s="20">
        <f>G1077</f>
        <v>120.65</v>
      </c>
      <c r="H1074" s="262"/>
    </row>
    <row r="1075" spans="1:8" ht="28.5" x14ac:dyDescent="0.2">
      <c r="A1075" s="868"/>
      <c r="B1075" s="772"/>
      <c r="C1075" s="254" t="s">
        <v>97</v>
      </c>
      <c r="D1075" s="20">
        <f>D1078</f>
        <v>0</v>
      </c>
      <c r="E1075" s="20">
        <f>E1078</f>
        <v>0</v>
      </c>
      <c r="F1075" s="259">
        <v>0</v>
      </c>
      <c r="G1075" s="20">
        <f>G1078</f>
        <v>0</v>
      </c>
      <c r="H1075" s="256"/>
    </row>
    <row r="1076" spans="1:8" ht="15" customHeight="1" x14ac:dyDescent="0.2">
      <c r="A1076" s="1077">
        <v>1</v>
      </c>
      <c r="B1076" s="771" t="s">
        <v>775</v>
      </c>
      <c r="C1076" s="260" t="s">
        <v>258</v>
      </c>
      <c r="D1076" s="21">
        <f>D1077+D1078</f>
        <v>160</v>
      </c>
      <c r="E1076" s="21">
        <f>E1077+E1078</f>
        <v>120.65</v>
      </c>
      <c r="F1076" s="258">
        <f>E1076/D1076*100</f>
        <v>75.406250000000014</v>
      </c>
      <c r="G1076" s="21">
        <f>G1077+G1078</f>
        <v>120.65</v>
      </c>
      <c r="H1076" s="262"/>
    </row>
    <row r="1077" spans="1:8" ht="75.75" customHeight="1" x14ac:dyDescent="0.2">
      <c r="A1077" s="867"/>
      <c r="B1077" s="679"/>
      <c r="C1077" s="263" t="s">
        <v>3</v>
      </c>
      <c r="D1077" s="21">
        <f>D1080</f>
        <v>160</v>
      </c>
      <c r="E1077" s="21">
        <f>E1080</f>
        <v>120.65</v>
      </c>
      <c r="F1077" s="258">
        <f>E1077/D1077*100</f>
        <v>75.406250000000014</v>
      </c>
      <c r="G1077" s="21">
        <f>G1080</f>
        <v>120.65</v>
      </c>
      <c r="H1077" s="262"/>
    </row>
    <row r="1078" spans="1:8" ht="31.5" customHeight="1" x14ac:dyDescent="0.2">
      <c r="A1078" s="868"/>
      <c r="B1078" s="772"/>
      <c r="C1078" s="263" t="s">
        <v>97</v>
      </c>
      <c r="D1078" s="21">
        <f>D1081</f>
        <v>0</v>
      </c>
      <c r="E1078" s="21">
        <f>E1081</f>
        <v>0</v>
      </c>
      <c r="F1078" s="261">
        <v>0</v>
      </c>
      <c r="G1078" s="21">
        <f>G1081</f>
        <v>0</v>
      </c>
      <c r="H1078" s="262"/>
    </row>
    <row r="1079" spans="1:8" ht="15" customHeight="1" x14ac:dyDescent="0.2">
      <c r="A1079" s="1077" t="s">
        <v>10</v>
      </c>
      <c r="B1079" s="578" t="s">
        <v>285</v>
      </c>
      <c r="C1079" s="273" t="s">
        <v>258</v>
      </c>
      <c r="D1079" s="60">
        <f>D1080+D1081</f>
        <v>160</v>
      </c>
      <c r="E1079" s="60">
        <f>E1080+E1081</f>
        <v>120.65</v>
      </c>
      <c r="F1079" s="258">
        <f>E1079/D1079*100</f>
        <v>75.406250000000014</v>
      </c>
      <c r="G1079" s="60">
        <f>G1080+G1081</f>
        <v>120.65</v>
      </c>
      <c r="H1079" s="268"/>
    </row>
    <row r="1080" spans="1:8" ht="45" customHeight="1" x14ac:dyDescent="0.2">
      <c r="A1080" s="867"/>
      <c r="B1080" s="578"/>
      <c r="C1080" s="274" t="s">
        <v>3</v>
      </c>
      <c r="D1080" s="21">
        <f>D1083+D1086+D1089</f>
        <v>160</v>
      </c>
      <c r="E1080" s="21">
        <f>E1083+E1086+E1089</f>
        <v>120.65</v>
      </c>
      <c r="F1080" s="258">
        <f>E1080/D1080*100</f>
        <v>75.406250000000014</v>
      </c>
      <c r="G1080" s="21">
        <f>G1083+G1086+G1089</f>
        <v>120.65</v>
      </c>
      <c r="H1080" s="275"/>
    </row>
    <row r="1081" spans="1:8" ht="18" customHeight="1" x14ac:dyDescent="0.2">
      <c r="A1081" s="868"/>
      <c r="B1081" s="948"/>
      <c r="C1081" s="276" t="s">
        <v>97</v>
      </c>
      <c r="D1081" s="21">
        <f>D1084+D1087+D1090</f>
        <v>0</v>
      </c>
      <c r="E1081" s="21">
        <f>E1084+E1087+E1090</f>
        <v>0</v>
      </c>
      <c r="F1081" s="277">
        <v>0</v>
      </c>
      <c r="G1081" s="21">
        <f>G1084+G1087+G1090</f>
        <v>0</v>
      </c>
      <c r="H1081" s="278"/>
    </row>
    <row r="1082" spans="1:8" ht="15" customHeight="1" x14ac:dyDescent="0.2">
      <c r="A1082" s="670" t="s">
        <v>11</v>
      </c>
      <c r="B1082" s="595" t="s">
        <v>957</v>
      </c>
      <c r="C1082" s="279" t="s">
        <v>258</v>
      </c>
      <c r="D1082" s="61">
        <f>D1083+D1084</f>
        <v>160</v>
      </c>
      <c r="E1082" s="61">
        <f>E1083+E1084</f>
        <v>120.65</v>
      </c>
      <c r="F1082" s="258">
        <f>E1082/D1082*100</f>
        <v>75.406250000000014</v>
      </c>
      <c r="G1082" s="61">
        <f>G1083+G1084</f>
        <v>120.65</v>
      </c>
      <c r="H1082" s="280"/>
    </row>
    <row r="1083" spans="1:8" ht="45" customHeight="1" x14ac:dyDescent="0.2">
      <c r="A1083" s="586"/>
      <c r="B1083" s="595"/>
      <c r="C1083" s="265" t="s">
        <v>3</v>
      </c>
      <c r="D1083" s="21">
        <v>160</v>
      </c>
      <c r="E1083" s="266">
        <v>120.65</v>
      </c>
      <c r="F1083" s="258">
        <f>E1083/D1083*100</f>
        <v>75.406250000000014</v>
      </c>
      <c r="G1083" s="423">
        <v>120.65</v>
      </c>
      <c r="H1083" s="268"/>
    </row>
    <row r="1084" spans="1:8" ht="37.5" customHeight="1" x14ac:dyDescent="0.2">
      <c r="A1084" s="587"/>
      <c r="B1084" s="595"/>
      <c r="C1084" s="260" t="s">
        <v>97</v>
      </c>
      <c r="D1084" s="21">
        <v>0</v>
      </c>
      <c r="E1084" s="269">
        <v>0</v>
      </c>
      <c r="F1084" s="258">
        <v>0</v>
      </c>
      <c r="G1084" s="188">
        <v>0</v>
      </c>
      <c r="H1084" s="187"/>
    </row>
    <row r="1085" spans="1:8" ht="20.25" customHeight="1" x14ac:dyDescent="0.2">
      <c r="A1085" s="670" t="s">
        <v>101</v>
      </c>
      <c r="B1085" s="595" t="s">
        <v>958</v>
      </c>
      <c r="C1085" s="279" t="s">
        <v>258</v>
      </c>
      <c r="D1085" s="61">
        <f>D1086+D1087</f>
        <v>0</v>
      </c>
      <c r="E1085" s="61">
        <f>E1086+E1087</f>
        <v>0</v>
      </c>
      <c r="F1085" s="281">
        <v>0</v>
      </c>
      <c r="G1085" s="61">
        <f>G1086+G1087</f>
        <v>0</v>
      </c>
      <c r="H1085" s="280"/>
    </row>
    <row r="1086" spans="1:8" ht="53.25" customHeight="1" x14ac:dyDescent="0.2">
      <c r="A1086" s="671"/>
      <c r="B1086" s="595"/>
      <c r="C1086" s="265" t="s">
        <v>3</v>
      </c>
      <c r="D1086" s="21">
        <v>0</v>
      </c>
      <c r="E1086" s="266">
        <v>0</v>
      </c>
      <c r="F1086" s="267">
        <v>0</v>
      </c>
      <c r="G1086" s="423">
        <v>0</v>
      </c>
      <c r="H1086" s="268"/>
    </row>
    <row r="1087" spans="1:8" ht="72.75" customHeight="1" x14ac:dyDescent="0.2">
      <c r="A1087" s="672"/>
      <c r="B1087" s="595"/>
      <c r="C1087" s="260" t="s">
        <v>97</v>
      </c>
      <c r="D1087" s="21">
        <v>0</v>
      </c>
      <c r="E1087" s="269">
        <v>0</v>
      </c>
      <c r="F1087" s="258">
        <v>0</v>
      </c>
      <c r="G1087" s="188">
        <v>0</v>
      </c>
      <c r="H1087" s="187"/>
    </row>
    <row r="1088" spans="1:8" ht="26.25" customHeight="1" x14ac:dyDescent="0.2">
      <c r="A1088" s="1085" t="s">
        <v>102</v>
      </c>
      <c r="B1088" s="669" t="s">
        <v>959</v>
      </c>
      <c r="C1088" s="279" t="s">
        <v>258</v>
      </c>
      <c r="D1088" s="61">
        <f>D1089+D1090</f>
        <v>0</v>
      </c>
      <c r="E1088" s="61">
        <f>E1089+E1090</f>
        <v>0</v>
      </c>
      <c r="F1088" s="281">
        <v>0</v>
      </c>
      <c r="G1088" s="61">
        <f>G1089+G1090</f>
        <v>0</v>
      </c>
      <c r="H1088" s="280"/>
    </row>
    <row r="1089" spans="1:8" ht="49.5" customHeight="1" x14ac:dyDescent="0.2">
      <c r="A1089" s="671"/>
      <c r="B1089" s="595"/>
      <c r="C1089" s="265" t="s">
        <v>3</v>
      </c>
      <c r="D1089" s="21">
        <v>0</v>
      </c>
      <c r="E1089" s="266">
        <v>0</v>
      </c>
      <c r="F1089" s="267">
        <v>0</v>
      </c>
      <c r="G1089" s="423">
        <v>0</v>
      </c>
      <c r="H1089" s="268"/>
    </row>
    <row r="1090" spans="1:8" ht="30" customHeight="1" x14ac:dyDescent="0.2">
      <c r="A1090" s="672"/>
      <c r="B1090" s="595"/>
      <c r="C1090" s="260" t="s">
        <v>97</v>
      </c>
      <c r="D1090" s="21">
        <v>0</v>
      </c>
      <c r="E1090" s="269">
        <v>0</v>
      </c>
      <c r="F1090" s="258">
        <v>0</v>
      </c>
      <c r="G1090" s="188">
        <v>0</v>
      </c>
      <c r="H1090" s="187"/>
    </row>
    <row r="1091" spans="1:8" ht="32.25" customHeight="1" x14ac:dyDescent="0.2">
      <c r="A1091" s="63"/>
      <c r="B1091" s="1086" t="s">
        <v>1247</v>
      </c>
      <c r="C1091" s="598"/>
      <c r="D1091" s="598"/>
      <c r="E1091" s="598"/>
      <c r="F1091" s="598"/>
      <c r="G1091" s="598"/>
      <c r="H1091" s="599"/>
    </row>
    <row r="1092" spans="1:8" ht="45" customHeight="1" x14ac:dyDescent="0.2">
      <c r="A1092" s="670"/>
      <c r="B1092" s="619" t="s">
        <v>52</v>
      </c>
      <c r="C1092" s="562" t="s">
        <v>258</v>
      </c>
      <c r="D1092" s="20">
        <f>D1093+D1094</f>
        <v>5395</v>
      </c>
      <c r="E1092" s="20">
        <f>E1093+E1094</f>
        <v>3623.2020000000002</v>
      </c>
      <c r="F1092" s="252">
        <f t="shared" ref="F1092:F1115" si="99">E1092/D1092*100</f>
        <v>67.158517145505101</v>
      </c>
      <c r="G1092" s="20">
        <f>G1093+G1094</f>
        <v>3623.2020000000002</v>
      </c>
      <c r="H1092" s="275"/>
    </row>
    <row r="1093" spans="1:8" ht="71.25" x14ac:dyDescent="0.2">
      <c r="A1093" s="671"/>
      <c r="B1093" s="768"/>
      <c r="C1093" s="550" t="s">
        <v>3</v>
      </c>
      <c r="D1093" s="20">
        <f>D1096+D1111</f>
        <v>4845</v>
      </c>
      <c r="E1093" s="20">
        <f>E1096+E1111</f>
        <v>3073.2020000000002</v>
      </c>
      <c r="F1093" s="252">
        <f t="shared" si="99"/>
        <v>63.430381836945301</v>
      </c>
      <c r="G1093" s="20">
        <f>G1096+G1111</f>
        <v>3073.2020000000002</v>
      </c>
      <c r="H1093" s="292"/>
    </row>
    <row r="1094" spans="1:8" ht="35.25" customHeight="1" x14ac:dyDescent="0.2">
      <c r="A1094" s="672"/>
      <c r="B1094" s="669"/>
      <c r="C1094" s="257" t="s">
        <v>97</v>
      </c>
      <c r="D1094" s="20">
        <f>D1097+D1112</f>
        <v>550</v>
      </c>
      <c r="E1094" s="20">
        <f>E1097+E1112</f>
        <v>550</v>
      </c>
      <c r="F1094" s="252">
        <f t="shared" si="99"/>
        <v>100</v>
      </c>
      <c r="G1094" s="20">
        <f>G1097+G1112</f>
        <v>550</v>
      </c>
      <c r="H1094" s="186"/>
    </row>
    <row r="1095" spans="1:8" ht="15" customHeight="1" x14ac:dyDescent="0.2">
      <c r="A1095" s="670">
        <v>1</v>
      </c>
      <c r="B1095" s="668" t="s">
        <v>960</v>
      </c>
      <c r="C1095" s="264" t="s">
        <v>258</v>
      </c>
      <c r="D1095" s="21">
        <f>D1096+D1097</f>
        <v>4795</v>
      </c>
      <c r="E1095" s="21">
        <f>E1096+E1097</f>
        <v>3023.2020000000002</v>
      </c>
      <c r="F1095" s="258">
        <f t="shared" si="99"/>
        <v>63.049051094890515</v>
      </c>
      <c r="G1095" s="21">
        <f>G1096+G1097</f>
        <v>3023.2020000000002</v>
      </c>
      <c r="H1095" s="275"/>
    </row>
    <row r="1096" spans="1:8" ht="45" x14ac:dyDescent="0.2">
      <c r="A1096" s="671"/>
      <c r="B1096" s="595"/>
      <c r="C1096" s="265" t="s">
        <v>3</v>
      </c>
      <c r="D1096" s="21">
        <f>D1099</f>
        <v>4545</v>
      </c>
      <c r="E1096" s="21">
        <f>E1099</f>
        <v>2773.2020000000002</v>
      </c>
      <c r="F1096" s="258">
        <f t="shared" si="99"/>
        <v>61.016545654565455</v>
      </c>
      <c r="G1096" s="21">
        <f>G1099</f>
        <v>2773.2020000000002</v>
      </c>
      <c r="H1096" s="268"/>
    </row>
    <row r="1097" spans="1:8" x14ac:dyDescent="0.2">
      <c r="A1097" s="672"/>
      <c r="B1097" s="595"/>
      <c r="C1097" s="260" t="s">
        <v>97</v>
      </c>
      <c r="D1097" s="21">
        <f>D1100</f>
        <v>250</v>
      </c>
      <c r="E1097" s="21">
        <f>E1100</f>
        <v>250</v>
      </c>
      <c r="F1097" s="258">
        <f t="shared" si="99"/>
        <v>100</v>
      </c>
      <c r="G1097" s="21">
        <f>G1100</f>
        <v>250</v>
      </c>
      <c r="H1097" s="187"/>
    </row>
    <row r="1098" spans="1:8" ht="15" customHeight="1" x14ac:dyDescent="0.2">
      <c r="A1098" s="670" t="s">
        <v>10</v>
      </c>
      <c r="B1098" s="595" t="s">
        <v>286</v>
      </c>
      <c r="C1098" s="279" t="s">
        <v>258</v>
      </c>
      <c r="D1098" s="61">
        <f>D1099+D1100</f>
        <v>4795</v>
      </c>
      <c r="E1098" s="61">
        <f>E1099+E1100</f>
        <v>3023.2020000000002</v>
      </c>
      <c r="F1098" s="258">
        <f t="shared" si="99"/>
        <v>63.049051094890515</v>
      </c>
      <c r="G1098" s="61">
        <f>G1099+G1100</f>
        <v>3023.2020000000002</v>
      </c>
      <c r="H1098" s="280"/>
    </row>
    <row r="1099" spans="1:8" ht="45" customHeight="1" x14ac:dyDescent="0.2">
      <c r="A1099" s="671"/>
      <c r="B1099" s="595"/>
      <c r="C1099" s="265" t="s">
        <v>3</v>
      </c>
      <c r="D1099" s="21">
        <f>D1102+D1105+D1108</f>
        <v>4545</v>
      </c>
      <c r="E1099" s="21">
        <f>E1102+E1105+E1108</f>
        <v>2773.2020000000002</v>
      </c>
      <c r="F1099" s="258">
        <f t="shared" si="99"/>
        <v>61.016545654565455</v>
      </c>
      <c r="G1099" s="21">
        <f>G1102+G1105+G1108</f>
        <v>2773.2020000000002</v>
      </c>
      <c r="H1099" s="268"/>
    </row>
    <row r="1100" spans="1:8" ht="49.5" customHeight="1" x14ac:dyDescent="0.2">
      <c r="A1100" s="672"/>
      <c r="B1100" s="595"/>
      <c r="C1100" s="260" t="s">
        <v>97</v>
      </c>
      <c r="D1100" s="21">
        <f>D1109+D1106+D1103</f>
        <v>250</v>
      </c>
      <c r="E1100" s="21">
        <f>E1109+E1106+E1103</f>
        <v>250</v>
      </c>
      <c r="F1100" s="258">
        <f t="shared" si="99"/>
        <v>100</v>
      </c>
      <c r="G1100" s="21">
        <v>250</v>
      </c>
      <c r="H1100" s="187"/>
    </row>
    <row r="1101" spans="1:8" ht="15" customHeight="1" x14ac:dyDescent="0.2">
      <c r="A1101" s="670" t="s">
        <v>11</v>
      </c>
      <c r="B1101" s="595" t="s">
        <v>287</v>
      </c>
      <c r="C1101" s="279" t="s">
        <v>258</v>
      </c>
      <c r="D1101" s="61">
        <f>D1102+D1103</f>
        <v>4045</v>
      </c>
      <c r="E1101" s="61">
        <f>E1102+E1103</f>
        <v>2773.2020000000002</v>
      </c>
      <c r="F1101" s="258">
        <f t="shared" si="99"/>
        <v>68.558763906056868</v>
      </c>
      <c r="G1101" s="61">
        <f>G1102+G1103</f>
        <v>2773.2020000000002</v>
      </c>
      <c r="H1101" s="280"/>
    </row>
    <row r="1102" spans="1:8" ht="45" customHeight="1" x14ac:dyDescent="0.2">
      <c r="A1102" s="671"/>
      <c r="B1102" s="595"/>
      <c r="C1102" s="265" t="s">
        <v>3</v>
      </c>
      <c r="D1102" s="21">
        <v>4045</v>
      </c>
      <c r="E1102" s="266">
        <v>2773.2020000000002</v>
      </c>
      <c r="F1102" s="258">
        <f t="shared" si="99"/>
        <v>68.558763906056868</v>
      </c>
      <c r="G1102" s="266">
        <v>2773.2020000000002</v>
      </c>
      <c r="H1102" s="268" t="s">
        <v>282</v>
      </c>
    </row>
    <row r="1103" spans="1:8" ht="44.25" customHeight="1" x14ac:dyDescent="0.2">
      <c r="A1103" s="672"/>
      <c r="B1103" s="595"/>
      <c r="C1103" s="260" t="s">
        <v>97</v>
      </c>
      <c r="D1103" s="21">
        <v>0</v>
      </c>
      <c r="E1103" s="269">
        <v>0</v>
      </c>
      <c r="F1103" s="258">
        <v>0</v>
      </c>
      <c r="G1103" s="188">
        <v>0</v>
      </c>
      <c r="H1103" s="187"/>
    </row>
    <row r="1104" spans="1:8" ht="49.5" customHeight="1" x14ac:dyDescent="0.2">
      <c r="A1104" s="670" t="s">
        <v>101</v>
      </c>
      <c r="B1104" s="595" t="s">
        <v>288</v>
      </c>
      <c r="C1104" s="279" t="s">
        <v>258</v>
      </c>
      <c r="D1104" s="61">
        <f>D1105+D1106</f>
        <v>250</v>
      </c>
      <c r="E1104" s="61">
        <f>E1105+E1106</f>
        <v>250</v>
      </c>
      <c r="F1104" s="258">
        <f t="shared" si="99"/>
        <v>100</v>
      </c>
      <c r="G1104" s="61">
        <f>G1105+G1106</f>
        <v>0</v>
      </c>
      <c r="H1104" s="280"/>
    </row>
    <row r="1105" spans="1:8" ht="45" customHeight="1" x14ac:dyDescent="0.2">
      <c r="A1105" s="671"/>
      <c r="B1105" s="595"/>
      <c r="C1105" s="265" t="s">
        <v>3</v>
      </c>
      <c r="D1105" s="21">
        <v>0</v>
      </c>
      <c r="E1105" s="266">
        <v>0</v>
      </c>
      <c r="F1105" s="258">
        <v>0</v>
      </c>
      <c r="G1105" s="423">
        <v>0</v>
      </c>
      <c r="H1105" s="268"/>
    </row>
    <row r="1106" spans="1:8" x14ac:dyDescent="0.2">
      <c r="A1106" s="672"/>
      <c r="B1106" s="595"/>
      <c r="C1106" s="260" t="s">
        <v>97</v>
      </c>
      <c r="D1106" s="21">
        <v>250</v>
      </c>
      <c r="E1106" s="269">
        <v>250</v>
      </c>
      <c r="F1106" s="258">
        <f t="shared" si="99"/>
        <v>100</v>
      </c>
      <c r="G1106" s="188">
        <v>0</v>
      </c>
      <c r="H1106" s="187"/>
    </row>
    <row r="1107" spans="1:8" ht="29.25" customHeight="1" x14ac:dyDescent="0.2">
      <c r="A1107" s="670" t="s">
        <v>102</v>
      </c>
      <c r="B1107" s="595" t="s">
        <v>289</v>
      </c>
      <c r="C1107" s="279" t="s">
        <v>258</v>
      </c>
      <c r="D1107" s="61">
        <f>D1108+D1109</f>
        <v>500</v>
      </c>
      <c r="E1107" s="61">
        <f>E1108+E1109</f>
        <v>0</v>
      </c>
      <c r="F1107" s="258">
        <f t="shared" si="99"/>
        <v>0</v>
      </c>
      <c r="G1107" s="61">
        <f>G1108+G1109</f>
        <v>0</v>
      </c>
      <c r="H1107" s="280"/>
    </row>
    <row r="1108" spans="1:8" ht="51.75" customHeight="1" x14ac:dyDescent="0.2">
      <c r="A1108" s="671"/>
      <c r="B1108" s="595"/>
      <c r="C1108" s="265" t="s">
        <v>3</v>
      </c>
      <c r="D1108" s="21">
        <v>500</v>
      </c>
      <c r="E1108" s="266">
        <v>0</v>
      </c>
      <c r="F1108" s="258">
        <f t="shared" si="99"/>
        <v>0</v>
      </c>
      <c r="G1108" s="423">
        <v>0</v>
      </c>
      <c r="H1108" s="268" t="s">
        <v>282</v>
      </c>
    </row>
    <row r="1109" spans="1:8" ht="46.5" customHeight="1" x14ac:dyDescent="0.2">
      <c r="A1109" s="672"/>
      <c r="B1109" s="595"/>
      <c r="C1109" s="260" t="s">
        <v>97</v>
      </c>
      <c r="D1109" s="21">
        <v>0</v>
      </c>
      <c r="E1109" s="269">
        <v>0</v>
      </c>
      <c r="F1109" s="258">
        <v>0</v>
      </c>
      <c r="G1109" s="188">
        <v>0</v>
      </c>
      <c r="H1109" s="187"/>
    </row>
    <row r="1110" spans="1:8" ht="21.75" customHeight="1" x14ac:dyDescent="0.2">
      <c r="A1110" s="670">
        <v>2</v>
      </c>
      <c r="B1110" s="668" t="s">
        <v>961</v>
      </c>
      <c r="C1110" s="279" t="s">
        <v>258</v>
      </c>
      <c r="D1110" s="61">
        <f>D1111+D1112</f>
        <v>600</v>
      </c>
      <c r="E1110" s="61">
        <f>E1111+E1112</f>
        <v>600</v>
      </c>
      <c r="F1110" s="258">
        <f t="shared" si="99"/>
        <v>100</v>
      </c>
      <c r="G1110" s="61">
        <f>G1111+G1112</f>
        <v>600</v>
      </c>
      <c r="H1110" s="280"/>
    </row>
    <row r="1111" spans="1:8" ht="45" customHeight="1" x14ac:dyDescent="0.2">
      <c r="A1111" s="671"/>
      <c r="B1111" s="595"/>
      <c r="C1111" s="265" t="s">
        <v>3</v>
      </c>
      <c r="D1111" s="21">
        <f>D1114</f>
        <v>300</v>
      </c>
      <c r="E1111" s="21">
        <v>300</v>
      </c>
      <c r="F1111" s="258">
        <f t="shared" si="99"/>
        <v>100</v>
      </c>
      <c r="G1111" s="21">
        <v>300</v>
      </c>
      <c r="H1111" s="268" t="s">
        <v>282</v>
      </c>
    </row>
    <row r="1112" spans="1:8" ht="48" customHeight="1" x14ac:dyDescent="0.2">
      <c r="A1112" s="672"/>
      <c r="B1112" s="595"/>
      <c r="C1112" s="260" t="s">
        <v>97</v>
      </c>
      <c r="D1112" s="21">
        <f>D1115</f>
        <v>300</v>
      </c>
      <c r="E1112" s="21">
        <v>300</v>
      </c>
      <c r="F1112" s="258">
        <f t="shared" si="99"/>
        <v>100</v>
      </c>
      <c r="G1112" s="21">
        <v>300</v>
      </c>
      <c r="H1112" s="268" t="s">
        <v>282</v>
      </c>
    </row>
    <row r="1113" spans="1:8" ht="45" customHeight="1" x14ac:dyDescent="0.2">
      <c r="A1113" s="670" t="s">
        <v>16</v>
      </c>
      <c r="B1113" s="669" t="s">
        <v>291</v>
      </c>
      <c r="C1113" s="279" t="s">
        <v>258</v>
      </c>
      <c r="D1113" s="61">
        <f>D1114+D1115</f>
        <v>600</v>
      </c>
      <c r="E1113" s="282">
        <f>E1114+E1115</f>
        <v>600</v>
      </c>
      <c r="F1113" s="258">
        <f t="shared" si="99"/>
        <v>100</v>
      </c>
      <c r="G1113" s="282">
        <f>G1114+G1115</f>
        <v>600</v>
      </c>
      <c r="H1113" s="280"/>
    </row>
    <row r="1114" spans="1:8" ht="45" customHeight="1" x14ac:dyDescent="0.2">
      <c r="A1114" s="671"/>
      <c r="B1114" s="595"/>
      <c r="C1114" s="265" t="s">
        <v>3</v>
      </c>
      <c r="D1114" s="21">
        <v>300</v>
      </c>
      <c r="E1114" s="266">
        <v>300</v>
      </c>
      <c r="F1114" s="258">
        <f t="shared" si="99"/>
        <v>100</v>
      </c>
      <c r="G1114" s="423">
        <v>300</v>
      </c>
      <c r="H1114" s="268" t="s">
        <v>290</v>
      </c>
    </row>
    <row r="1115" spans="1:8" ht="45" x14ac:dyDescent="0.2">
      <c r="A1115" s="672"/>
      <c r="B1115" s="595"/>
      <c r="C1115" s="260" t="s">
        <v>97</v>
      </c>
      <c r="D1115" s="21">
        <v>300</v>
      </c>
      <c r="E1115" s="269">
        <v>300</v>
      </c>
      <c r="F1115" s="258">
        <f t="shared" si="99"/>
        <v>100</v>
      </c>
      <c r="G1115" s="188">
        <v>300</v>
      </c>
      <c r="H1115" s="187" t="s">
        <v>290</v>
      </c>
    </row>
    <row r="1116" spans="1:8" ht="27.75" customHeight="1" x14ac:dyDescent="0.2">
      <c r="A1116" s="84"/>
      <c r="B1116" s="660" t="s">
        <v>1029</v>
      </c>
      <c r="C1116" s="661"/>
      <c r="D1116" s="661"/>
      <c r="E1116" s="661"/>
      <c r="F1116" s="661"/>
      <c r="G1116" s="661"/>
      <c r="H1116" s="662"/>
    </row>
    <row r="1117" spans="1:8" ht="15.75" customHeight="1" x14ac:dyDescent="0.2">
      <c r="A1117" s="670"/>
      <c r="B1117" s="663" t="s">
        <v>281</v>
      </c>
      <c r="C1117" s="30" t="s">
        <v>258</v>
      </c>
      <c r="D1117" s="46">
        <f>SUM(D1118:D1121)</f>
        <v>60989.42</v>
      </c>
      <c r="E1117" s="46">
        <f>SUM(E1118:E1121)</f>
        <v>20889.699999999997</v>
      </c>
      <c r="F1117" s="73">
        <f>E1117*100/D1117</f>
        <v>34.251350480132452</v>
      </c>
      <c r="G1117" s="46">
        <f>SUM(G1118:G1121)</f>
        <v>20889.699999999997</v>
      </c>
      <c r="H1117" s="101"/>
    </row>
    <row r="1118" spans="1:8" ht="42.75" x14ac:dyDescent="0.2">
      <c r="A1118" s="586"/>
      <c r="B1118" s="663"/>
      <c r="C1118" s="233" t="s">
        <v>8</v>
      </c>
      <c r="D1118" s="20">
        <f>D1179+D1203+D1243+D1264</f>
        <v>0</v>
      </c>
      <c r="E1118" s="20">
        <f>E1179+E1203+E1243+E1264</f>
        <v>0</v>
      </c>
      <c r="F1118" s="74">
        <v>0</v>
      </c>
      <c r="G1118" s="20">
        <f>G1179+G1203+G1243+G1264</f>
        <v>0</v>
      </c>
      <c r="H1118" s="101"/>
    </row>
    <row r="1119" spans="1:8" ht="57" x14ac:dyDescent="0.2">
      <c r="A1119" s="586"/>
      <c r="B1119" s="663"/>
      <c r="C1119" s="163" t="s">
        <v>2</v>
      </c>
      <c r="D1119" s="20">
        <f>D1125+D1180+D1204+D1244+D1265</f>
        <v>2403</v>
      </c>
      <c r="E1119" s="20">
        <f>E1125+E1180+E1204+E1244+E1265</f>
        <v>0</v>
      </c>
      <c r="F1119" s="74">
        <f>E1119*100/D1119</f>
        <v>0</v>
      </c>
      <c r="G1119" s="20">
        <f>G1125+G1180+G1204+G1244+G1265</f>
        <v>0</v>
      </c>
      <c r="H1119" s="102"/>
    </row>
    <row r="1120" spans="1:8" ht="69.75" customHeight="1" x14ac:dyDescent="0.2">
      <c r="A1120" s="586"/>
      <c r="B1120" s="663"/>
      <c r="C1120" s="163" t="s">
        <v>3</v>
      </c>
      <c r="D1120" s="20">
        <f>D1124+D1181+D1205+D1245+D1266</f>
        <v>52835.5</v>
      </c>
      <c r="E1120" s="20">
        <f>E1124+E1181+E1205+E1245+E1266</f>
        <v>15188.779999999999</v>
      </c>
      <c r="F1120" s="74">
        <f>E1120*100/D1120</f>
        <v>28.747300583887728</v>
      </c>
      <c r="G1120" s="20">
        <f>G1124+G1181+G1205+G1245+G1266</f>
        <v>15188.779999999999</v>
      </c>
      <c r="H1120" s="102"/>
    </row>
    <row r="1121" spans="1:8" ht="28.5" x14ac:dyDescent="0.2">
      <c r="A1121" s="587"/>
      <c r="B1121" s="664"/>
      <c r="C1121" s="163" t="s">
        <v>97</v>
      </c>
      <c r="D1121" s="20">
        <f>D1125+D1182+D1206+D1246+D1267</f>
        <v>5750.92</v>
      </c>
      <c r="E1121" s="20">
        <f>E1125+E1182+E1206+E1246+E1267</f>
        <v>5700.92</v>
      </c>
      <c r="F1121" s="74">
        <f>E1121*100/D1121</f>
        <v>99.130573890786167</v>
      </c>
      <c r="G1121" s="20">
        <f>G1125+G1182+G1206+G1246+G1267</f>
        <v>5700.92</v>
      </c>
      <c r="H1121" s="102"/>
    </row>
    <row r="1122" spans="1:8" ht="44.25" customHeight="1" x14ac:dyDescent="0.25">
      <c r="A1122" s="63"/>
      <c r="B1122" s="665" t="s">
        <v>1030</v>
      </c>
      <c r="C1122" s="666"/>
      <c r="D1122" s="666"/>
      <c r="E1122" s="666"/>
      <c r="F1122" s="666"/>
      <c r="G1122" s="666"/>
      <c r="H1122" s="667"/>
    </row>
    <row r="1123" spans="1:8" ht="15" customHeight="1" x14ac:dyDescent="0.2">
      <c r="A1123" s="670"/>
      <c r="B1123" s="823" t="s">
        <v>52</v>
      </c>
      <c r="C1123" s="257" t="s">
        <v>258</v>
      </c>
      <c r="D1123" s="466">
        <f>SUM(D1124:D1125)</f>
        <v>7837</v>
      </c>
      <c r="E1123" s="466">
        <f>SUM(E1124:E1125)</f>
        <v>941.42</v>
      </c>
      <c r="F1123" s="534">
        <f>E1123*100/D1123</f>
        <v>12.012504784994258</v>
      </c>
      <c r="G1123" s="467">
        <f>E1123</f>
        <v>941.42</v>
      </c>
      <c r="H1123" s="467"/>
    </row>
    <row r="1124" spans="1:8" ht="60" customHeight="1" x14ac:dyDescent="0.2">
      <c r="A1124" s="671"/>
      <c r="B1124" s="824"/>
      <c r="C1124" s="254" t="s">
        <v>3</v>
      </c>
      <c r="D1124" s="466">
        <f>D1127+D1154+D1163</f>
        <v>7837</v>
      </c>
      <c r="E1124" s="466">
        <f>E1127+E1154+E1163</f>
        <v>941.42</v>
      </c>
      <c r="F1124" s="534">
        <f t="shared" ref="F1124:F1175" si="100">E1124*100/D1124</f>
        <v>12.012504784994258</v>
      </c>
      <c r="G1124" s="467">
        <f>E1124</f>
        <v>941.42</v>
      </c>
      <c r="H1124" s="489"/>
    </row>
    <row r="1125" spans="1:8" ht="28.5" x14ac:dyDescent="0.2">
      <c r="A1125" s="672"/>
      <c r="B1125" s="825"/>
      <c r="C1125" s="254" t="s">
        <v>97</v>
      </c>
      <c r="D1125" s="466">
        <f>D1128+D1155+D1164</f>
        <v>0</v>
      </c>
      <c r="E1125" s="466">
        <f>E1128+E1155+E1164</f>
        <v>0</v>
      </c>
      <c r="F1125" s="534">
        <v>0</v>
      </c>
      <c r="G1125" s="467">
        <f>E1125</f>
        <v>0</v>
      </c>
      <c r="H1125" s="489"/>
    </row>
    <row r="1126" spans="1:8" ht="53.25" customHeight="1" x14ac:dyDescent="0.2">
      <c r="A1126" s="670">
        <v>1</v>
      </c>
      <c r="B1126" s="826" t="s">
        <v>1345</v>
      </c>
      <c r="C1126" s="290" t="s">
        <v>1</v>
      </c>
      <c r="D1126" s="468">
        <f t="shared" ref="D1126:E1128" si="101">D1129+D1144</f>
        <v>2692</v>
      </c>
      <c r="E1126" s="468">
        <f t="shared" si="101"/>
        <v>723.31999999999994</v>
      </c>
      <c r="F1126" s="71">
        <f t="shared" si="100"/>
        <v>26.86924219910847</v>
      </c>
      <c r="G1126" s="469">
        <f>E1126</f>
        <v>723.31999999999994</v>
      </c>
      <c r="H1126" s="272"/>
    </row>
    <row r="1127" spans="1:8" ht="60" customHeight="1" x14ac:dyDescent="0.2">
      <c r="A1127" s="671"/>
      <c r="B1127" s="648"/>
      <c r="C1127" s="290" t="s">
        <v>292</v>
      </c>
      <c r="D1127" s="468">
        <f t="shared" si="101"/>
        <v>2692</v>
      </c>
      <c r="E1127" s="468">
        <f t="shared" si="101"/>
        <v>723.31999999999994</v>
      </c>
      <c r="F1127" s="71">
        <f t="shared" si="100"/>
        <v>26.86924219910847</v>
      </c>
      <c r="G1127" s="469">
        <f>E1127</f>
        <v>723.31999999999994</v>
      </c>
      <c r="H1127" s="272"/>
    </row>
    <row r="1128" spans="1:8" ht="31.5" customHeight="1" x14ac:dyDescent="0.2">
      <c r="A1128" s="672"/>
      <c r="B1128" s="649"/>
      <c r="C1128" s="290" t="s">
        <v>97</v>
      </c>
      <c r="D1128" s="468">
        <f t="shared" si="101"/>
        <v>0</v>
      </c>
      <c r="E1128" s="468">
        <f t="shared" si="101"/>
        <v>0</v>
      </c>
      <c r="F1128" s="71">
        <v>0</v>
      </c>
      <c r="G1128" s="469">
        <f>E1128</f>
        <v>0</v>
      </c>
      <c r="H1128" s="272"/>
    </row>
    <row r="1129" spans="1:8" ht="54" customHeight="1" x14ac:dyDescent="0.2">
      <c r="A1129" s="611" t="s">
        <v>331</v>
      </c>
      <c r="B1129" s="644" t="s">
        <v>1346</v>
      </c>
      <c r="C1129" s="33" t="s">
        <v>1</v>
      </c>
      <c r="D1129" s="470">
        <f t="shared" ref="D1129:E1131" si="102">D1141+D1135+D1138+D1132</f>
        <v>542</v>
      </c>
      <c r="E1129" s="470">
        <f t="shared" si="102"/>
        <v>489.57</v>
      </c>
      <c r="F1129" s="71">
        <f t="shared" si="100"/>
        <v>90.326568265682653</v>
      </c>
      <c r="G1129" s="469">
        <f>E1129</f>
        <v>489.57</v>
      </c>
      <c r="H1129" s="272"/>
    </row>
    <row r="1130" spans="1:8" ht="59.25" customHeight="1" x14ac:dyDescent="0.2">
      <c r="A1130" s="638"/>
      <c r="B1130" s="645"/>
      <c r="C1130" s="41" t="s">
        <v>292</v>
      </c>
      <c r="D1130" s="470">
        <f t="shared" si="102"/>
        <v>542</v>
      </c>
      <c r="E1130" s="470">
        <f t="shared" si="102"/>
        <v>489.57</v>
      </c>
      <c r="F1130" s="71">
        <f t="shared" si="100"/>
        <v>90.326568265682653</v>
      </c>
      <c r="G1130" s="469">
        <f>E1130</f>
        <v>489.57</v>
      </c>
      <c r="H1130" s="272"/>
    </row>
    <row r="1131" spans="1:8" ht="47.25" customHeight="1" x14ac:dyDescent="0.2">
      <c r="A1131" s="612"/>
      <c r="B1131" s="646"/>
      <c r="C1131" s="41" t="s">
        <v>97</v>
      </c>
      <c r="D1131" s="470">
        <f t="shared" si="102"/>
        <v>0</v>
      </c>
      <c r="E1131" s="470">
        <f t="shared" si="102"/>
        <v>0</v>
      </c>
      <c r="F1131" s="71">
        <v>0</v>
      </c>
      <c r="G1131" s="469">
        <f>E1131</f>
        <v>0</v>
      </c>
      <c r="H1131" s="272"/>
    </row>
    <row r="1132" spans="1:8" ht="66" customHeight="1" x14ac:dyDescent="0.2">
      <c r="A1132" s="611" t="s">
        <v>66</v>
      </c>
      <c r="B1132" s="644" t="s">
        <v>1347</v>
      </c>
      <c r="C1132" s="33" t="s">
        <v>1</v>
      </c>
      <c r="D1132" s="212">
        <f>SUM(D1133:D1134)</f>
        <v>400</v>
      </c>
      <c r="E1132" s="212">
        <f>SUM(E1133:E1134)</f>
        <v>399.62</v>
      </c>
      <c r="F1132" s="71">
        <f t="shared" si="100"/>
        <v>99.905000000000001</v>
      </c>
      <c r="G1132" s="469">
        <f>E1132</f>
        <v>399.62</v>
      </c>
      <c r="H1132" s="829" t="s">
        <v>1248</v>
      </c>
    </row>
    <row r="1133" spans="1:8" ht="53.25" customHeight="1" x14ac:dyDescent="0.2">
      <c r="A1133" s="638"/>
      <c r="B1133" s="645"/>
      <c r="C1133" s="33" t="s">
        <v>292</v>
      </c>
      <c r="D1133" s="471">
        <v>400</v>
      </c>
      <c r="E1133" s="271">
        <v>399.62</v>
      </c>
      <c r="F1133" s="71">
        <f t="shared" si="100"/>
        <v>99.905000000000001</v>
      </c>
      <c r="G1133" s="469">
        <f>E1133</f>
        <v>399.62</v>
      </c>
      <c r="H1133" s="830"/>
    </row>
    <row r="1134" spans="1:8" ht="29.25" customHeight="1" x14ac:dyDescent="0.2">
      <c r="A1134" s="612"/>
      <c r="B1134" s="646"/>
      <c r="C1134" s="33" t="s">
        <v>97</v>
      </c>
      <c r="D1134" s="212">
        <v>0</v>
      </c>
      <c r="E1134" s="271">
        <v>0</v>
      </c>
      <c r="F1134" s="71">
        <v>0</v>
      </c>
      <c r="G1134" s="469">
        <f>E1134</f>
        <v>0</v>
      </c>
      <c r="H1134" s="831"/>
    </row>
    <row r="1135" spans="1:8" ht="52.5" customHeight="1" x14ac:dyDescent="0.2">
      <c r="A1135" s="611" t="s">
        <v>334</v>
      </c>
      <c r="B1135" s="644" t="s">
        <v>1348</v>
      </c>
      <c r="C1135" s="33" t="s">
        <v>1</v>
      </c>
      <c r="D1135" s="212">
        <f>SUM(D1136:D1137)</f>
        <v>90</v>
      </c>
      <c r="E1135" s="212">
        <f>SUM(E1136:E1137)</f>
        <v>89.95</v>
      </c>
      <c r="F1135" s="71">
        <f t="shared" si="100"/>
        <v>99.944444444444443</v>
      </c>
      <c r="G1135" s="469">
        <f>E1135</f>
        <v>89.95</v>
      </c>
      <c r="H1135" s="829" t="s">
        <v>1249</v>
      </c>
    </row>
    <row r="1136" spans="1:8" ht="70.5" customHeight="1" x14ac:dyDescent="0.2">
      <c r="A1136" s="638"/>
      <c r="B1136" s="645"/>
      <c r="C1136" s="13" t="s">
        <v>292</v>
      </c>
      <c r="D1136" s="471">
        <v>90</v>
      </c>
      <c r="E1136" s="271">
        <v>89.95</v>
      </c>
      <c r="F1136" s="71">
        <f t="shared" si="100"/>
        <v>99.944444444444443</v>
      </c>
      <c r="G1136" s="469">
        <f>E1136</f>
        <v>89.95</v>
      </c>
      <c r="H1136" s="830"/>
    </row>
    <row r="1137" spans="1:8" ht="24.75" customHeight="1" x14ac:dyDescent="0.2">
      <c r="A1137" s="612"/>
      <c r="B1137" s="646"/>
      <c r="C1137" s="13" t="s">
        <v>97</v>
      </c>
      <c r="D1137" s="212">
        <v>0</v>
      </c>
      <c r="E1137" s="271">
        <v>0</v>
      </c>
      <c r="F1137" s="71">
        <v>0</v>
      </c>
      <c r="G1137" s="469">
        <f>E1137</f>
        <v>0</v>
      </c>
      <c r="H1137" s="830"/>
    </row>
    <row r="1138" spans="1:8" ht="15.75" customHeight="1" x14ac:dyDescent="0.2">
      <c r="A1138" s="611" t="s">
        <v>337</v>
      </c>
      <c r="B1138" s="644" t="s">
        <v>1349</v>
      </c>
      <c r="C1138" s="33" t="s">
        <v>1</v>
      </c>
      <c r="D1138" s="212">
        <f>SUM(D1139:D1140)</f>
        <v>52</v>
      </c>
      <c r="E1138" s="212">
        <f>SUM(E1139:E1140)</f>
        <v>0</v>
      </c>
      <c r="F1138" s="71">
        <f t="shared" si="100"/>
        <v>0</v>
      </c>
      <c r="G1138" s="469">
        <f>E1138</f>
        <v>0</v>
      </c>
      <c r="H1138" s="676" t="s">
        <v>1250</v>
      </c>
    </row>
    <row r="1139" spans="1:8" ht="63" customHeight="1" x14ac:dyDescent="0.2">
      <c r="A1139" s="638"/>
      <c r="B1139" s="645"/>
      <c r="C1139" s="33" t="s">
        <v>292</v>
      </c>
      <c r="D1139" s="471">
        <v>52</v>
      </c>
      <c r="E1139" s="472">
        <v>0</v>
      </c>
      <c r="F1139" s="71">
        <f t="shared" si="100"/>
        <v>0</v>
      </c>
      <c r="G1139" s="469">
        <f>E1139</f>
        <v>0</v>
      </c>
      <c r="H1139" s="677"/>
    </row>
    <row r="1140" spans="1:8" ht="50.25" customHeight="1" x14ac:dyDescent="0.2">
      <c r="A1140" s="612"/>
      <c r="B1140" s="646"/>
      <c r="C1140" s="33" t="s">
        <v>97</v>
      </c>
      <c r="D1140" s="212">
        <v>0</v>
      </c>
      <c r="E1140" s="473">
        <v>0</v>
      </c>
      <c r="F1140" s="71">
        <v>0</v>
      </c>
      <c r="G1140" s="469">
        <f>E1140</f>
        <v>0</v>
      </c>
      <c r="H1140" s="678"/>
    </row>
    <row r="1141" spans="1:8" ht="15.75" customHeight="1" x14ac:dyDescent="0.2">
      <c r="A1141" s="611" t="s">
        <v>339</v>
      </c>
      <c r="B1141" s="644" t="s">
        <v>1350</v>
      </c>
      <c r="C1141" s="33" t="s">
        <v>1</v>
      </c>
      <c r="D1141" s="212">
        <f>SUM(D1142:D1143)</f>
        <v>0</v>
      </c>
      <c r="E1141" s="212">
        <f>SUM(E1142:E1143)</f>
        <v>0</v>
      </c>
      <c r="F1141" s="71">
        <v>0</v>
      </c>
      <c r="G1141" s="469">
        <f>E1141</f>
        <v>0</v>
      </c>
      <c r="H1141" s="653"/>
    </row>
    <row r="1142" spans="1:8" ht="60" customHeight="1" x14ac:dyDescent="0.2">
      <c r="A1142" s="638"/>
      <c r="B1142" s="645"/>
      <c r="C1142" s="33" t="s">
        <v>292</v>
      </c>
      <c r="D1142" s="471">
        <v>0</v>
      </c>
      <c r="E1142" s="445">
        <v>0</v>
      </c>
      <c r="F1142" s="71">
        <v>0</v>
      </c>
      <c r="G1142" s="469">
        <f>E1142</f>
        <v>0</v>
      </c>
      <c r="H1142" s="654"/>
    </row>
    <row r="1143" spans="1:8" ht="38.25" customHeight="1" x14ac:dyDescent="0.2">
      <c r="A1143" s="612"/>
      <c r="B1143" s="646"/>
      <c r="C1143" s="33" t="s">
        <v>97</v>
      </c>
      <c r="D1143" s="212">
        <v>0</v>
      </c>
      <c r="E1143" s="445">
        <v>0</v>
      </c>
      <c r="F1143" s="71">
        <v>0</v>
      </c>
      <c r="G1143" s="469">
        <f>E1143</f>
        <v>0</v>
      </c>
      <c r="H1143" s="655"/>
    </row>
    <row r="1144" spans="1:8" ht="15.75" customHeight="1" x14ac:dyDescent="0.2">
      <c r="A1144" s="611" t="s">
        <v>597</v>
      </c>
      <c r="B1144" s="644" t="s">
        <v>1351</v>
      </c>
      <c r="C1144" s="33" t="s">
        <v>1</v>
      </c>
      <c r="D1144" s="212">
        <f t="shared" ref="D1144:E1146" si="103">D1147+D1150</f>
        <v>2150</v>
      </c>
      <c r="E1144" s="212">
        <f t="shared" si="103"/>
        <v>233.75</v>
      </c>
      <c r="F1144" s="71">
        <f t="shared" si="100"/>
        <v>10.872093023255815</v>
      </c>
      <c r="G1144" s="469">
        <f>E1144</f>
        <v>233.75</v>
      </c>
      <c r="H1144" s="469"/>
    </row>
    <row r="1145" spans="1:8" ht="53.25" customHeight="1" x14ac:dyDescent="0.2">
      <c r="A1145" s="638"/>
      <c r="B1145" s="645"/>
      <c r="C1145" s="33" t="s">
        <v>292</v>
      </c>
      <c r="D1145" s="212">
        <f t="shared" si="103"/>
        <v>2150</v>
      </c>
      <c r="E1145" s="212">
        <f t="shared" si="103"/>
        <v>233.75</v>
      </c>
      <c r="F1145" s="71">
        <f t="shared" si="100"/>
        <v>10.872093023255815</v>
      </c>
      <c r="G1145" s="469">
        <f>E1145</f>
        <v>233.75</v>
      </c>
      <c r="H1145" s="39"/>
    </row>
    <row r="1146" spans="1:8" ht="53.25" customHeight="1" x14ac:dyDescent="0.2">
      <c r="A1146" s="612"/>
      <c r="B1146" s="646"/>
      <c r="C1146" s="33" t="s">
        <v>97</v>
      </c>
      <c r="D1146" s="212">
        <f t="shared" si="103"/>
        <v>0</v>
      </c>
      <c r="E1146" s="212">
        <f t="shared" si="103"/>
        <v>0</v>
      </c>
      <c r="F1146" s="71">
        <v>0</v>
      </c>
      <c r="G1146" s="469">
        <f>E1146</f>
        <v>0</v>
      </c>
      <c r="H1146" s="469"/>
    </row>
    <row r="1147" spans="1:8" ht="48.75" customHeight="1" x14ac:dyDescent="0.2">
      <c r="A1147" s="611" t="s">
        <v>14</v>
      </c>
      <c r="B1147" s="644" t="s">
        <v>1352</v>
      </c>
      <c r="C1147" s="33" t="s">
        <v>1</v>
      </c>
      <c r="D1147" s="212">
        <f>SUM(D1148:D1149)</f>
        <v>150</v>
      </c>
      <c r="E1147" s="212">
        <f>SUM(E1148:E1149)</f>
        <v>133.75</v>
      </c>
      <c r="F1147" s="71">
        <f t="shared" si="100"/>
        <v>89.166666666666671</v>
      </c>
      <c r="G1147" s="469">
        <f>E1147</f>
        <v>133.75</v>
      </c>
      <c r="H1147" s="653"/>
    </row>
    <row r="1148" spans="1:8" ht="50.25" customHeight="1" x14ac:dyDescent="0.2">
      <c r="A1148" s="638"/>
      <c r="B1148" s="645"/>
      <c r="C1148" s="33" t="s">
        <v>292</v>
      </c>
      <c r="D1148" s="471">
        <v>150</v>
      </c>
      <c r="E1148" s="445">
        <v>133.75</v>
      </c>
      <c r="F1148" s="71">
        <f t="shared" si="100"/>
        <v>89.166666666666671</v>
      </c>
      <c r="G1148" s="469">
        <f>E1148</f>
        <v>133.75</v>
      </c>
      <c r="H1148" s="654"/>
    </row>
    <row r="1149" spans="1:8" ht="15" customHeight="1" x14ac:dyDescent="0.2">
      <c r="A1149" s="612"/>
      <c r="B1149" s="646"/>
      <c r="C1149" s="33" t="s">
        <v>97</v>
      </c>
      <c r="D1149" s="212">
        <v>0</v>
      </c>
      <c r="E1149" s="445">
        <v>0</v>
      </c>
      <c r="F1149" s="71"/>
      <c r="G1149" s="469">
        <f>E1149</f>
        <v>0</v>
      </c>
      <c r="H1149" s="655"/>
    </row>
    <row r="1150" spans="1:8" ht="15.75" customHeight="1" x14ac:dyDescent="0.2">
      <c r="A1150" s="611" t="s">
        <v>57</v>
      </c>
      <c r="B1150" s="644" t="s">
        <v>1353</v>
      </c>
      <c r="C1150" s="33" t="s">
        <v>1</v>
      </c>
      <c r="D1150" s="212">
        <f>SUM(D1151:D1152)</f>
        <v>2000</v>
      </c>
      <c r="E1150" s="212">
        <f>SUM(E1151:E1152)</f>
        <v>100</v>
      </c>
      <c r="F1150" s="71">
        <f t="shared" si="100"/>
        <v>5</v>
      </c>
      <c r="G1150" s="469">
        <f>E1150</f>
        <v>100</v>
      </c>
      <c r="H1150" s="641" t="s">
        <v>1251</v>
      </c>
    </row>
    <row r="1151" spans="1:8" ht="68.25" customHeight="1" x14ac:dyDescent="0.2">
      <c r="A1151" s="638"/>
      <c r="B1151" s="645"/>
      <c r="C1151" s="33" t="s">
        <v>292</v>
      </c>
      <c r="D1151" s="471">
        <v>2000</v>
      </c>
      <c r="E1151" s="445">
        <v>100</v>
      </c>
      <c r="F1151" s="71">
        <f t="shared" si="100"/>
        <v>5</v>
      </c>
      <c r="G1151" s="469">
        <f>E1151</f>
        <v>100</v>
      </c>
      <c r="H1151" s="642"/>
    </row>
    <row r="1152" spans="1:8" ht="15" customHeight="1" x14ac:dyDescent="0.2">
      <c r="A1152" s="612"/>
      <c r="B1152" s="646"/>
      <c r="C1152" s="33" t="s">
        <v>97</v>
      </c>
      <c r="D1152" s="212">
        <v>0</v>
      </c>
      <c r="E1152" s="445"/>
      <c r="F1152" s="71"/>
      <c r="G1152" s="469">
        <f>E1152</f>
        <v>0</v>
      </c>
      <c r="H1152" s="643"/>
    </row>
    <row r="1153" spans="1:8" ht="32.25" customHeight="1" x14ac:dyDescent="0.2">
      <c r="A1153" s="611">
        <v>2</v>
      </c>
      <c r="B1153" s="647" t="s">
        <v>1354</v>
      </c>
      <c r="C1153" s="33" t="s">
        <v>1</v>
      </c>
      <c r="D1153" s="212">
        <f t="shared" ref="D1153:E1158" si="104">D1156</f>
        <v>150</v>
      </c>
      <c r="E1153" s="212">
        <f t="shared" si="104"/>
        <v>75</v>
      </c>
      <c r="F1153" s="71">
        <f t="shared" si="100"/>
        <v>50</v>
      </c>
      <c r="G1153" s="469">
        <f>E1153</f>
        <v>75</v>
      </c>
      <c r="H1153" s="469"/>
    </row>
    <row r="1154" spans="1:8" ht="60" customHeight="1" x14ac:dyDescent="0.2">
      <c r="A1154" s="638"/>
      <c r="B1154" s="648"/>
      <c r="C1154" s="33" t="s">
        <v>292</v>
      </c>
      <c r="D1154" s="212">
        <f t="shared" si="104"/>
        <v>150</v>
      </c>
      <c r="E1154" s="212">
        <f t="shared" si="104"/>
        <v>75</v>
      </c>
      <c r="F1154" s="71">
        <f t="shared" si="100"/>
        <v>50</v>
      </c>
      <c r="G1154" s="469">
        <f>E1154</f>
        <v>75</v>
      </c>
      <c r="H1154" s="469"/>
    </row>
    <row r="1155" spans="1:8" ht="44.25" customHeight="1" x14ac:dyDescent="0.2">
      <c r="A1155" s="612"/>
      <c r="B1155" s="649"/>
      <c r="C1155" s="33" t="s">
        <v>97</v>
      </c>
      <c r="D1155" s="212">
        <f t="shared" si="104"/>
        <v>0</v>
      </c>
      <c r="E1155" s="212">
        <f t="shared" si="104"/>
        <v>0</v>
      </c>
      <c r="F1155" s="71">
        <v>0</v>
      </c>
      <c r="G1155" s="469">
        <f>E1155</f>
        <v>0</v>
      </c>
      <c r="H1155" s="469"/>
    </row>
    <row r="1156" spans="1:8" ht="64.5" customHeight="1" x14ac:dyDescent="0.2">
      <c r="A1156" s="611" t="s">
        <v>342</v>
      </c>
      <c r="B1156" s="644" t="s">
        <v>1355</v>
      </c>
      <c r="C1156" s="33" t="s">
        <v>1</v>
      </c>
      <c r="D1156" s="212">
        <f t="shared" si="104"/>
        <v>150</v>
      </c>
      <c r="E1156" s="212">
        <f t="shared" si="104"/>
        <v>75</v>
      </c>
      <c r="F1156" s="71">
        <f t="shared" si="100"/>
        <v>50</v>
      </c>
      <c r="G1156" s="469">
        <f>E1156</f>
        <v>75</v>
      </c>
      <c r="H1156" s="469"/>
    </row>
    <row r="1157" spans="1:8" ht="51" customHeight="1" x14ac:dyDescent="0.2">
      <c r="A1157" s="638"/>
      <c r="B1157" s="645"/>
      <c r="C1157" s="33" t="s">
        <v>292</v>
      </c>
      <c r="D1157" s="212">
        <f t="shared" si="104"/>
        <v>150</v>
      </c>
      <c r="E1157" s="212">
        <f t="shared" si="104"/>
        <v>75</v>
      </c>
      <c r="F1157" s="71">
        <f t="shared" si="100"/>
        <v>50</v>
      </c>
      <c r="G1157" s="469">
        <f>E1157</f>
        <v>75</v>
      </c>
      <c r="H1157" s="469"/>
    </row>
    <row r="1158" spans="1:8" ht="29.25" customHeight="1" x14ac:dyDescent="0.2">
      <c r="A1158" s="612"/>
      <c r="B1158" s="646"/>
      <c r="C1158" s="33" t="s">
        <v>97</v>
      </c>
      <c r="D1158" s="212">
        <f t="shared" si="104"/>
        <v>0</v>
      </c>
      <c r="E1158" s="212">
        <f t="shared" si="104"/>
        <v>0</v>
      </c>
      <c r="F1158" s="71">
        <v>0</v>
      </c>
      <c r="G1158" s="469">
        <f>E1158</f>
        <v>0</v>
      </c>
      <c r="H1158" s="469"/>
    </row>
    <row r="1159" spans="1:8" ht="15.75" customHeight="1" x14ac:dyDescent="0.2">
      <c r="A1159" s="611" t="s">
        <v>344</v>
      </c>
      <c r="B1159" s="644" t="s">
        <v>1356</v>
      </c>
      <c r="C1159" s="33" t="s">
        <v>1</v>
      </c>
      <c r="D1159" s="212">
        <f>SUM(D1160:D1161)</f>
        <v>150</v>
      </c>
      <c r="E1159" s="212">
        <f>SUM(E1160:E1161)</f>
        <v>75</v>
      </c>
      <c r="F1159" s="71">
        <f t="shared" si="100"/>
        <v>50</v>
      </c>
      <c r="G1159" s="469">
        <f>E1159</f>
        <v>75</v>
      </c>
      <c r="H1159" s="641" t="s">
        <v>1252</v>
      </c>
    </row>
    <row r="1160" spans="1:8" ht="46.5" customHeight="1" x14ac:dyDescent="0.2">
      <c r="A1160" s="638"/>
      <c r="B1160" s="645"/>
      <c r="C1160" s="33" t="s">
        <v>292</v>
      </c>
      <c r="D1160" s="471">
        <v>150</v>
      </c>
      <c r="E1160" s="445">
        <v>75</v>
      </c>
      <c r="F1160" s="71">
        <f t="shared" si="100"/>
        <v>50</v>
      </c>
      <c r="G1160" s="469">
        <f>E1160</f>
        <v>75</v>
      </c>
      <c r="H1160" s="642"/>
    </row>
    <row r="1161" spans="1:8" ht="31.5" customHeight="1" x14ac:dyDescent="0.2">
      <c r="A1161" s="612"/>
      <c r="B1161" s="646"/>
      <c r="C1161" s="33" t="s">
        <v>97</v>
      </c>
      <c r="D1161" s="212">
        <v>0</v>
      </c>
      <c r="E1161" s="445">
        <v>0</v>
      </c>
      <c r="F1161" s="71">
        <v>0</v>
      </c>
      <c r="G1161" s="469">
        <f>E1161</f>
        <v>0</v>
      </c>
      <c r="H1161" s="643"/>
    </row>
    <row r="1162" spans="1:8" ht="15.75" customHeight="1" x14ac:dyDescent="0.2">
      <c r="A1162" s="611">
        <v>3</v>
      </c>
      <c r="B1162" s="647" t="s">
        <v>1357</v>
      </c>
      <c r="C1162" s="33" t="s">
        <v>1</v>
      </c>
      <c r="D1162" s="212">
        <f t="shared" ref="D1162:E1164" si="105">D1165+D1171</f>
        <v>4995</v>
      </c>
      <c r="E1162" s="212">
        <f t="shared" si="105"/>
        <v>143.1</v>
      </c>
      <c r="F1162" s="71">
        <f t="shared" si="100"/>
        <v>2.8648648648648649</v>
      </c>
      <c r="G1162" s="469">
        <f>E1162</f>
        <v>143.1</v>
      </c>
      <c r="H1162" s="469"/>
    </row>
    <row r="1163" spans="1:8" ht="60" customHeight="1" x14ac:dyDescent="0.2">
      <c r="A1163" s="638"/>
      <c r="B1163" s="648"/>
      <c r="C1163" s="33" t="s">
        <v>292</v>
      </c>
      <c r="D1163" s="212">
        <f t="shared" si="105"/>
        <v>4995</v>
      </c>
      <c r="E1163" s="212">
        <f t="shared" si="105"/>
        <v>143.1</v>
      </c>
      <c r="F1163" s="71">
        <f t="shared" si="100"/>
        <v>2.8648648648648649</v>
      </c>
      <c r="G1163" s="469">
        <f>E1163</f>
        <v>143.1</v>
      </c>
      <c r="H1163" s="469"/>
    </row>
    <row r="1164" spans="1:8" ht="38.25" customHeight="1" x14ac:dyDescent="0.2">
      <c r="A1164" s="612"/>
      <c r="B1164" s="649"/>
      <c r="C1164" s="33" t="s">
        <v>97</v>
      </c>
      <c r="D1164" s="212">
        <f t="shared" si="105"/>
        <v>0</v>
      </c>
      <c r="E1164" s="212">
        <f t="shared" si="105"/>
        <v>0</v>
      </c>
      <c r="F1164" s="71">
        <v>0</v>
      </c>
      <c r="G1164" s="469">
        <f>E1164</f>
        <v>0</v>
      </c>
      <c r="H1164" s="469"/>
    </row>
    <row r="1165" spans="1:8" ht="15.75" customHeight="1" x14ac:dyDescent="0.2">
      <c r="A1165" s="611" t="s">
        <v>461</v>
      </c>
      <c r="B1165" s="644" t="s">
        <v>1358</v>
      </c>
      <c r="C1165" s="33" t="s">
        <v>1</v>
      </c>
      <c r="D1165" s="212">
        <f t="shared" ref="D1165:E1167" si="106">D1168</f>
        <v>350</v>
      </c>
      <c r="E1165" s="212">
        <f t="shared" si="106"/>
        <v>143.1</v>
      </c>
      <c r="F1165" s="71">
        <f t="shared" si="100"/>
        <v>40.885714285714286</v>
      </c>
      <c r="G1165" s="469">
        <f>E1165</f>
        <v>143.1</v>
      </c>
      <c r="H1165" s="469"/>
    </row>
    <row r="1166" spans="1:8" ht="63" customHeight="1" x14ac:dyDescent="0.2">
      <c r="A1166" s="638"/>
      <c r="B1166" s="645"/>
      <c r="C1166" s="33" t="s">
        <v>292</v>
      </c>
      <c r="D1166" s="212">
        <f t="shared" si="106"/>
        <v>350</v>
      </c>
      <c r="E1166" s="212">
        <f t="shared" si="106"/>
        <v>143.1</v>
      </c>
      <c r="F1166" s="71">
        <f t="shared" si="100"/>
        <v>40.885714285714286</v>
      </c>
      <c r="G1166" s="469">
        <f>E1166</f>
        <v>143.1</v>
      </c>
      <c r="H1166" s="469"/>
    </row>
    <row r="1167" spans="1:8" ht="50.25" customHeight="1" x14ac:dyDescent="0.2">
      <c r="A1167" s="612"/>
      <c r="B1167" s="646"/>
      <c r="C1167" s="33" t="s">
        <v>97</v>
      </c>
      <c r="D1167" s="212">
        <f t="shared" si="106"/>
        <v>0</v>
      </c>
      <c r="E1167" s="212">
        <f t="shared" si="106"/>
        <v>0</v>
      </c>
      <c r="F1167" s="71">
        <v>0</v>
      </c>
      <c r="G1167" s="469">
        <f>E1167</f>
        <v>0</v>
      </c>
      <c r="H1167" s="469"/>
    </row>
    <row r="1168" spans="1:8" ht="25.5" customHeight="1" x14ac:dyDescent="0.2">
      <c r="A1168" s="611" t="s">
        <v>463</v>
      </c>
      <c r="B1168" s="644" t="s">
        <v>1359</v>
      </c>
      <c r="C1168" s="33" t="s">
        <v>1</v>
      </c>
      <c r="D1168" s="212">
        <f>SUM(D1169:D1170)</f>
        <v>350</v>
      </c>
      <c r="E1168" s="212">
        <f>SUM(E1169:E1170)</f>
        <v>143.1</v>
      </c>
      <c r="F1168" s="71">
        <f t="shared" si="100"/>
        <v>40.885714285714286</v>
      </c>
      <c r="G1168" s="469">
        <f>E1168</f>
        <v>143.1</v>
      </c>
      <c r="H1168" s="641" t="s">
        <v>1253</v>
      </c>
    </row>
    <row r="1169" spans="1:8" ht="54.75" customHeight="1" x14ac:dyDescent="0.2">
      <c r="A1169" s="638"/>
      <c r="B1169" s="645"/>
      <c r="C1169" s="33" t="s">
        <v>292</v>
      </c>
      <c r="D1169" s="471">
        <v>350</v>
      </c>
      <c r="E1169" s="445">
        <v>143.1</v>
      </c>
      <c r="F1169" s="71">
        <f t="shared" si="100"/>
        <v>40.885714285714286</v>
      </c>
      <c r="G1169" s="469">
        <f>E1169</f>
        <v>143.1</v>
      </c>
      <c r="H1169" s="642"/>
    </row>
    <row r="1170" spans="1:8" ht="51.75" customHeight="1" x14ac:dyDescent="0.2">
      <c r="A1170" s="612"/>
      <c r="B1170" s="646"/>
      <c r="C1170" s="13" t="s">
        <v>97</v>
      </c>
      <c r="D1170" s="474">
        <v>0</v>
      </c>
      <c r="E1170" s="445">
        <v>0</v>
      </c>
      <c r="F1170" s="71">
        <v>0</v>
      </c>
      <c r="G1170" s="469">
        <f>E1170</f>
        <v>0</v>
      </c>
      <c r="H1170" s="643"/>
    </row>
    <row r="1171" spans="1:8" ht="15.75" customHeight="1" x14ac:dyDescent="0.2">
      <c r="A1171" s="611" t="s">
        <v>465</v>
      </c>
      <c r="B1171" s="644" t="s">
        <v>1360</v>
      </c>
      <c r="C1171" s="33" t="s">
        <v>1</v>
      </c>
      <c r="D1171" s="212">
        <f>D1174</f>
        <v>4645</v>
      </c>
      <c r="E1171" s="212">
        <f>E1174</f>
        <v>0</v>
      </c>
      <c r="F1171" s="71">
        <f t="shared" si="100"/>
        <v>0</v>
      </c>
      <c r="G1171" s="469">
        <f>E1171</f>
        <v>0</v>
      </c>
      <c r="H1171" s="469"/>
    </row>
    <row r="1172" spans="1:8" ht="60" customHeight="1" x14ac:dyDescent="0.2">
      <c r="A1172" s="638"/>
      <c r="B1172" s="645"/>
      <c r="C1172" s="33" t="s">
        <v>292</v>
      </c>
      <c r="D1172" s="212">
        <f>D1175</f>
        <v>4645</v>
      </c>
      <c r="E1172" s="445">
        <v>0</v>
      </c>
      <c r="F1172" s="71">
        <f t="shared" si="100"/>
        <v>0</v>
      </c>
      <c r="G1172" s="469">
        <f>E1172</f>
        <v>0</v>
      </c>
      <c r="H1172" s="469"/>
    </row>
    <row r="1173" spans="1:8" ht="23.25" customHeight="1" x14ac:dyDescent="0.2">
      <c r="A1173" s="612"/>
      <c r="B1173" s="646"/>
      <c r="C1173" s="33" t="s">
        <v>97</v>
      </c>
      <c r="D1173" s="212">
        <f>D1176</f>
        <v>0</v>
      </c>
      <c r="E1173" s="445">
        <v>0</v>
      </c>
      <c r="F1173" s="71">
        <v>0</v>
      </c>
      <c r="G1173" s="469">
        <f>E1173</f>
        <v>0</v>
      </c>
      <c r="H1173" s="469"/>
    </row>
    <row r="1174" spans="1:8" ht="15.75" customHeight="1" x14ac:dyDescent="0.2">
      <c r="A1174" s="611" t="s">
        <v>467</v>
      </c>
      <c r="B1174" s="644" t="s">
        <v>1361</v>
      </c>
      <c r="C1174" s="33" t="s">
        <v>1</v>
      </c>
      <c r="D1174" s="212">
        <f>SUM(D1175:D1176)</f>
        <v>4645</v>
      </c>
      <c r="E1174" s="212">
        <f>SUM(E1175:E1176)</f>
        <v>0</v>
      </c>
      <c r="F1174" s="71">
        <f t="shared" si="100"/>
        <v>0</v>
      </c>
      <c r="G1174" s="469">
        <f>E1174</f>
        <v>0</v>
      </c>
      <c r="H1174" s="641" t="s">
        <v>1254</v>
      </c>
    </row>
    <row r="1175" spans="1:8" ht="60" customHeight="1" x14ac:dyDescent="0.2">
      <c r="A1175" s="638"/>
      <c r="B1175" s="645"/>
      <c r="C1175" s="33" t="s">
        <v>292</v>
      </c>
      <c r="D1175" s="471">
        <v>4645</v>
      </c>
      <c r="E1175" s="445">
        <v>0</v>
      </c>
      <c r="F1175" s="71">
        <f t="shared" si="100"/>
        <v>0</v>
      </c>
      <c r="G1175" s="469">
        <f>E1175</f>
        <v>0</v>
      </c>
      <c r="H1175" s="642"/>
    </row>
    <row r="1176" spans="1:8" ht="25.5" customHeight="1" x14ac:dyDescent="0.2">
      <c r="A1176" s="612"/>
      <c r="B1176" s="646"/>
      <c r="C1176" s="13" t="s">
        <v>97</v>
      </c>
      <c r="D1176" s="474">
        <v>0</v>
      </c>
      <c r="E1176" s="445">
        <v>0</v>
      </c>
      <c r="F1176" s="71">
        <v>0</v>
      </c>
      <c r="G1176" s="469">
        <f>E1176</f>
        <v>0</v>
      </c>
      <c r="H1176" s="643"/>
    </row>
    <row r="1177" spans="1:8" ht="38.25" customHeight="1" x14ac:dyDescent="0.2">
      <c r="A1177" s="727" t="s">
        <v>293</v>
      </c>
      <c r="B1177" s="1155"/>
      <c r="C1177" s="1155"/>
      <c r="D1177" s="1155"/>
      <c r="E1177" s="1155"/>
      <c r="F1177" s="1155"/>
      <c r="G1177" s="1155"/>
      <c r="H1177" s="1156"/>
    </row>
    <row r="1178" spans="1:8" ht="15" customHeight="1" x14ac:dyDescent="0.2">
      <c r="A1178" s="854"/>
      <c r="B1178" s="851" t="s">
        <v>52</v>
      </c>
      <c r="C1178" s="30" t="s">
        <v>258</v>
      </c>
      <c r="D1178" s="46">
        <f>SUM(D1179:D1182)</f>
        <v>2000</v>
      </c>
      <c r="E1178" s="46">
        <f>SUM(E1179:E1182)</f>
        <v>326.85000000000002</v>
      </c>
      <c r="F1178" s="535">
        <f>E1178*100/D1178</f>
        <v>16.342500000000001</v>
      </c>
      <c r="G1178" s="46">
        <f>SUM(G1179:G1182)</f>
        <v>326.85000000000002</v>
      </c>
      <c r="H1178" s="101"/>
    </row>
    <row r="1179" spans="1:8" ht="51" customHeight="1" x14ac:dyDescent="0.2">
      <c r="A1179" s="855"/>
      <c r="B1179" s="852"/>
      <c r="C1179" s="233" t="s">
        <v>8</v>
      </c>
      <c r="D1179" s="10">
        <v>0</v>
      </c>
      <c r="E1179" s="10">
        <v>0</v>
      </c>
      <c r="F1179" s="74">
        <v>0</v>
      </c>
      <c r="G1179" s="10">
        <v>0</v>
      </c>
      <c r="H1179" s="102"/>
    </row>
    <row r="1180" spans="1:8" ht="63.75" customHeight="1" x14ac:dyDescent="0.2">
      <c r="A1180" s="855"/>
      <c r="B1180" s="852"/>
      <c r="C1180" s="163" t="s">
        <v>2</v>
      </c>
      <c r="D1180" s="10">
        <v>0</v>
      </c>
      <c r="E1180" s="10">
        <v>0</v>
      </c>
      <c r="F1180" s="74">
        <v>0</v>
      </c>
      <c r="G1180" s="10">
        <v>0</v>
      </c>
      <c r="H1180" s="102"/>
    </row>
    <row r="1181" spans="1:8" ht="71.25" x14ac:dyDescent="0.2">
      <c r="A1181" s="855"/>
      <c r="B1181" s="852"/>
      <c r="C1181" s="163" t="s">
        <v>3</v>
      </c>
      <c r="D1181" s="20">
        <f>D1184+D1193</f>
        <v>2000</v>
      </c>
      <c r="E1181" s="20">
        <f>E1184+E1193</f>
        <v>326.85000000000002</v>
      </c>
      <c r="F1181" s="68">
        <f>E1181*100/D1181</f>
        <v>16.342500000000001</v>
      </c>
      <c r="G1181" s="20">
        <f>G1184+G1193</f>
        <v>326.85000000000002</v>
      </c>
      <c r="H1181" s="102"/>
    </row>
    <row r="1182" spans="1:8" ht="28.5" x14ac:dyDescent="0.2">
      <c r="A1182" s="856"/>
      <c r="B1182" s="853"/>
      <c r="C1182" s="163" t="s">
        <v>97</v>
      </c>
      <c r="D1182" s="20">
        <f>D1185+D1194</f>
        <v>0</v>
      </c>
      <c r="E1182" s="20">
        <f>E1185+E1194</f>
        <v>0</v>
      </c>
      <c r="F1182" s="74">
        <v>0</v>
      </c>
      <c r="G1182" s="20">
        <f>G1185+G1194</f>
        <v>0</v>
      </c>
      <c r="H1182" s="104"/>
    </row>
    <row r="1183" spans="1:8" ht="63" customHeight="1" x14ac:dyDescent="0.2">
      <c r="A1183" s="611">
        <v>1</v>
      </c>
      <c r="B1183" s="650" t="s">
        <v>808</v>
      </c>
      <c r="C1183" s="290" t="s">
        <v>1</v>
      </c>
      <c r="D1183" s="107">
        <f>D1184+D1185</f>
        <v>2000</v>
      </c>
      <c r="E1183" s="107">
        <f>E1184+E1185</f>
        <v>326.85000000000002</v>
      </c>
      <c r="F1183" s="68">
        <f>E1183*100/D1183</f>
        <v>16.342500000000001</v>
      </c>
      <c r="G1183" s="107">
        <f>G1184+G1185</f>
        <v>326.85000000000002</v>
      </c>
      <c r="H1183" s="226"/>
    </row>
    <row r="1184" spans="1:8" ht="143.25" customHeight="1" x14ac:dyDescent="0.2">
      <c r="A1184" s="639"/>
      <c r="B1184" s="651"/>
      <c r="C1184" s="290" t="s">
        <v>292</v>
      </c>
      <c r="D1184" s="107">
        <f>D1187</f>
        <v>2000</v>
      </c>
      <c r="E1184" s="107">
        <f>E1187</f>
        <v>326.85000000000002</v>
      </c>
      <c r="F1184" s="68">
        <f>E1184*100/D1184</f>
        <v>16.342500000000001</v>
      </c>
      <c r="G1184" s="107">
        <f>G1187</f>
        <v>326.85000000000002</v>
      </c>
      <c r="H1184" s="226"/>
    </row>
    <row r="1185" spans="1:8" ht="152.25" customHeight="1" x14ac:dyDescent="0.2">
      <c r="A1185" s="640"/>
      <c r="B1185" s="652"/>
      <c r="C1185" s="290" t="s">
        <v>97</v>
      </c>
      <c r="D1185" s="49">
        <f>D1188</f>
        <v>0</v>
      </c>
      <c r="E1185" s="49">
        <f>E1188</f>
        <v>0</v>
      </c>
      <c r="F1185" s="91">
        <v>0</v>
      </c>
      <c r="G1185" s="49">
        <f>G1188</f>
        <v>0</v>
      </c>
      <c r="H1185" s="226"/>
    </row>
    <row r="1186" spans="1:8" ht="24.75" customHeight="1" x14ac:dyDescent="0.2">
      <c r="A1186" s="611" t="s">
        <v>331</v>
      </c>
      <c r="B1186" s="613" t="s">
        <v>809</v>
      </c>
      <c r="C1186" s="290" t="s">
        <v>1</v>
      </c>
      <c r="D1186" s="107">
        <f>D1187+D1188</f>
        <v>2000</v>
      </c>
      <c r="E1186" s="107">
        <f>E1187+E1188</f>
        <v>326.85000000000002</v>
      </c>
      <c r="F1186" s="91">
        <v>0</v>
      </c>
      <c r="G1186" s="107">
        <f>G1187+G1188</f>
        <v>326.85000000000002</v>
      </c>
      <c r="H1186" s="226"/>
    </row>
    <row r="1187" spans="1:8" ht="96.75" customHeight="1" x14ac:dyDescent="0.2">
      <c r="A1187" s="639"/>
      <c r="B1187" s="659"/>
      <c r="C1187" s="290" t="s">
        <v>292</v>
      </c>
      <c r="D1187" s="107">
        <f>D1190</f>
        <v>2000</v>
      </c>
      <c r="E1187" s="107">
        <f>E1190</f>
        <v>326.85000000000002</v>
      </c>
      <c r="F1187" s="68">
        <f>E1187*100/D1187</f>
        <v>16.342500000000001</v>
      </c>
      <c r="G1187" s="107">
        <f>G1190</f>
        <v>326.85000000000002</v>
      </c>
      <c r="H1187" s="176"/>
    </row>
    <row r="1188" spans="1:8" ht="137.25" customHeight="1" x14ac:dyDescent="0.2">
      <c r="A1188" s="640"/>
      <c r="B1188" s="610"/>
      <c r="C1188" s="290" t="s">
        <v>97</v>
      </c>
      <c r="D1188" s="107">
        <f>D1191</f>
        <v>0</v>
      </c>
      <c r="E1188" s="107">
        <f>E1191</f>
        <v>0</v>
      </c>
      <c r="F1188" s="91">
        <v>0</v>
      </c>
      <c r="G1188" s="107">
        <f>G1191</f>
        <v>0</v>
      </c>
      <c r="H1188" s="176"/>
    </row>
    <row r="1189" spans="1:8" ht="63.75" customHeight="1" x14ac:dyDescent="0.2">
      <c r="A1189" s="611" t="s">
        <v>66</v>
      </c>
      <c r="B1189" s="613" t="s">
        <v>810</v>
      </c>
      <c r="C1189" s="290" t="s">
        <v>1</v>
      </c>
      <c r="D1189" s="107">
        <f>D1190+D1191</f>
        <v>2000</v>
      </c>
      <c r="E1189" s="107">
        <f>E1190+E1191</f>
        <v>326.85000000000002</v>
      </c>
      <c r="F1189" s="68">
        <f>E1189*100/D1189</f>
        <v>16.342500000000001</v>
      </c>
      <c r="G1189" s="107">
        <f>G1190+G1191</f>
        <v>326.85000000000002</v>
      </c>
      <c r="H1189" s="848" t="s">
        <v>1255</v>
      </c>
    </row>
    <row r="1190" spans="1:8" ht="80.25" customHeight="1" x14ac:dyDescent="0.2">
      <c r="A1190" s="639"/>
      <c r="B1190" s="659"/>
      <c r="C1190" s="290" t="s">
        <v>292</v>
      </c>
      <c r="D1190" s="107">
        <v>2000</v>
      </c>
      <c r="E1190" s="49">
        <v>326.85000000000002</v>
      </c>
      <c r="F1190" s="68">
        <f>E1190*100/D1190</f>
        <v>16.342500000000001</v>
      </c>
      <c r="G1190" s="47">
        <v>326.85000000000002</v>
      </c>
      <c r="H1190" s="849"/>
    </row>
    <row r="1191" spans="1:8" ht="33" customHeight="1" x14ac:dyDescent="0.2">
      <c r="A1191" s="640"/>
      <c r="B1191" s="610"/>
      <c r="C1191" s="290" t="s">
        <v>97</v>
      </c>
      <c r="D1191" s="48">
        <v>0</v>
      </c>
      <c r="E1191" s="49">
        <v>0</v>
      </c>
      <c r="F1191" s="91">
        <v>0</v>
      </c>
      <c r="G1191" s="47">
        <v>0</v>
      </c>
      <c r="H1191" s="850"/>
    </row>
    <row r="1192" spans="1:8" ht="15" customHeight="1" x14ac:dyDescent="0.2">
      <c r="A1192" s="611" t="s">
        <v>553</v>
      </c>
      <c r="B1192" s="650" t="s">
        <v>811</v>
      </c>
      <c r="C1192" s="290" t="s">
        <v>1</v>
      </c>
      <c r="D1192" s="48">
        <f>D1193+D1194</f>
        <v>0</v>
      </c>
      <c r="E1192" s="48">
        <f>E1193+E1194</f>
        <v>0</v>
      </c>
      <c r="F1192" s="91">
        <v>0</v>
      </c>
      <c r="G1192" s="48">
        <f>G1193+G1194</f>
        <v>0</v>
      </c>
      <c r="H1192" s="226"/>
    </row>
    <row r="1193" spans="1:8" ht="45" x14ac:dyDescent="0.2">
      <c r="A1193" s="639"/>
      <c r="B1193" s="651"/>
      <c r="C1193" s="290" t="s">
        <v>292</v>
      </c>
      <c r="D1193" s="48">
        <f>D1196</f>
        <v>0</v>
      </c>
      <c r="E1193" s="48">
        <f>E1196</f>
        <v>0</v>
      </c>
      <c r="F1193" s="91">
        <v>0</v>
      </c>
      <c r="G1193" s="48">
        <f>G1196</f>
        <v>0</v>
      </c>
      <c r="H1193" s="226"/>
    </row>
    <row r="1194" spans="1:8" ht="61.5" customHeight="1" x14ac:dyDescent="0.2">
      <c r="A1194" s="640"/>
      <c r="B1194" s="652"/>
      <c r="C1194" s="290" t="s">
        <v>97</v>
      </c>
      <c r="D1194" s="48">
        <f>D1197</f>
        <v>0</v>
      </c>
      <c r="E1194" s="48">
        <f>E1197</f>
        <v>0</v>
      </c>
      <c r="F1194" s="91">
        <v>0</v>
      </c>
      <c r="G1194" s="48">
        <f>G1197</f>
        <v>0</v>
      </c>
      <c r="H1194" s="226"/>
    </row>
    <row r="1195" spans="1:8" ht="15" customHeight="1" x14ac:dyDescent="0.2">
      <c r="A1195" s="611" t="s">
        <v>342</v>
      </c>
      <c r="B1195" s="613" t="s">
        <v>882</v>
      </c>
      <c r="C1195" s="290" t="s">
        <v>1</v>
      </c>
      <c r="D1195" s="48">
        <f>D1196+D1197</f>
        <v>0</v>
      </c>
      <c r="E1195" s="48">
        <f>E1196+E1197</f>
        <v>0</v>
      </c>
      <c r="F1195" s="91">
        <v>0</v>
      </c>
      <c r="G1195" s="48">
        <f>G1196+G1197</f>
        <v>0</v>
      </c>
      <c r="H1195" s="226"/>
    </row>
    <row r="1196" spans="1:8" ht="45" x14ac:dyDescent="0.2">
      <c r="A1196" s="639"/>
      <c r="B1196" s="779"/>
      <c r="C1196" s="290" t="s">
        <v>292</v>
      </c>
      <c r="D1196" s="48">
        <f>D1199</f>
        <v>0</v>
      </c>
      <c r="E1196" s="48">
        <f>E1199</f>
        <v>0</v>
      </c>
      <c r="F1196" s="91">
        <v>0</v>
      </c>
      <c r="G1196" s="48">
        <f>G1199</f>
        <v>0</v>
      </c>
      <c r="H1196" s="226"/>
    </row>
    <row r="1197" spans="1:8" x14ac:dyDescent="0.2">
      <c r="A1197" s="640"/>
      <c r="B1197" s="780"/>
      <c r="C1197" s="290" t="s">
        <v>97</v>
      </c>
      <c r="D1197" s="48">
        <f>D1200</f>
        <v>0</v>
      </c>
      <c r="E1197" s="48">
        <f>E1200</f>
        <v>0</v>
      </c>
      <c r="F1197" s="91">
        <v>0</v>
      </c>
      <c r="G1197" s="48">
        <f>G1200</f>
        <v>0</v>
      </c>
      <c r="H1197" s="226"/>
    </row>
    <row r="1198" spans="1:8" ht="15" customHeight="1" x14ac:dyDescent="0.2">
      <c r="A1198" s="611" t="s">
        <v>344</v>
      </c>
      <c r="B1198" s="613" t="s">
        <v>812</v>
      </c>
      <c r="C1198" s="290" t="s">
        <v>1</v>
      </c>
      <c r="D1198" s="48">
        <v>0</v>
      </c>
      <c r="E1198" s="49">
        <v>0</v>
      </c>
      <c r="F1198" s="91">
        <v>0</v>
      </c>
      <c r="G1198" s="47">
        <v>0</v>
      </c>
      <c r="H1198" s="226"/>
    </row>
    <row r="1199" spans="1:8" ht="45" x14ac:dyDescent="0.2">
      <c r="A1199" s="639"/>
      <c r="B1199" s="659"/>
      <c r="C1199" s="290" t="s">
        <v>292</v>
      </c>
      <c r="D1199" s="48">
        <v>0</v>
      </c>
      <c r="E1199" s="49">
        <v>0</v>
      </c>
      <c r="F1199" s="91">
        <v>0</v>
      </c>
      <c r="G1199" s="47">
        <v>0</v>
      </c>
      <c r="H1199" s="226"/>
    </row>
    <row r="1200" spans="1:8" ht="61.5" customHeight="1" x14ac:dyDescent="0.2">
      <c r="A1200" s="640"/>
      <c r="B1200" s="659"/>
      <c r="C1200" s="288" t="s">
        <v>97</v>
      </c>
      <c r="D1200" s="48">
        <v>0</v>
      </c>
      <c r="E1200" s="50">
        <v>0</v>
      </c>
      <c r="F1200" s="92">
        <v>0</v>
      </c>
      <c r="G1200" s="48">
        <v>0</v>
      </c>
      <c r="H1200" s="227"/>
    </row>
    <row r="1201" spans="1:13" ht="40.5" customHeight="1" x14ac:dyDescent="0.2">
      <c r="A1201" s="727" t="s">
        <v>294</v>
      </c>
      <c r="B1201" s="1155"/>
      <c r="C1201" s="1155"/>
      <c r="D1201" s="1155"/>
      <c r="E1201" s="1155"/>
      <c r="F1201" s="1155"/>
      <c r="G1201" s="1155"/>
      <c r="H1201" s="1156"/>
      <c r="I1201" s="37"/>
      <c r="J1201" s="37"/>
      <c r="K1201" s="37"/>
      <c r="L1201" s="37"/>
      <c r="M1201" s="37"/>
    </row>
    <row r="1202" spans="1:13" ht="15" customHeight="1" x14ac:dyDescent="0.2">
      <c r="A1202" s="854"/>
      <c r="B1202" s="860" t="s">
        <v>52</v>
      </c>
      <c r="C1202" s="30" t="s">
        <v>258</v>
      </c>
      <c r="D1202" s="46">
        <f>SUM(D1203:D1206)</f>
        <v>18535.919999999998</v>
      </c>
      <c r="E1202" s="46">
        <f>SUM(E1203:E1206)</f>
        <v>5675.77</v>
      </c>
      <c r="F1202" s="73">
        <f>E1202*100/D1202</f>
        <v>30.620384636964339</v>
      </c>
      <c r="G1202" s="46">
        <f>SUM(G1203:G1206)</f>
        <v>5675.77</v>
      </c>
      <c r="H1202" s="101"/>
      <c r="I1202" s="37"/>
      <c r="J1202" s="37"/>
      <c r="K1202" s="37"/>
      <c r="L1202" s="37"/>
      <c r="M1202" s="37"/>
    </row>
    <row r="1203" spans="1:13" ht="60" customHeight="1" x14ac:dyDescent="0.2">
      <c r="A1203" s="855"/>
      <c r="B1203" s="851"/>
      <c r="C1203" s="233" t="s">
        <v>8</v>
      </c>
      <c r="D1203" s="20">
        <v>0</v>
      </c>
      <c r="E1203" s="20">
        <v>0</v>
      </c>
      <c r="F1203" s="78">
        <v>0</v>
      </c>
      <c r="G1203" s="20">
        <v>0</v>
      </c>
      <c r="H1203" s="102"/>
      <c r="I1203" s="37"/>
      <c r="J1203" s="37"/>
      <c r="K1203" s="37"/>
      <c r="L1203" s="37"/>
      <c r="M1203" s="37"/>
    </row>
    <row r="1204" spans="1:13" ht="60" customHeight="1" x14ac:dyDescent="0.2">
      <c r="A1204" s="855"/>
      <c r="B1204" s="851"/>
      <c r="C1204" s="163" t="s">
        <v>2</v>
      </c>
      <c r="D1204" s="20">
        <f>D1208</f>
        <v>2403</v>
      </c>
      <c r="E1204" s="20">
        <f>E1208</f>
        <v>0</v>
      </c>
      <c r="F1204" s="78">
        <v>0</v>
      </c>
      <c r="G1204" s="20">
        <f>G1208</f>
        <v>0</v>
      </c>
      <c r="H1204" s="102"/>
      <c r="I1204" s="37"/>
      <c r="J1204" s="37"/>
      <c r="K1204" s="37"/>
      <c r="L1204" s="37"/>
      <c r="M1204" s="37"/>
    </row>
    <row r="1205" spans="1:13" ht="71.25" x14ac:dyDescent="0.2">
      <c r="A1205" s="855"/>
      <c r="B1205" s="851"/>
      <c r="C1205" s="163" t="s">
        <v>3</v>
      </c>
      <c r="D1205" s="20">
        <f>D1209+D1224</f>
        <v>10682</v>
      </c>
      <c r="E1205" s="20">
        <f>E1209+E1230</f>
        <v>274.85000000000002</v>
      </c>
      <c r="F1205" s="73">
        <f>E1205*100/D1205</f>
        <v>2.5730200337015545</v>
      </c>
      <c r="G1205" s="20">
        <f>G1209+G1230</f>
        <v>274.85000000000002</v>
      </c>
      <c r="H1205" s="102"/>
      <c r="I1205" s="37"/>
      <c r="J1205" s="37"/>
      <c r="K1205" s="37"/>
      <c r="L1205" s="37"/>
      <c r="M1205" s="37"/>
    </row>
    <row r="1206" spans="1:13" ht="23.25" customHeight="1" x14ac:dyDescent="0.2">
      <c r="A1206" s="856"/>
      <c r="B1206" s="861"/>
      <c r="C1206" s="163" t="s">
        <v>97</v>
      </c>
      <c r="D1206" s="20">
        <f>D1210+D1225</f>
        <v>5450.92</v>
      </c>
      <c r="E1206" s="20">
        <f>E1210+E1225</f>
        <v>5400.92</v>
      </c>
      <c r="F1206" s="73">
        <f>E1206*100/D1206</f>
        <v>99.082723650319579</v>
      </c>
      <c r="G1206" s="20">
        <f>G1210+G1225</f>
        <v>5400.92</v>
      </c>
      <c r="H1206" s="104"/>
      <c r="I1206" s="37"/>
      <c r="J1206" s="37"/>
      <c r="K1206" s="37"/>
      <c r="L1206" s="37"/>
      <c r="M1206" s="37"/>
    </row>
    <row r="1207" spans="1:13" ht="15" customHeight="1" x14ac:dyDescent="0.2">
      <c r="A1207" s="611">
        <v>1</v>
      </c>
      <c r="B1207" s="857" t="s">
        <v>813</v>
      </c>
      <c r="C1207" s="41" t="s">
        <v>1</v>
      </c>
      <c r="D1207" s="27">
        <f>D1208+D1209+D1210</f>
        <v>5103</v>
      </c>
      <c r="E1207" s="27">
        <f>E1208+E1209+E1210</f>
        <v>75</v>
      </c>
      <c r="F1207" s="80">
        <v>0</v>
      </c>
      <c r="G1207" s="27">
        <f>G1208+G1209+G1210</f>
        <v>75</v>
      </c>
      <c r="H1207" s="132"/>
      <c r="I1207" s="37"/>
      <c r="J1207" s="37"/>
      <c r="K1207" s="37"/>
      <c r="L1207" s="37"/>
      <c r="M1207" s="37"/>
    </row>
    <row r="1208" spans="1:13" ht="60" customHeight="1" x14ac:dyDescent="0.2">
      <c r="A1208" s="638"/>
      <c r="B1208" s="858"/>
      <c r="C1208" s="4" t="s">
        <v>2</v>
      </c>
      <c r="D1208" s="27">
        <f t="shared" ref="D1208:E1210" si="107">D1212</f>
        <v>2403</v>
      </c>
      <c r="E1208" s="27">
        <f t="shared" si="107"/>
        <v>0</v>
      </c>
      <c r="F1208" s="80"/>
      <c r="G1208" s="27">
        <f>G1212</f>
        <v>0</v>
      </c>
      <c r="H1208" s="132"/>
      <c r="I1208" s="37"/>
      <c r="J1208" s="37"/>
      <c r="K1208" s="37"/>
      <c r="L1208" s="37"/>
      <c r="M1208" s="37"/>
    </row>
    <row r="1209" spans="1:13" ht="51" customHeight="1" x14ac:dyDescent="0.2">
      <c r="A1209" s="639"/>
      <c r="B1209" s="858"/>
      <c r="C1209" s="41" t="s">
        <v>292</v>
      </c>
      <c r="D1209" s="27">
        <f t="shared" si="107"/>
        <v>2700</v>
      </c>
      <c r="E1209" s="27">
        <f t="shared" si="107"/>
        <v>75</v>
      </c>
      <c r="F1209" s="80">
        <v>0</v>
      </c>
      <c r="G1209" s="27">
        <f>G1213</f>
        <v>75</v>
      </c>
      <c r="H1209" s="132"/>
      <c r="I1209" s="37"/>
      <c r="J1209" s="37"/>
      <c r="K1209" s="37"/>
      <c r="L1209" s="37"/>
      <c r="M1209" s="37"/>
    </row>
    <row r="1210" spans="1:13" ht="25.5" customHeight="1" x14ac:dyDescent="0.2">
      <c r="A1210" s="640"/>
      <c r="B1210" s="859"/>
      <c r="C1210" s="41" t="s">
        <v>97</v>
      </c>
      <c r="D1210" s="27">
        <f t="shared" si="107"/>
        <v>0</v>
      </c>
      <c r="E1210" s="27">
        <f t="shared" si="107"/>
        <v>0</v>
      </c>
      <c r="F1210" s="80">
        <v>0</v>
      </c>
      <c r="G1210" s="27">
        <f>G1214</f>
        <v>0</v>
      </c>
      <c r="H1210" s="132"/>
      <c r="I1210" s="37"/>
      <c r="J1210" s="37"/>
      <c r="K1210" s="37"/>
      <c r="L1210" s="37"/>
      <c r="M1210" s="37"/>
    </row>
    <row r="1211" spans="1:13" ht="15" customHeight="1" x14ac:dyDescent="0.2">
      <c r="A1211" s="611" t="s">
        <v>331</v>
      </c>
      <c r="B1211" s="845" t="s">
        <v>814</v>
      </c>
      <c r="C1211" s="41" t="s">
        <v>1</v>
      </c>
      <c r="D1211" s="27">
        <f>D1212+D1213+D1214</f>
        <v>5103</v>
      </c>
      <c r="E1211" s="27">
        <f>E1212+E1213+E1214</f>
        <v>75</v>
      </c>
      <c r="F1211" s="80">
        <v>0</v>
      </c>
      <c r="G1211" s="27">
        <f>G1212+G1213+G1214</f>
        <v>75</v>
      </c>
      <c r="H1211" s="132"/>
      <c r="I1211" s="37"/>
      <c r="J1211" s="37"/>
      <c r="K1211" s="37"/>
      <c r="L1211" s="37"/>
      <c r="M1211" s="37"/>
    </row>
    <row r="1212" spans="1:13" ht="60" customHeight="1" x14ac:dyDescent="0.2">
      <c r="A1212" s="638"/>
      <c r="B1212" s="846"/>
      <c r="C1212" s="4" t="s">
        <v>2</v>
      </c>
      <c r="D1212" s="27">
        <f>D1216+D1220</f>
        <v>2403</v>
      </c>
      <c r="E1212" s="27">
        <f t="shared" ref="E1212:E1214" si="108">E1216</f>
        <v>0</v>
      </c>
      <c r="F1212" s="80">
        <v>0</v>
      </c>
      <c r="G1212" s="27">
        <f>G1216</f>
        <v>0</v>
      </c>
      <c r="H1212" s="132"/>
      <c r="I1212" s="37"/>
      <c r="J1212" s="37"/>
      <c r="K1212" s="37"/>
      <c r="L1212" s="37"/>
      <c r="M1212" s="37"/>
    </row>
    <row r="1213" spans="1:13" ht="15" customHeight="1" x14ac:dyDescent="0.2">
      <c r="A1213" s="639"/>
      <c r="B1213" s="846"/>
      <c r="C1213" s="41" t="s">
        <v>292</v>
      </c>
      <c r="D1213" s="27">
        <f>D1217+D1221</f>
        <v>2700</v>
      </c>
      <c r="E1213" s="27">
        <f t="shared" si="108"/>
        <v>75</v>
      </c>
      <c r="F1213" s="80">
        <v>0</v>
      </c>
      <c r="G1213" s="27">
        <f>G1217</f>
        <v>75</v>
      </c>
      <c r="H1213" s="132"/>
      <c r="I1213" s="37"/>
      <c r="J1213" s="37"/>
      <c r="K1213" s="37"/>
      <c r="L1213" s="37"/>
      <c r="M1213" s="37"/>
    </row>
    <row r="1214" spans="1:13" ht="15.75" customHeight="1" x14ac:dyDescent="0.2">
      <c r="A1214" s="640"/>
      <c r="B1214" s="847"/>
      <c r="C1214" s="41" t="s">
        <v>97</v>
      </c>
      <c r="D1214" s="27">
        <f>D1218+D1222</f>
        <v>0</v>
      </c>
      <c r="E1214" s="27">
        <f t="shared" si="108"/>
        <v>0</v>
      </c>
      <c r="F1214" s="80">
        <v>0</v>
      </c>
      <c r="G1214" s="27">
        <f>G1218</f>
        <v>0</v>
      </c>
      <c r="H1214" s="132"/>
      <c r="I1214" s="37"/>
      <c r="J1214" s="37"/>
      <c r="K1214" s="37"/>
      <c r="L1214" s="37"/>
      <c r="M1214" s="37"/>
    </row>
    <row r="1215" spans="1:13" ht="15" customHeight="1" x14ac:dyDescent="0.2">
      <c r="A1215" s="611" t="s">
        <v>66</v>
      </c>
      <c r="B1215" s="845" t="s">
        <v>815</v>
      </c>
      <c r="C1215" s="41" t="s">
        <v>1</v>
      </c>
      <c r="D1215" s="27">
        <f>SUM(D1216:D1218)</f>
        <v>1300</v>
      </c>
      <c r="E1215" s="27">
        <f>SUM(E1216:E1218)</f>
        <v>75</v>
      </c>
      <c r="F1215" s="71">
        <f t="shared" ref="F1215:F1217" si="109">E1215*100/D1215</f>
        <v>5.7692307692307692</v>
      </c>
      <c r="G1215" s="481">
        <f>E1215</f>
        <v>75</v>
      </c>
      <c r="H1215" s="635" t="s">
        <v>1256</v>
      </c>
      <c r="I1215" s="37"/>
      <c r="J1215" s="37"/>
      <c r="K1215" s="37"/>
      <c r="L1215" s="37"/>
      <c r="M1215" s="37"/>
    </row>
    <row r="1216" spans="1:13" ht="57" customHeight="1" x14ac:dyDescent="0.2">
      <c r="A1216" s="638"/>
      <c r="B1216" s="846"/>
      <c r="C1216" s="4" t="s">
        <v>2</v>
      </c>
      <c r="D1216" s="27">
        <v>0</v>
      </c>
      <c r="E1216" s="21">
        <v>0</v>
      </c>
      <c r="F1216" s="71">
        <v>0</v>
      </c>
      <c r="G1216" s="481">
        <f>E1216</f>
        <v>0</v>
      </c>
      <c r="H1216" s="636"/>
      <c r="I1216" s="37"/>
      <c r="J1216" s="37"/>
      <c r="K1216" s="37"/>
      <c r="L1216" s="37"/>
      <c r="M1216" s="37"/>
    </row>
    <row r="1217" spans="1:13" ht="61.5" customHeight="1" x14ac:dyDescent="0.2">
      <c r="A1217" s="639"/>
      <c r="B1217" s="846"/>
      <c r="C1217" s="41" t="s">
        <v>292</v>
      </c>
      <c r="D1217" s="27">
        <v>1300</v>
      </c>
      <c r="E1217" s="21">
        <v>75</v>
      </c>
      <c r="F1217" s="71">
        <f t="shared" si="109"/>
        <v>5.7692307692307692</v>
      </c>
      <c r="G1217" s="481">
        <f>E1217</f>
        <v>75</v>
      </c>
      <c r="H1217" s="636"/>
      <c r="I1217" s="37"/>
      <c r="J1217" s="37"/>
      <c r="K1217" s="37"/>
      <c r="L1217" s="37"/>
      <c r="M1217" s="37"/>
    </row>
    <row r="1218" spans="1:13" ht="90" customHeight="1" x14ac:dyDescent="0.2">
      <c r="A1218" s="640"/>
      <c r="B1218" s="847"/>
      <c r="C1218" s="41" t="s">
        <v>97</v>
      </c>
      <c r="D1218" s="27">
        <v>0</v>
      </c>
      <c r="E1218" s="21">
        <v>0</v>
      </c>
      <c r="F1218" s="71">
        <v>0</v>
      </c>
      <c r="G1218" s="481">
        <f>E1218</f>
        <v>0</v>
      </c>
      <c r="H1218" s="637"/>
      <c r="I1218" s="37"/>
      <c r="J1218" s="37"/>
      <c r="K1218" s="37"/>
      <c r="L1218" s="37"/>
      <c r="M1218" s="37"/>
    </row>
    <row r="1219" spans="1:13" ht="15.75" customHeight="1" x14ac:dyDescent="0.2">
      <c r="A1219" s="611" t="s">
        <v>334</v>
      </c>
      <c r="B1219" s="633" t="s">
        <v>1362</v>
      </c>
      <c r="C1219" s="41" t="s">
        <v>1</v>
      </c>
      <c r="D1219" s="27">
        <f>SUM(D1220:D1222)</f>
        <v>3803</v>
      </c>
      <c r="E1219" s="27">
        <f>SUM(E1220:E1222)</f>
        <v>0</v>
      </c>
      <c r="F1219" s="71">
        <f t="shared" ref="F1219:F1221" si="110">E1219*100/D1219</f>
        <v>0</v>
      </c>
      <c r="G1219" s="481">
        <f>E1219</f>
        <v>0</v>
      </c>
      <c r="H1219" s="635" t="s">
        <v>1257</v>
      </c>
      <c r="I1219" s="37"/>
      <c r="J1219" s="37"/>
      <c r="K1219" s="37"/>
      <c r="L1219" s="37"/>
      <c r="M1219" s="37"/>
    </row>
    <row r="1220" spans="1:13" ht="45" x14ac:dyDescent="0.2">
      <c r="A1220" s="638"/>
      <c r="B1220" s="633"/>
      <c r="C1220" s="263" t="s">
        <v>2</v>
      </c>
      <c r="D1220" s="27">
        <v>2403</v>
      </c>
      <c r="E1220" s="21">
        <v>0</v>
      </c>
      <c r="F1220" s="71">
        <f t="shared" si="110"/>
        <v>0</v>
      </c>
      <c r="G1220" s="481">
        <f>E1220</f>
        <v>0</v>
      </c>
      <c r="H1220" s="636"/>
      <c r="I1220" s="37"/>
      <c r="J1220" s="37"/>
      <c r="K1220" s="37"/>
      <c r="L1220" s="37"/>
      <c r="M1220" s="37"/>
    </row>
    <row r="1221" spans="1:13" ht="45" x14ac:dyDescent="0.2">
      <c r="A1221" s="639"/>
      <c r="B1221" s="633"/>
      <c r="C1221" s="41" t="s">
        <v>292</v>
      </c>
      <c r="D1221" s="27">
        <v>1400</v>
      </c>
      <c r="E1221" s="21">
        <v>0</v>
      </c>
      <c r="F1221" s="71">
        <f t="shared" si="110"/>
        <v>0</v>
      </c>
      <c r="G1221" s="481">
        <f>E1221</f>
        <v>0</v>
      </c>
      <c r="H1221" s="636"/>
      <c r="I1221" s="37"/>
      <c r="J1221" s="37"/>
      <c r="K1221" s="37"/>
      <c r="L1221" s="37"/>
      <c r="M1221" s="37"/>
    </row>
    <row r="1222" spans="1:13" ht="72" customHeight="1" x14ac:dyDescent="0.2">
      <c r="A1222" s="640"/>
      <c r="B1222" s="633"/>
      <c r="C1222" s="41" t="s">
        <v>97</v>
      </c>
      <c r="D1222" s="27">
        <v>0</v>
      </c>
      <c r="E1222" s="21">
        <v>0</v>
      </c>
      <c r="F1222" s="71">
        <v>0</v>
      </c>
      <c r="G1222" s="481">
        <f>E1222</f>
        <v>0</v>
      </c>
      <c r="H1222" s="637"/>
      <c r="I1222" s="37"/>
      <c r="J1222" s="37"/>
      <c r="K1222" s="37"/>
      <c r="L1222" s="37"/>
      <c r="M1222" s="37"/>
    </row>
    <row r="1223" spans="1:13" ht="15" customHeight="1" x14ac:dyDescent="0.2">
      <c r="A1223" s="611">
        <v>2</v>
      </c>
      <c r="B1223" s="650" t="s">
        <v>816</v>
      </c>
      <c r="C1223" s="41" t="s">
        <v>1</v>
      </c>
      <c r="D1223" s="27">
        <f>D1224+D1225</f>
        <v>13432.92</v>
      </c>
      <c r="E1223" s="27">
        <f>E1224+E1225</f>
        <v>5600.77</v>
      </c>
      <c r="F1223" s="80">
        <v>0</v>
      </c>
      <c r="G1223" s="27">
        <f>G1224+G1225</f>
        <v>5600.77</v>
      </c>
      <c r="H1223" s="132"/>
      <c r="I1223" s="37"/>
      <c r="J1223" s="37"/>
      <c r="K1223" s="37"/>
      <c r="L1223" s="37"/>
      <c r="M1223" s="37"/>
    </row>
    <row r="1224" spans="1:13" ht="60" customHeight="1" x14ac:dyDescent="0.2">
      <c r="A1224" s="639"/>
      <c r="B1224" s="651"/>
      <c r="C1224" s="41" t="s">
        <v>292</v>
      </c>
      <c r="D1224" s="27">
        <f>D1227</f>
        <v>7982</v>
      </c>
      <c r="E1224" s="27">
        <f>E1227</f>
        <v>199.85</v>
      </c>
      <c r="F1224" s="80">
        <v>0</v>
      </c>
      <c r="G1224" s="27">
        <f>G1227</f>
        <v>199.85</v>
      </c>
      <c r="H1224" s="132"/>
      <c r="I1224" s="37"/>
      <c r="J1224" s="37"/>
      <c r="K1224" s="37"/>
      <c r="L1224" s="37"/>
      <c r="M1224" s="37"/>
    </row>
    <row r="1225" spans="1:13" x14ac:dyDescent="0.2">
      <c r="A1225" s="640"/>
      <c r="B1225" s="652"/>
      <c r="C1225" s="41" t="s">
        <v>97</v>
      </c>
      <c r="D1225" s="27">
        <f>D1228</f>
        <v>5450.92</v>
      </c>
      <c r="E1225" s="27">
        <f>E1228</f>
        <v>5400.92</v>
      </c>
      <c r="F1225" s="80">
        <v>0</v>
      </c>
      <c r="G1225" s="27">
        <f>G1228</f>
        <v>5400.92</v>
      </c>
      <c r="H1225" s="132"/>
      <c r="I1225" s="37"/>
      <c r="J1225" s="37"/>
      <c r="K1225" s="37"/>
      <c r="L1225" s="37"/>
      <c r="M1225" s="37"/>
    </row>
    <row r="1226" spans="1:13" ht="15" customHeight="1" x14ac:dyDescent="0.2">
      <c r="A1226" s="611" t="s">
        <v>342</v>
      </c>
      <c r="B1226" s="613" t="s">
        <v>817</v>
      </c>
      <c r="C1226" s="41" t="s">
        <v>1</v>
      </c>
      <c r="D1226" s="27">
        <f>D1227+D1228</f>
        <v>13432.92</v>
      </c>
      <c r="E1226" s="27">
        <f>E1227+E1228</f>
        <v>5600.77</v>
      </c>
      <c r="F1226" s="80">
        <v>0</v>
      </c>
      <c r="G1226" s="27">
        <f>G1227+G1228</f>
        <v>5600.77</v>
      </c>
      <c r="H1226" s="132"/>
      <c r="I1226" s="37"/>
      <c r="J1226" s="37"/>
      <c r="K1226" s="37"/>
      <c r="L1226" s="37"/>
      <c r="M1226" s="37"/>
    </row>
    <row r="1227" spans="1:13" ht="51" customHeight="1" x14ac:dyDescent="0.2">
      <c r="A1227" s="639"/>
      <c r="B1227" s="659"/>
      <c r="C1227" s="41" t="s">
        <v>292</v>
      </c>
      <c r="D1227" s="27">
        <f>D1230+D1233+D1236+D1239</f>
        <v>7982</v>
      </c>
      <c r="E1227" s="27">
        <f>E1230+E1233+E1236</f>
        <v>199.85</v>
      </c>
      <c r="F1227" s="80">
        <v>0</v>
      </c>
      <c r="G1227" s="27">
        <f>G1230+G1233+G1236</f>
        <v>199.85</v>
      </c>
      <c r="H1227" s="132"/>
      <c r="I1227" s="37"/>
      <c r="J1227" s="37"/>
      <c r="K1227" s="37"/>
      <c r="L1227" s="37"/>
      <c r="M1227" s="37"/>
    </row>
    <row r="1228" spans="1:13" ht="36.75" customHeight="1" x14ac:dyDescent="0.2">
      <c r="A1228" s="640"/>
      <c r="B1228" s="610"/>
      <c r="C1228" s="41" t="s">
        <v>97</v>
      </c>
      <c r="D1228" s="27">
        <f>D1231+D1234+D1237+D1240</f>
        <v>5450.92</v>
      </c>
      <c r="E1228" s="27">
        <f>E1231+E1234+E1237+E1240</f>
        <v>5400.92</v>
      </c>
      <c r="F1228" s="80">
        <v>0</v>
      </c>
      <c r="G1228" s="27">
        <f>G1231+G1234+G1237+G1240</f>
        <v>5400.92</v>
      </c>
      <c r="H1228" s="132"/>
      <c r="I1228" s="37"/>
      <c r="J1228" s="37"/>
      <c r="K1228" s="37"/>
      <c r="L1228" s="37"/>
      <c r="M1228" s="37"/>
    </row>
    <row r="1229" spans="1:13" ht="45.75" customHeight="1" x14ac:dyDescent="0.2">
      <c r="A1229" s="611" t="s">
        <v>344</v>
      </c>
      <c r="B1229" s="613" t="s">
        <v>818</v>
      </c>
      <c r="C1229" s="33" t="s">
        <v>1</v>
      </c>
      <c r="D1229" s="11">
        <f>D1230</f>
        <v>500</v>
      </c>
      <c r="E1229" s="3">
        <v>199.85</v>
      </c>
      <c r="F1229" s="80">
        <f>E1229*100/D1229</f>
        <v>39.97</v>
      </c>
      <c r="G1229" s="2">
        <v>199.85</v>
      </c>
      <c r="H1229" s="132"/>
      <c r="I1229" s="37"/>
      <c r="J1229" s="37"/>
      <c r="K1229" s="37"/>
      <c r="L1229" s="37"/>
      <c r="M1229" s="37"/>
    </row>
    <row r="1230" spans="1:13" ht="87" customHeight="1" x14ac:dyDescent="0.2">
      <c r="A1230" s="639"/>
      <c r="B1230" s="659"/>
      <c r="C1230" s="33" t="s">
        <v>292</v>
      </c>
      <c r="D1230" s="11">
        <v>500</v>
      </c>
      <c r="E1230" s="3">
        <v>199.85</v>
      </c>
      <c r="F1230" s="80">
        <f>E1230*100/D1230</f>
        <v>39.97</v>
      </c>
      <c r="G1230" s="2">
        <v>199.85</v>
      </c>
      <c r="H1230" s="132"/>
      <c r="I1230" s="37"/>
      <c r="J1230" s="37"/>
      <c r="K1230" s="37"/>
      <c r="L1230" s="37"/>
      <c r="M1230" s="37"/>
    </row>
    <row r="1231" spans="1:13" ht="42.75" customHeight="1" x14ac:dyDescent="0.2">
      <c r="A1231" s="640"/>
      <c r="B1231" s="610"/>
      <c r="C1231" s="33" t="s">
        <v>97</v>
      </c>
      <c r="D1231" s="11">
        <v>0</v>
      </c>
      <c r="E1231" s="3">
        <v>0</v>
      </c>
      <c r="F1231" s="80">
        <v>0</v>
      </c>
      <c r="G1231" s="2">
        <v>0</v>
      </c>
      <c r="H1231" s="132"/>
      <c r="I1231" s="37"/>
      <c r="J1231" s="37"/>
      <c r="K1231" s="37"/>
      <c r="L1231" s="37"/>
      <c r="M1231" s="37"/>
    </row>
    <row r="1232" spans="1:13" ht="15" customHeight="1" x14ac:dyDescent="0.2">
      <c r="A1232" s="611" t="s">
        <v>346</v>
      </c>
      <c r="B1232" s="613" t="s">
        <v>819</v>
      </c>
      <c r="C1232" s="33" t="s">
        <v>1</v>
      </c>
      <c r="D1232" s="11">
        <f>SUM(D1233:D1233)</f>
        <v>100</v>
      </c>
      <c r="E1232" s="3">
        <v>0</v>
      </c>
      <c r="F1232" s="80">
        <v>0</v>
      </c>
      <c r="G1232" s="2">
        <v>0</v>
      </c>
      <c r="H1232" s="132"/>
      <c r="I1232" s="37"/>
      <c r="J1232" s="37"/>
      <c r="K1232" s="37"/>
      <c r="L1232" s="37"/>
      <c r="M1232" s="37"/>
    </row>
    <row r="1233" spans="1:13" ht="63.75" customHeight="1" x14ac:dyDescent="0.2">
      <c r="A1233" s="639"/>
      <c r="B1233" s="659"/>
      <c r="C1233" s="33" t="s">
        <v>292</v>
      </c>
      <c r="D1233" s="11">
        <v>100</v>
      </c>
      <c r="E1233" s="3">
        <v>0</v>
      </c>
      <c r="F1233" s="80">
        <v>0</v>
      </c>
      <c r="G1233" s="2">
        <v>0</v>
      </c>
      <c r="H1233" s="132"/>
      <c r="I1233" s="37"/>
      <c r="J1233" s="37"/>
      <c r="K1233" s="37"/>
      <c r="L1233" s="37"/>
      <c r="M1233" s="37"/>
    </row>
    <row r="1234" spans="1:13" ht="36.75" customHeight="1" x14ac:dyDescent="0.2">
      <c r="A1234" s="640"/>
      <c r="B1234" s="610"/>
      <c r="C1234" s="33" t="s">
        <v>97</v>
      </c>
      <c r="D1234" s="11">
        <v>0</v>
      </c>
      <c r="E1234" s="3">
        <v>0</v>
      </c>
      <c r="F1234" s="80">
        <v>0</v>
      </c>
      <c r="G1234" s="2">
        <v>0</v>
      </c>
      <c r="H1234" s="132"/>
      <c r="I1234" s="37"/>
      <c r="J1234" s="37"/>
      <c r="K1234" s="37"/>
      <c r="L1234" s="37"/>
      <c r="M1234" s="37"/>
    </row>
    <row r="1235" spans="1:13" ht="15" customHeight="1" x14ac:dyDescent="0.2">
      <c r="A1235" s="611" t="s">
        <v>348</v>
      </c>
      <c r="B1235" s="613" t="s">
        <v>820</v>
      </c>
      <c r="C1235" s="33" t="s">
        <v>1</v>
      </c>
      <c r="D1235" s="11">
        <f>D1236+D1237</f>
        <v>230</v>
      </c>
      <c r="E1235" s="3">
        <v>0</v>
      </c>
      <c r="F1235" s="80">
        <v>0</v>
      </c>
      <c r="G1235" s="2">
        <v>0</v>
      </c>
      <c r="H1235" s="132"/>
      <c r="I1235" s="37"/>
      <c r="J1235" s="37"/>
      <c r="K1235" s="37"/>
      <c r="L1235" s="37"/>
      <c r="M1235" s="37"/>
    </row>
    <row r="1236" spans="1:13" ht="60" customHeight="1" x14ac:dyDescent="0.2">
      <c r="A1236" s="639"/>
      <c r="B1236" s="659"/>
      <c r="C1236" s="33" t="s">
        <v>292</v>
      </c>
      <c r="D1236" s="11">
        <v>180</v>
      </c>
      <c r="E1236" s="3">
        <v>0</v>
      </c>
      <c r="F1236" s="80">
        <v>0</v>
      </c>
      <c r="G1236" s="2">
        <v>0</v>
      </c>
      <c r="H1236" s="226" t="s">
        <v>883</v>
      </c>
      <c r="I1236" s="37"/>
      <c r="J1236" s="37"/>
      <c r="K1236" s="37"/>
      <c r="L1236" s="37"/>
      <c r="M1236" s="37"/>
    </row>
    <row r="1237" spans="1:13" ht="24" customHeight="1" x14ac:dyDescent="0.2">
      <c r="A1237" s="640"/>
      <c r="B1237" s="610"/>
      <c r="C1237" s="13" t="s">
        <v>97</v>
      </c>
      <c r="D1237" s="108">
        <v>50</v>
      </c>
      <c r="E1237" s="193">
        <v>0</v>
      </c>
      <c r="F1237" s="93">
        <v>0</v>
      </c>
      <c r="G1237" s="6">
        <v>0</v>
      </c>
      <c r="H1237" s="133"/>
      <c r="I1237" s="37"/>
      <c r="J1237" s="37"/>
      <c r="K1237" s="37"/>
      <c r="L1237" s="37"/>
      <c r="M1237" s="37"/>
    </row>
    <row r="1238" spans="1:13" ht="24" customHeight="1" x14ac:dyDescent="0.2">
      <c r="A1238" s="611" t="s">
        <v>350</v>
      </c>
      <c r="B1238" s="633" t="s">
        <v>1363</v>
      </c>
      <c r="C1238" s="33" t="s">
        <v>1</v>
      </c>
      <c r="D1238" s="11">
        <f>SUM(D1239:D1240)</f>
        <v>12602.92</v>
      </c>
      <c r="E1238" s="11">
        <f>SUM(E1239:E1240)</f>
        <v>5400.92</v>
      </c>
      <c r="F1238" s="71">
        <f t="shared" ref="F1238:F1240" si="111">E1238*100/D1238</f>
        <v>42.85451308109549</v>
      </c>
      <c r="G1238" s="481">
        <f>E1238</f>
        <v>5400.92</v>
      </c>
      <c r="H1238" s="635" t="s">
        <v>1258</v>
      </c>
      <c r="I1238" s="37"/>
      <c r="J1238" s="37"/>
      <c r="K1238" s="37"/>
      <c r="L1238" s="37"/>
      <c r="M1238" s="37"/>
    </row>
    <row r="1239" spans="1:13" ht="45" x14ac:dyDescent="0.2">
      <c r="A1239" s="638"/>
      <c r="B1239" s="634"/>
      <c r="C1239" s="33" t="s">
        <v>292</v>
      </c>
      <c r="D1239" s="11">
        <v>7202</v>
      </c>
      <c r="E1239" s="11">
        <v>0</v>
      </c>
      <c r="F1239" s="71">
        <f t="shared" si="111"/>
        <v>0</v>
      </c>
      <c r="G1239" s="481">
        <f>E1239</f>
        <v>0</v>
      </c>
      <c r="H1239" s="636"/>
      <c r="I1239" s="37"/>
      <c r="J1239" s="37"/>
      <c r="K1239" s="37"/>
      <c r="L1239" s="37"/>
      <c r="M1239" s="37"/>
    </row>
    <row r="1240" spans="1:13" ht="36" customHeight="1" x14ac:dyDescent="0.2">
      <c r="A1240" s="612"/>
      <c r="B1240" s="634"/>
      <c r="C1240" s="33" t="s">
        <v>97</v>
      </c>
      <c r="D1240" s="11">
        <v>5400.92</v>
      </c>
      <c r="E1240" s="11">
        <v>5400.92</v>
      </c>
      <c r="F1240" s="71">
        <f t="shared" si="111"/>
        <v>100</v>
      </c>
      <c r="G1240" s="481">
        <f>E1240</f>
        <v>5400.92</v>
      </c>
      <c r="H1240" s="637"/>
      <c r="I1240" s="37"/>
      <c r="J1240" s="37"/>
      <c r="K1240" s="37"/>
      <c r="L1240" s="37"/>
      <c r="M1240" s="37"/>
    </row>
    <row r="1241" spans="1:13" ht="36.75" customHeight="1" x14ac:dyDescent="0.2">
      <c r="A1241" s="113"/>
      <c r="B1241" s="598" t="s">
        <v>295</v>
      </c>
      <c r="C1241" s="598"/>
      <c r="D1241" s="598"/>
      <c r="E1241" s="598"/>
      <c r="F1241" s="598"/>
      <c r="G1241" s="598"/>
      <c r="H1241" s="599"/>
      <c r="I1241" s="37"/>
      <c r="J1241" s="37"/>
      <c r="K1241" s="37"/>
      <c r="L1241" s="37"/>
      <c r="M1241" s="37"/>
    </row>
    <row r="1242" spans="1:13" ht="15" customHeight="1" x14ac:dyDescent="0.2">
      <c r="A1242" s="854"/>
      <c r="B1242" s="814" t="s">
        <v>52</v>
      </c>
      <c r="C1242" s="30" t="s">
        <v>258</v>
      </c>
      <c r="D1242" s="46">
        <f>SUM(D1243:D1246)</f>
        <v>1349.1</v>
      </c>
      <c r="E1242" s="46">
        <f>SUM(E1243:E1246)</f>
        <v>98.44</v>
      </c>
      <c r="F1242" s="73">
        <f>E1242*100/D1242</f>
        <v>7.2967163294047888</v>
      </c>
      <c r="G1242" s="46">
        <f>SUM(G1243:G1246)</f>
        <v>98.44</v>
      </c>
      <c r="H1242" s="101"/>
      <c r="I1242" s="37"/>
      <c r="J1242" s="37"/>
      <c r="K1242" s="37"/>
      <c r="L1242" s="37"/>
      <c r="M1242" s="37"/>
    </row>
    <row r="1243" spans="1:13" ht="60" customHeight="1" x14ac:dyDescent="0.2">
      <c r="A1243" s="855"/>
      <c r="B1243" s="815"/>
      <c r="C1243" s="233" t="s">
        <v>8</v>
      </c>
      <c r="D1243" s="20">
        <v>0</v>
      </c>
      <c r="E1243" s="20">
        <v>0</v>
      </c>
      <c r="F1243" s="74">
        <v>0</v>
      </c>
      <c r="G1243" s="20">
        <v>0</v>
      </c>
      <c r="H1243" s="102"/>
      <c r="I1243" s="37"/>
      <c r="J1243" s="37"/>
      <c r="K1243" s="37"/>
      <c r="L1243" s="37"/>
      <c r="M1243" s="37"/>
    </row>
    <row r="1244" spans="1:13" ht="57" x14ac:dyDescent="0.2">
      <c r="A1244" s="855"/>
      <c r="B1244" s="815"/>
      <c r="C1244" s="163" t="s">
        <v>2</v>
      </c>
      <c r="D1244" s="20">
        <v>0</v>
      </c>
      <c r="E1244" s="20">
        <v>0</v>
      </c>
      <c r="F1244" s="74">
        <v>0</v>
      </c>
      <c r="G1244" s="20">
        <v>0</v>
      </c>
      <c r="H1244" s="102"/>
      <c r="I1244" s="37"/>
      <c r="J1244" s="37"/>
      <c r="K1244" s="37"/>
      <c r="L1244" s="37"/>
      <c r="M1244" s="37"/>
    </row>
    <row r="1245" spans="1:13" ht="64.5" customHeight="1" x14ac:dyDescent="0.2">
      <c r="A1245" s="855"/>
      <c r="B1245" s="815"/>
      <c r="C1245" s="163" t="s">
        <v>3</v>
      </c>
      <c r="D1245" s="20">
        <f>D1248</f>
        <v>1349.1</v>
      </c>
      <c r="E1245" s="20">
        <f>E1248</f>
        <v>98.44</v>
      </c>
      <c r="F1245" s="74">
        <f>E1245*100/D1245</f>
        <v>7.2967163294047888</v>
      </c>
      <c r="G1245" s="20">
        <f>G1248</f>
        <v>98.44</v>
      </c>
      <c r="H1245" s="102"/>
      <c r="I1245" s="37"/>
      <c r="J1245" s="37"/>
      <c r="K1245" s="37"/>
      <c r="L1245" s="37"/>
      <c r="M1245" s="37"/>
    </row>
    <row r="1246" spans="1:13" ht="42" customHeight="1" x14ac:dyDescent="0.2">
      <c r="A1246" s="856"/>
      <c r="B1246" s="816"/>
      <c r="C1246" s="163" t="s">
        <v>97</v>
      </c>
      <c r="D1246" s="20">
        <f>D1249</f>
        <v>0</v>
      </c>
      <c r="E1246" s="20">
        <f>E1249</f>
        <v>0</v>
      </c>
      <c r="F1246" s="78">
        <v>0</v>
      </c>
      <c r="G1246" s="20">
        <f>G1249</f>
        <v>0</v>
      </c>
      <c r="H1246" s="104"/>
      <c r="I1246" s="37"/>
      <c r="J1246" s="37"/>
      <c r="K1246" s="37"/>
      <c r="L1246" s="37"/>
      <c r="M1246" s="37"/>
    </row>
    <row r="1247" spans="1:13" ht="25.5" customHeight="1" x14ac:dyDescent="0.2">
      <c r="A1247" s="611">
        <v>1</v>
      </c>
      <c r="B1247" s="650" t="s">
        <v>821</v>
      </c>
      <c r="C1247" s="41" t="s">
        <v>1</v>
      </c>
      <c r="D1247" s="27">
        <f>D1248+D1249</f>
        <v>1349.1</v>
      </c>
      <c r="E1247" s="27">
        <f>E1248+E1249</f>
        <v>98.44</v>
      </c>
      <c r="F1247" s="80">
        <f>E1247*100/D1247</f>
        <v>7.2967163294047888</v>
      </c>
      <c r="G1247" s="27">
        <f>G1248+G1249</f>
        <v>98.44</v>
      </c>
      <c r="H1247" s="132"/>
      <c r="I1247" s="37"/>
      <c r="J1247" s="37"/>
      <c r="K1247" s="37"/>
      <c r="L1247" s="37"/>
      <c r="M1247" s="37"/>
    </row>
    <row r="1248" spans="1:13" ht="45" x14ac:dyDescent="0.2">
      <c r="A1248" s="586"/>
      <c r="B1248" s="651"/>
      <c r="C1248" s="41" t="s">
        <v>296</v>
      </c>
      <c r="D1248" s="27">
        <f>D1251+D1257</f>
        <v>1349.1</v>
      </c>
      <c r="E1248" s="27">
        <f>E1251+E1257</f>
        <v>98.44</v>
      </c>
      <c r="F1248" s="80">
        <f>E1248*100/D1248</f>
        <v>7.2967163294047888</v>
      </c>
      <c r="G1248" s="27">
        <f>G1251+G1257</f>
        <v>98.44</v>
      </c>
      <c r="H1248" s="132"/>
      <c r="I1248" s="37"/>
      <c r="J1248" s="37"/>
      <c r="K1248" s="37"/>
      <c r="L1248" s="37"/>
      <c r="M1248" s="37"/>
    </row>
    <row r="1249" spans="1:13" ht="66.75" customHeight="1" x14ac:dyDescent="0.2">
      <c r="A1249" s="587"/>
      <c r="B1249" s="652"/>
      <c r="C1249" s="41" t="s">
        <v>97</v>
      </c>
      <c r="D1249" s="27">
        <f>D1252+D1258</f>
        <v>0</v>
      </c>
      <c r="E1249" s="27">
        <f>E1252+E1258</f>
        <v>0</v>
      </c>
      <c r="F1249" s="80">
        <v>0</v>
      </c>
      <c r="G1249" s="27">
        <f>G1252+G1258</f>
        <v>0</v>
      </c>
      <c r="H1249" s="132"/>
      <c r="I1249" s="37"/>
      <c r="J1249" s="37"/>
      <c r="K1249" s="37"/>
      <c r="L1249" s="37"/>
      <c r="M1249" s="37"/>
    </row>
    <row r="1250" spans="1:13" ht="30.75" customHeight="1" x14ac:dyDescent="0.2">
      <c r="A1250" s="611" t="s">
        <v>331</v>
      </c>
      <c r="B1250" s="613" t="s">
        <v>822</v>
      </c>
      <c r="C1250" s="41" t="s">
        <v>1</v>
      </c>
      <c r="D1250" s="27">
        <f>SUM(D1251:D1252)</f>
        <v>400</v>
      </c>
      <c r="E1250" s="27">
        <f>SUM(E1251:E1252)</f>
        <v>98.44</v>
      </c>
      <c r="F1250" s="80">
        <f>E1250*100/D1250</f>
        <v>24.61</v>
      </c>
      <c r="G1250" s="27">
        <f>SUM(G1251:G1252)</f>
        <v>98.44</v>
      </c>
      <c r="H1250" s="132"/>
      <c r="I1250" s="37"/>
      <c r="J1250" s="37"/>
      <c r="K1250" s="37"/>
      <c r="L1250" s="37"/>
      <c r="M1250" s="37"/>
    </row>
    <row r="1251" spans="1:13" ht="54" customHeight="1" x14ac:dyDescent="0.2">
      <c r="A1251" s="639"/>
      <c r="B1251" s="659"/>
      <c r="C1251" s="41" t="s">
        <v>296</v>
      </c>
      <c r="D1251" s="27">
        <f>D1254</f>
        <v>400</v>
      </c>
      <c r="E1251" s="27">
        <f>E1254</f>
        <v>98.44</v>
      </c>
      <c r="F1251" s="80">
        <f>E1251*100/D1251</f>
        <v>24.61</v>
      </c>
      <c r="G1251" s="27">
        <f>G1254</f>
        <v>98.44</v>
      </c>
      <c r="H1251" s="132"/>
      <c r="I1251" s="37"/>
      <c r="J1251" s="37"/>
      <c r="K1251" s="37"/>
      <c r="L1251" s="37"/>
      <c r="M1251" s="37"/>
    </row>
    <row r="1252" spans="1:13" ht="39" customHeight="1" x14ac:dyDescent="0.2">
      <c r="A1252" s="640"/>
      <c r="B1252" s="610"/>
      <c r="C1252" s="41" t="s">
        <v>97</v>
      </c>
      <c r="D1252" s="27">
        <f>D1255</f>
        <v>0</v>
      </c>
      <c r="E1252" s="3">
        <f>E1255</f>
        <v>0</v>
      </c>
      <c r="F1252" s="80">
        <v>0</v>
      </c>
      <c r="G1252" s="27">
        <f>G1255</f>
        <v>0</v>
      </c>
      <c r="H1252" s="132"/>
      <c r="I1252" s="37"/>
      <c r="J1252" s="37"/>
      <c r="K1252" s="37"/>
      <c r="L1252" s="37"/>
      <c r="M1252" s="37"/>
    </row>
    <row r="1253" spans="1:13" ht="15" customHeight="1" x14ac:dyDescent="0.2">
      <c r="A1253" s="611" t="s">
        <v>66</v>
      </c>
      <c r="B1253" s="613" t="s">
        <v>823</v>
      </c>
      <c r="C1253" s="33" t="s">
        <v>1</v>
      </c>
      <c r="D1253" s="11">
        <f>SUM(D1254:D1255)</f>
        <v>400</v>
      </c>
      <c r="E1253" s="11">
        <f>SUM(E1254:E1255)</f>
        <v>98.44</v>
      </c>
      <c r="F1253" s="75">
        <f>E1253*100/D1253</f>
        <v>24.61</v>
      </c>
      <c r="G1253" s="11">
        <f>SUM(G1254:G1255)</f>
        <v>98.44</v>
      </c>
      <c r="H1253" s="132"/>
      <c r="I1253" s="37"/>
      <c r="J1253" s="37"/>
      <c r="K1253" s="37"/>
      <c r="L1253" s="37"/>
      <c r="M1253" s="37"/>
    </row>
    <row r="1254" spans="1:13" ht="60" customHeight="1" x14ac:dyDescent="0.2">
      <c r="A1254" s="639"/>
      <c r="B1254" s="659"/>
      <c r="C1254" s="33" t="s">
        <v>292</v>
      </c>
      <c r="D1254" s="11">
        <v>400</v>
      </c>
      <c r="E1254" s="3">
        <v>98.44</v>
      </c>
      <c r="F1254" s="80">
        <f>E1254*100/D1254</f>
        <v>24.61</v>
      </c>
      <c r="G1254" s="27">
        <v>98.44</v>
      </c>
      <c r="H1254" s="635" t="s">
        <v>1259</v>
      </c>
      <c r="I1254" s="37"/>
      <c r="J1254" s="37"/>
      <c r="K1254" s="37"/>
      <c r="L1254" s="37"/>
      <c r="M1254" s="37"/>
    </row>
    <row r="1255" spans="1:13" ht="36" customHeight="1" x14ac:dyDescent="0.2">
      <c r="A1255" s="640"/>
      <c r="B1255" s="610"/>
      <c r="C1255" s="33" t="s">
        <v>97</v>
      </c>
      <c r="D1255" s="11">
        <v>0</v>
      </c>
      <c r="E1255" s="3">
        <v>0</v>
      </c>
      <c r="F1255" s="75">
        <v>0</v>
      </c>
      <c r="G1255" s="27">
        <v>0</v>
      </c>
      <c r="H1255" s="636"/>
      <c r="I1255" s="37"/>
      <c r="J1255" s="37"/>
      <c r="K1255" s="37"/>
      <c r="L1255" s="37"/>
      <c r="M1255" s="37"/>
    </row>
    <row r="1256" spans="1:13" ht="15" customHeight="1" x14ac:dyDescent="0.2">
      <c r="A1256" s="611" t="s">
        <v>597</v>
      </c>
      <c r="B1256" s="613" t="s">
        <v>824</v>
      </c>
      <c r="C1256" s="41" t="s">
        <v>1</v>
      </c>
      <c r="D1256" s="94">
        <f>D1257+D1258</f>
        <v>949.1</v>
      </c>
      <c r="E1256" s="94">
        <f>E1257+E1258</f>
        <v>0</v>
      </c>
      <c r="F1256" s="80">
        <v>0</v>
      </c>
      <c r="G1256" s="94">
        <f>G1257+G1258</f>
        <v>0</v>
      </c>
      <c r="H1256" s="637"/>
      <c r="I1256" s="37"/>
      <c r="J1256" s="37"/>
      <c r="K1256" s="37"/>
      <c r="L1256" s="37"/>
      <c r="M1256" s="37"/>
    </row>
    <row r="1257" spans="1:13" ht="45" x14ac:dyDescent="0.2">
      <c r="A1257" s="639"/>
      <c r="B1257" s="659"/>
      <c r="C1257" s="41" t="s">
        <v>292</v>
      </c>
      <c r="D1257" s="94">
        <f>D1260</f>
        <v>949.1</v>
      </c>
      <c r="E1257" s="94">
        <f>E1260</f>
        <v>0</v>
      </c>
      <c r="F1257" s="80">
        <v>0</v>
      </c>
      <c r="G1257" s="94">
        <f>G1260</f>
        <v>0</v>
      </c>
      <c r="H1257" s="132"/>
      <c r="I1257" s="37"/>
      <c r="J1257" s="37"/>
      <c r="K1257" s="37"/>
      <c r="L1257" s="37"/>
      <c r="M1257" s="37"/>
    </row>
    <row r="1258" spans="1:13" x14ac:dyDescent="0.2">
      <c r="A1258" s="640"/>
      <c r="B1258" s="610"/>
      <c r="C1258" s="41" t="s">
        <v>97</v>
      </c>
      <c r="D1258" s="27">
        <f>D1261</f>
        <v>0</v>
      </c>
      <c r="E1258" s="27">
        <f>E1261</f>
        <v>0</v>
      </c>
      <c r="F1258" s="80">
        <v>0</v>
      </c>
      <c r="G1258" s="27">
        <f>G1261</f>
        <v>0</v>
      </c>
      <c r="H1258" s="132"/>
      <c r="I1258" s="37"/>
      <c r="J1258" s="37"/>
      <c r="K1258" s="37"/>
      <c r="L1258" s="37"/>
      <c r="M1258" s="37"/>
    </row>
    <row r="1259" spans="1:13" ht="15" customHeight="1" x14ac:dyDescent="0.2">
      <c r="A1259" s="611" t="s">
        <v>14</v>
      </c>
      <c r="B1259" s="613" t="s">
        <v>825</v>
      </c>
      <c r="C1259" s="33" t="s">
        <v>1</v>
      </c>
      <c r="D1259" s="11">
        <f>SUM(D1260:D1261)</f>
        <v>949.1</v>
      </c>
      <c r="E1259" s="11">
        <f>SUM(E1260:E1261)</f>
        <v>0</v>
      </c>
      <c r="F1259" s="80">
        <v>0</v>
      </c>
      <c r="G1259" s="11">
        <f>SUM(G1260:G1261)</f>
        <v>0</v>
      </c>
      <c r="H1259" s="132"/>
      <c r="I1259" s="37"/>
      <c r="J1259" s="37"/>
      <c r="K1259" s="37"/>
      <c r="L1259" s="37"/>
      <c r="M1259" s="37"/>
    </row>
    <row r="1260" spans="1:13" ht="45" x14ac:dyDescent="0.2">
      <c r="A1260" s="639"/>
      <c r="B1260" s="659"/>
      <c r="C1260" s="33" t="s">
        <v>292</v>
      </c>
      <c r="D1260" s="11">
        <v>949.1</v>
      </c>
      <c r="E1260" s="11">
        <v>0</v>
      </c>
      <c r="F1260" s="38">
        <v>0</v>
      </c>
      <c r="G1260" s="27">
        <v>0</v>
      </c>
      <c r="H1260" s="226" t="s">
        <v>1420</v>
      </c>
      <c r="I1260" s="37"/>
      <c r="J1260" s="37"/>
      <c r="K1260" s="37"/>
      <c r="L1260" s="37"/>
      <c r="M1260" s="37"/>
    </row>
    <row r="1261" spans="1:13" ht="26.25" customHeight="1" x14ac:dyDescent="0.2">
      <c r="A1261" s="640"/>
      <c r="B1261" s="610"/>
      <c r="C1261" s="33" t="s">
        <v>97</v>
      </c>
      <c r="D1261" s="11">
        <v>0</v>
      </c>
      <c r="E1261" s="11">
        <v>0</v>
      </c>
      <c r="F1261" s="80">
        <v>0</v>
      </c>
      <c r="G1261" s="27">
        <v>0</v>
      </c>
      <c r="H1261" s="132"/>
      <c r="I1261" s="37"/>
      <c r="J1261" s="37"/>
      <c r="K1261" s="37"/>
      <c r="L1261" s="37"/>
      <c r="M1261" s="37"/>
    </row>
    <row r="1262" spans="1:13" ht="32.25" customHeight="1" x14ac:dyDescent="0.2">
      <c r="A1262" s="114"/>
      <c r="B1262" s="817" t="s">
        <v>297</v>
      </c>
      <c r="C1262" s="817"/>
      <c r="D1262" s="817"/>
      <c r="E1262" s="817"/>
      <c r="F1262" s="817"/>
      <c r="G1262" s="817"/>
      <c r="H1262" s="818"/>
      <c r="I1262" s="37"/>
      <c r="J1262" s="37"/>
      <c r="K1262" s="37"/>
      <c r="L1262" s="37"/>
      <c r="M1262" s="37"/>
    </row>
    <row r="1263" spans="1:13" ht="15" customHeight="1" x14ac:dyDescent="0.2">
      <c r="A1263" s="611"/>
      <c r="B1263" s="819" t="s">
        <v>52</v>
      </c>
      <c r="C1263" s="12" t="s">
        <v>258</v>
      </c>
      <c r="D1263" s="20">
        <f>SUM(D1264:D1267)</f>
        <v>31267.4</v>
      </c>
      <c r="E1263" s="20">
        <f>SUM(E1264:E1267)</f>
        <v>13847.22</v>
      </c>
      <c r="F1263" s="74">
        <f>E1263*100/D1263</f>
        <v>44.286445307252919</v>
      </c>
      <c r="G1263" s="20">
        <f>SUM(G1264:G1267)</f>
        <v>13847.22</v>
      </c>
      <c r="H1263" s="102"/>
      <c r="I1263" s="37"/>
      <c r="J1263" s="37"/>
      <c r="K1263" s="37"/>
      <c r="L1263" s="37"/>
      <c r="M1263" s="37"/>
    </row>
    <row r="1264" spans="1:13" ht="51.75" customHeight="1" x14ac:dyDescent="0.2">
      <c r="A1264" s="639"/>
      <c r="B1264" s="663"/>
      <c r="C1264" s="233" t="s">
        <v>8</v>
      </c>
      <c r="D1264" s="8">
        <v>0</v>
      </c>
      <c r="E1264" s="8">
        <v>0</v>
      </c>
      <c r="F1264" s="74">
        <v>0</v>
      </c>
      <c r="G1264" s="8">
        <v>0</v>
      </c>
      <c r="H1264" s="102"/>
      <c r="I1264" s="37"/>
      <c r="J1264" s="37"/>
      <c r="K1264" s="37"/>
      <c r="L1264" s="37"/>
      <c r="M1264" s="37"/>
    </row>
    <row r="1265" spans="1:13" ht="64.5" customHeight="1" x14ac:dyDescent="0.2">
      <c r="A1265" s="639"/>
      <c r="B1265" s="663"/>
      <c r="C1265" s="163" t="s">
        <v>2</v>
      </c>
      <c r="D1265" s="8">
        <v>0</v>
      </c>
      <c r="E1265" s="8">
        <v>0</v>
      </c>
      <c r="F1265" s="74">
        <v>0</v>
      </c>
      <c r="G1265" s="8">
        <v>0</v>
      </c>
      <c r="H1265" s="102"/>
      <c r="I1265" s="37"/>
      <c r="J1265" s="37"/>
      <c r="K1265" s="37"/>
      <c r="L1265" s="37"/>
      <c r="M1265" s="37"/>
    </row>
    <row r="1266" spans="1:13" ht="71.25" x14ac:dyDescent="0.2">
      <c r="A1266" s="639"/>
      <c r="B1266" s="663"/>
      <c r="C1266" s="163" t="s">
        <v>3</v>
      </c>
      <c r="D1266" s="20">
        <f>D1269+D1302+D1332+D1356+D1377</f>
        <v>30967.4</v>
      </c>
      <c r="E1266" s="20">
        <f>E1269+E1302+E1332+E1356+E1377</f>
        <v>13547.22</v>
      </c>
      <c r="F1266" s="74">
        <f>E1266*100/D1266</f>
        <v>43.746714286636916</v>
      </c>
      <c r="G1266" s="20">
        <f>G1269+G1302+G1332+G1356+G1377</f>
        <v>13547.22</v>
      </c>
      <c r="H1266" s="102"/>
      <c r="I1266" s="37"/>
      <c r="J1266" s="37"/>
      <c r="K1266" s="37"/>
      <c r="L1266" s="37"/>
      <c r="M1266" s="37"/>
    </row>
    <row r="1267" spans="1:13" ht="28.5" x14ac:dyDescent="0.2">
      <c r="A1267" s="640"/>
      <c r="B1267" s="820"/>
      <c r="C1267" s="163" t="s">
        <v>97</v>
      </c>
      <c r="D1267" s="20">
        <f>D1270+D1303+D1333+D1357+D1384</f>
        <v>300</v>
      </c>
      <c r="E1267" s="20">
        <f>E1270+E1303+E1333+E1357+E1384</f>
        <v>300</v>
      </c>
      <c r="F1267" s="74">
        <f>E1267*100/D1267</f>
        <v>100</v>
      </c>
      <c r="G1267" s="20">
        <f>G1270+G1303+G1333+G1357+G1384</f>
        <v>300</v>
      </c>
      <c r="H1267" s="104"/>
      <c r="I1267" s="37"/>
      <c r="J1267" s="37"/>
      <c r="K1267" s="37"/>
      <c r="L1267" s="37"/>
      <c r="M1267" s="37"/>
    </row>
    <row r="1268" spans="1:13" ht="15" customHeight="1" x14ac:dyDescent="0.2">
      <c r="A1268" s="611">
        <v>1</v>
      </c>
      <c r="B1268" s="821" t="s">
        <v>779</v>
      </c>
      <c r="C1268" s="41" t="s">
        <v>1</v>
      </c>
      <c r="D1268" s="27">
        <f>SUM(D1269:D1270)</f>
        <v>2714</v>
      </c>
      <c r="E1268" s="27">
        <f>SUM(E1269:E1270)</f>
        <v>1801.76</v>
      </c>
      <c r="F1268" s="75">
        <f>E1268*100/D1268</f>
        <v>66.38761974944731</v>
      </c>
      <c r="G1268" s="3">
        <f>E1268</f>
        <v>1801.76</v>
      </c>
      <c r="H1268" s="134"/>
      <c r="I1268" s="37"/>
      <c r="J1268" s="37"/>
      <c r="K1268" s="37"/>
      <c r="L1268" s="37"/>
      <c r="M1268" s="37"/>
    </row>
    <row r="1269" spans="1:13" ht="45" x14ac:dyDescent="0.2">
      <c r="A1269" s="639"/>
      <c r="B1269" s="651"/>
      <c r="C1269" s="41" t="s">
        <v>298</v>
      </c>
      <c r="D1269" s="27">
        <f>D1272+D1284</f>
        <v>2714</v>
      </c>
      <c r="E1269" s="27">
        <f>E1272+E1284</f>
        <v>1801.76</v>
      </c>
      <c r="F1269" s="75">
        <f>E1269*100/D1269</f>
        <v>66.38761974944731</v>
      </c>
      <c r="G1269" s="27">
        <f>G1272+G1284</f>
        <v>1801.76</v>
      </c>
      <c r="H1269" s="134"/>
      <c r="I1269" s="37"/>
      <c r="J1269" s="37"/>
      <c r="K1269" s="37"/>
      <c r="L1269" s="37"/>
      <c r="M1269" s="37"/>
    </row>
    <row r="1270" spans="1:13" ht="52.5" customHeight="1" x14ac:dyDescent="0.2">
      <c r="A1270" s="640"/>
      <c r="B1270" s="652"/>
      <c r="C1270" s="41" t="s">
        <v>97</v>
      </c>
      <c r="D1270" s="27">
        <f>D1273+D1285</f>
        <v>0</v>
      </c>
      <c r="E1270" s="27">
        <f>E1273+E1285</f>
        <v>0</v>
      </c>
      <c r="F1270" s="68">
        <v>0</v>
      </c>
      <c r="G1270" s="27">
        <f>G1273+G1285</f>
        <v>0</v>
      </c>
      <c r="H1270" s="134"/>
      <c r="I1270" s="37"/>
      <c r="J1270" s="37"/>
      <c r="K1270" s="37"/>
      <c r="L1270" s="37"/>
      <c r="M1270" s="37"/>
    </row>
    <row r="1271" spans="1:13" ht="28.5" customHeight="1" x14ac:dyDescent="0.2">
      <c r="A1271" s="611" t="s">
        <v>331</v>
      </c>
      <c r="B1271" s="627" t="s">
        <v>826</v>
      </c>
      <c r="C1271" s="41" t="s">
        <v>1</v>
      </c>
      <c r="D1271" s="27">
        <f>D1272+D1273</f>
        <v>1404</v>
      </c>
      <c r="E1271" s="27">
        <f>E1272+E1273</f>
        <v>931.76</v>
      </c>
      <c r="F1271" s="75">
        <f>E1271*100/D1271</f>
        <v>66.364672364672359</v>
      </c>
      <c r="G1271" s="27">
        <f>G1272+G1273</f>
        <v>931.76</v>
      </c>
      <c r="H1271" s="134"/>
      <c r="I1271" s="37"/>
      <c r="J1271" s="37"/>
      <c r="K1271" s="37"/>
      <c r="L1271" s="37"/>
      <c r="M1271" s="37"/>
    </row>
    <row r="1272" spans="1:13" ht="88.5" customHeight="1" x14ac:dyDescent="0.2">
      <c r="A1272" s="639"/>
      <c r="B1272" s="629"/>
      <c r="C1272" s="41" t="s">
        <v>298</v>
      </c>
      <c r="D1272" s="51">
        <f>D1275+D1278+D1281</f>
        <v>1404</v>
      </c>
      <c r="E1272" s="51">
        <f>E1275+E1278+E1281</f>
        <v>931.76</v>
      </c>
      <c r="F1272" s="75">
        <f>E1272*100/D1272</f>
        <v>66.364672364672359</v>
      </c>
      <c r="G1272" s="51">
        <f>G1275+G1278+G1281</f>
        <v>931.76</v>
      </c>
      <c r="H1272" s="134"/>
      <c r="I1272" s="37"/>
      <c r="J1272" s="37"/>
      <c r="K1272" s="37"/>
      <c r="L1272" s="37"/>
      <c r="M1272" s="37"/>
    </row>
    <row r="1273" spans="1:13" ht="79.5" customHeight="1" x14ac:dyDescent="0.2">
      <c r="A1273" s="640"/>
      <c r="B1273" s="628"/>
      <c r="C1273" s="41" t="s">
        <v>97</v>
      </c>
      <c r="D1273" s="51">
        <f>D1276+D1279+D1282</f>
        <v>0</v>
      </c>
      <c r="E1273" s="51">
        <f>E1276+E1279+E1282</f>
        <v>0</v>
      </c>
      <c r="F1273" s="38">
        <v>0</v>
      </c>
      <c r="G1273" s="51">
        <f>G1276+G1279+G1282</f>
        <v>0</v>
      </c>
      <c r="H1273" s="134"/>
      <c r="I1273" s="37"/>
      <c r="J1273" s="37"/>
      <c r="K1273" s="37"/>
      <c r="L1273" s="37"/>
      <c r="M1273" s="37"/>
    </row>
    <row r="1274" spans="1:13" ht="99.75" customHeight="1" x14ac:dyDescent="0.2">
      <c r="A1274" s="611" t="s">
        <v>66</v>
      </c>
      <c r="B1274" s="627" t="s">
        <v>299</v>
      </c>
      <c r="C1274" s="41" t="s">
        <v>1</v>
      </c>
      <c r="D1274" s="27">
        <f>D1275+D1276</f>
        <v>1404</v>
      </c>
      <c r="E1274" s="27">
        <f>E1275+E1276</f>
        <v>931.76</v>
      </c>
      <c r="F1274" s="80">
        <f>E1274*100/D1274</f>
        <v>66.364672364672359</v>
      </c>
      <c r="G1274" s="27">
        <f>G1275+G1276</f>
        <v>931.76</v>
      </c>
      <c r="H1274" s="134"/>
      <c r="I1274" s="37"/>
      <c r="J1274" s="37"/>
      <c r="K1274" s="37"/>
      <c r="L1274" s="37"/>
      <c r="M1274" s="37"/>
    </row>
    <row r="1275" spans="1:13" ht="171.75" customHeight="1" x14ac:dyDescent="0.2">
      <c r="A1275" s="639"/>
      <c r="B1275" s="629"/>
      <c r="C1275" s="41" t="s">
        <v>298</v>
      </c>
      <c r="D1275" s="27">
        <v>1404</v>
      </c>
      <c r="E1275" s="27">
        <v>931.76</v>
      </c>
      <c r="F1275" s="80">
        <f>E1275*100/D1275</f>
        <v>66.364672364672359</v>
      </c>
      <c r="G1275" s="27">
        <v>931.76</v>
      </c>
      <c r="H1275" s="135"/>
      <c r="I1275" s="37"/>
      <c r="J1275" s="37"/>
      <c r="K1275" s="37"/>
      <c r="L1275" s="37"/>
      <c r="M1275" s="37"/>
    </row>
    <row r="1276" spans="1:13" ht="213" customHeight="1" x14ac:dyDescent="0.2">
      <c r="A1276" s="640"/>
      <c r="B1276" s="628"/>
      <c r="C1276" s="41" t="s">
        <v>97</v>
      </c>
      <c r="D1276" s="3">
        <v>0</v>
      </c>
      <c r="E1276" s="27">
        <v>0</v>
      </c>
      <c r="F1276" s="38">
        <v>0</v>
      </c>
      <c r="G1276" s="27">
        <v>0</v>
      </c>
      <c r="H1276" s="135"/>
      <c r="I1276" s="37"/>
      <c r="J1276" s="37"/>
      <c r="K1276" s="37"/>
      <c r="L1276" s="37"/>
      <c r="M1276" s="37"/>
    </row>
    <row r="1277" spans="1:13" ht="36.75" customHeight="1" x14ac:dyDescent="0.2">
      <c r="A1277" s="611" t="s">
        <v>334</v>
      </c>
      <c r="B1277" s="627" t="s">
        <v>827</v>
      </c>
      <c r="C1277" s="41" t="s">
        <v>1</v>
      </c>
      <c r="D1277" s="27">
        <v>0</v>
      </c>
      <c r="E1277" s="27">
        <v>0</v>
      </c>
      <c r="F1277" s="38">
        <v>0</v>
      </c>
      <c r="G1277" s="27">
        <v>0</v>
      </c>
      <c r="H1277" s="135"/>
      <c r="I1277" s="37"/>
      <c r="J1277" s="37"/>
      <c r="K1277" s="37"/>
      <c r="L1277" s="37"/>
      <c r="M1277" s="37"/>
    </row>
    <row r="1278" spans="1:13" ht="138" customHeight="1" x14ac:dyDescent="0.2">
      <c r="A1278" s="638"/>
      <c r="B1278" s="629"/>
      <c r="C1278" s="41" t="s">
        <v>298</v>
      </c>
      <c r="D1278" s="27">
        <v>0</v>
      </c>
      <c r="E1278" s="27">
        <v>0</v>
      </c>
      <c r="F1278" s="38">
        <v>0</v>
      </c>
      <c r="G1278" s="27">
        <v>0</v>
      </c>
      <c r="H1278" s="135"/>
      <c r="I1278" s="37"/>
      <c r="J1278" s="37"/>
      <c r="K1278" s="37"/>
      <c r="L1278" s="37"/>
      <c r="M1278" s="37"/>
    </row>
    <row r="1279" spans="1:13" ht="138" customHeight="1" x14ac:dyDescent="0.2">
      <c r="A1279" s="638"/>
      <c r="B1279" s="628"/>
      <c r="C1279" s="41" t="s">
        <v>97</v>
      </c>
      <c r="D1279" s="27">
        <v>0</v>
      </c>
      <c r="E1279" s="27">
        <v>0</v>
      </c>
      <c r="F1279" s="38">
        <v>0</v>
      </c>
      <c r="G1279" s="27">
        <v>0</v>
      </c>
      <c r="H1279" s="135"/>
      <c r="I1279" s="37"/>
      <c r="J1279" s="37"/>
      <c r="K1279" s="37"/>
      <c r="L1279" s="37"/>
      <c r="M1279" s="37"/>
    </row>
    <row r="1280" spans="1:13" ht="15" customHeight="1" x14ac:dyDescent="0.2">
      <c r="A1280" s="783" t="s">
        <v>337</v>
      </c>
      <c r="B1280" s="627" t="s">
        <v>828</v>
      </c>
      <c r="C1280" s="41" t="s">
        <v>1</v>
      </c>
      <c r="D1280" s="27">
        <v>0</v>
      </c>
      <c r="E1280" s="27">
        <v>0</v>
      </c>
      <c r="F1280" s="38">
        <v>0</v>
      </c>
      <c r="G1280" s="27">
        <v>0</v>
      </c>
      <c r="H1280" s="134"/>
      <c r="I1280" s="37"/>
      <c r="J1280" s="37"/>
      <c r="K1280" s="37"/>
      <c r="L1280" s="37"/>
      <c r="M1280" s="37"/>
    </row>
    <row r="1281" spans="1:13" ht="169.5" customHeight="1" x14ac:dyDescent="0.2">
      <c r="A1281" s="639"/>
      <c r="B1281" s="629"/>
      <c r="C1281" s="41" t="s">
        <v>298</v>
      </c>
      <c r="D1281" s="27">
        <v>0</v>
      </c>
      <c r="E1281" s="27">
        <v>0</v>
      </c>
      <c r="F1281" s="38">
        <v>0</v>
      </c>
      <c r="G1281" s="27">
        <v>0</v>
      </c>
      <c r="H1281" s="135"/>
      <c r="I1281" s="37"/>
      <c r="J1281" s="37"/>
      <c r="K1281" s="37"/>
      <c r="L1281" s="37"/>
      <c r="M1281" s="37"/>
    </row>
    <row r="1282" spans="1:13" ht="207" customHeight="1" x14ac:dyDescent="0.2">
      <c r="A1282" s="784"/>
      <c r="B1282" s="628"/>
      <c r="C1282" s="41" t="s">
        <v>97</v>
      </c>
      <c r="D1282" s="27">
        <v>0</v>
      </c>
      <c r="E1282" s="27">
        <v>0</v>
      </c>
      <c r="F1282" s="38">
        <v>0</v>
      </c>
      <c r="G1282" s="27">
        <v>0</v>
      </c>
      <c r="H1282" s="135"/>
      <c r="I1282" s="37"/>
      <c r="J1282" s="37"/>
      <c r="K1282" s="37"/>
      <c r="L1282" s="37"/>
      <c r="M1282" s="37"/>
    </row>
    <row r="1283" spans="1:13" ht="15" customHeight="1" x14ac:dyDescent="0.2">
      <c r="A1283" s="611" t="s">
        <v>597</v>
      </c>
      <c r="B1283" s="627" t="s">
        <v>829</v>
      </c>
      <c r="C1283" s="41" t="s">
        <v>1</v>
      </c>
      <c r="D1283" s="27">
        <f>D1284+D1285</f>
        <v>1310</v>
      </c>
      <c r="E1283" s="27">
        <f>E1284+E1285</f>
        <v>870</v>
      </c>
      <c r="F1283" s="38">
        <v>0</v>
      </c>
      <c r="G1283" s="27">
        <f>G1284+G1285</f>
        <v>870</v>
      </c>
      <c r="H1283" s="134"/>
      <c r="I1283" s="37"/>
      <c r="J1283" s="37"/>
      <c r="K1283" s="37"/>
      <c r="L1283" s="37"/>
      <c r="M1283" s="37"/>
    </row>
    <row r="1284" spans="1:13" ht="45" x14ac:dyDescent="0.2">
      <c r="A1284" s="639"/>
      <c r="B1284" s="629"/>
      <c r="C1284" s="41" t="s">
        <v>298</v>
      </c>
      <c r="D1284" s="27">
        <f>D1287+D1290+D1293+D1296+D1299</f>
        <v>1310</v>
      </c>
      <c r="E1284" s="27">
        <f>E1287+E1290+E1293+E1296+E1299</f>
        <v>870</v>
      </c>
      <c r="F1284" s="38">
        <v>0</v>
      </c>
      <c r="G1284" s="27">
        <f>G1287+G1290+G1293+G1296+G1299</f>
        <v>870</v>
      </c>
      <c r="H1284" s="134"/>
      <c r="I1284" s="37"/>
      <c r="J1284" s="37"/>
      <c r="K1284" s="37"/>
      <c r="L1284" s="37"/>
      <c r="M1284" s="37"/>
    </row>
    <row r="1285" spans="1:13" ht="30" customHeight="1" x14ac:dyDescent="0.2">
      <c r="A1285" s="640"/>
      <c r="B1285" s="628"/>
      <c r="C1285" s="41" t="s">
        <v>97</v>
      </c>
      <c r="D1285" s="27">
        <f>D1288+D1291+D1294+D1297+D1300</f>
        <v>0</v>
      </c>
      <c r="E1285" s="27">
        <f>E1288+E1291+E1294+E1297+E1300</f>
        <v>0</v>
      </c>
      <c r="F1285" s="80"/>
      <c r="G1285" s="27">
        <f>G1288+G1291+G1294+G1297+G1300</f>
        <v>0</v>
      </c>
      <c r="H1285" s="134"/>
      <c r="I1285" s="37"/>
      <c r="J1285" s="37"/>
      <c r="K1285" s="37"/>
      <c r="L1285" s="37"/>
      <c r="M1285" s="37"/>
    </row>
    <row r="1286" spans="1:13" ht="15" customHeight="1" x14ac:dyDescent="0.2">
      <c r="A1286" s="611" t="s">
        <v>14</v>
      </c>
      <c r="B1286" s="627" t="s">
        <v>830</v>
      </c>
      <c r="C1286" s="41" t="s">
        <v>1</v>
      </c>
      <c r="D1286" s="27">
        <f>D1287+D1288</f>
        <v>1310</v>
      </c>
      <c r="E1286" s="27">
        <f>E1287+E1288</f>
        <v>870</v>
      </c>
      <c r="F1286" s="80">
        <f>E1286*100/D1286</f>
        <v>66.412213740458014</v>
      </c>
      <c r="G1286" s="27">
        <f>G1287+G1288</f>
        <v>870</v>
      </c>
      <c r="H1286" s="134"/>
      <c r="I1286" s="37"/>
      <c r="J1286" s="37"/>
      <c r="K1286" s="37"/>
      <c r="L1286" s="37"/>
      <c r="M1286" s="37"/>
    </row>
    <row r="1287" spans="1:13" ht="90.75" customHeight="1" x14ac:dyDescent="0.2">
      <c r="A1287" s="639"/>
      <c r="B1287" s="629"/>
      <c r="C1287" s="41" t="s">
        <v>298</v>
      </c>
      <c r="D1287" s="27">
        <v>1310</v>
      </c>
      <c r="E1287" s="27">
        <v>870</v>
      </c>
      <c r="F1287" s="80">
        <f>E1287*100/D1287</f>
        <v>66.412213740458014</v>
      </c>
      <c r="G1287" s="27">
        <v>870</v>
      </c>
      <c r="H1287" s="135"/>
      <c r="I1287" s="37"/>
      <c r="J1287" s="37"/>
      <c r="K1287" s="37"/>
      <c r="L1287" s="37"/>
      <c r="M1287" s="37"/>
    </row>
    <row r="1288" spans="1:13" ht="54.75" customHeight="1" x14ac:dyDescent="0.2">
      <c r="A1288" s="640"/>
      <c r="B1288" s="628"/>
      <c r="C1288" s="41" t="s">
        <v>97</v>
      </c>
      <c r="D1288" s="27">
        <v>0</v>
      </c>
      <c r="E1288" s="27">
        <v>0</v>
      </c>
      <c r="F1288" s="38">
        <v>0</v>
      </c>
      <c r="G1288" s="27">
        <v>0</v>
      </c>
      <c r="H1288" s="135"/>
      <c r="I1288" s="37"/>
      <c r="J1288" s="37"/>
      <c r="K1288" s="37"/>
      <c r="L1288" s="37"/>
      <c r="M1288" s="37"/>
    </row>
    <row r="1289" spans="1:13" ht="15" customHeight="1" x14ac:dyDescent="0.2">
      <c r="A1289" s="611" t="s">
        <v>57</v>
      </c>
      <c r="B1289" s="627" t="s">
        <v>831</v>
      </c>
      <c r="C1289" s="41" t="s">
        <v>1</v>
      </c>
      <c r="D1289" s="27">
        <v>0</v>
      </c>
      <c r="E1289" s="27">
        <v>0</v>
      </c>
      <c r="F1289" s="38">
        <v>0</v>
      </c>
      <c r="G1289" s="27">
        <v>0</v>
      </c>
      <c r="H1289" s="135"/>
      <c r="I1289" s="37"/>
      <c r="J1289" s="37"/>
      <c r="K1289" s="37"/>
      <c r="L1289" s="37"/>
      <c r="M1289" s="37"/>
    </row>
    <row r="1290" spans="1:13" ht="45" x14ac:dyDescent="0.2">
      <c r="A1290" s="639"/>
      <c r="B1290" s="629"/>
      <c r="C1290" s="41" t="s">
        <v>298</v>
      </c>
      <c r="D1290" s="27">
        <v>0</v>
      </c>
      <c r="E1290" s="27">
        <v>0</v>
      </c>
      <c r="F1290" s="38">
        <v>0</v>
      </c>
      <c r="G1290" s="27">
        <v>0</v>
      </c>
      <c r="H1290" s="135"/>
      <c r="I1290" s="37"/>
      <c r="J1290" s="37"/>
      <c r="K1290" s="37"/>
      <c r="L1290" s="37"/>
      <c r="M1290" s="37"/>
    </row>
    <row r="1291" spans="1:13" ht="59.25" customHeight="1" x14ac:dyDescent="0.2">
      <c r="A1291" s="640"/>
      <c r="B1291" s="628"/>
      <c r="C1291" s="41" t="s">
        <v>97</v>
      </c>
      <c r="D1291" s="27">
        <v>0</v>
      </c>
      <c r="E1291" s="27">
        <v>0</v>
      </c>
      <c r="F1291" s="38">
        <v>0</v>
      </c>
      <c r="G1291" s="27">
        <v>0</v>
      </c>
      <c r="H1291" s="135"/>
      <c r="I1291" s="37"/>
      <c r="J1291" s="37"/>
      <c r="K1291" s="37"/>
      <c r="L1291" s="37"/>
      <c r="M1291" s="37"/>
    </row>
    <row r="1292" spans="1:13" ht="15" customHeight="1" x14ac:dyDescent="0.2">
      <c r="A1292" s="611" t="s">
        <v>42</v>
      </c>
      <c r="B1292" s="627" t="s">
        <v>832</v>
      </c>
      <c r="C1292" s="41" t="s">
        <v>1</v>
      </c>
      <c r="D1292" s="27">
        <v>0</v>
      </c>
      <c r="E1292" s="27">
        <v>0</v>
      </c>
      <c r="F1292" s="38">
        <v>0</v>
      </c>
      <c r="G1292" s="27">
        <v>0</v>
      </c>
      <c r="H1292" s="135"/>
      <c r="I1292" s="37"/>
      <c r="J1292" s="37"/>
      <c r="K1292" s="37"/>
      <c r="L1292" s="37"/>
      <c r="M1292" s="37"/>
    </row>
    <row r="1293" spans="1:13" ht="45" x14ac:dyDescent="0.2">
      <c r="A1293" s="639"/>
      <c r="B1293" s="629"/>
      <c r="C1293" s="41" t="s">
        <v>298</v>
      </c>
      <c r="D1293" s="27">
        <v>0</v>
      </c>
      <c r="E1293" s="27">
        <v>0</v>
      </c>
      <c r="F1293" s="38">
        <v>0</v>
      </c>
      <c r="G1293" s="27">
        <v>0</v>
      </c>
      <c r="H1293" s="135"/>
      <c r="I1293" s="37"/>
      <c r="J1293" s="37"/>
      <c r="K1293" s="37"/>
      <c r="L1293" s="37"/>
      <c r="M1293" s="37"/>
    </row>
    <row r="1294" spans="1:13" ht="56.25" customHeight="1" x14ac:dyDescent="0.2">
      <c r="A1294" s="640"/>
      <c r="B1294" s="628"/>
      <c r="C1294" s="41" t="s">
        <v>97</v>
      </c>
      <c r="D1294" s="27">
        <v>0</v>
      </c>
      <c r="E1294" s="27">
        <v>0</v>
      </c>
      <c r="F1294" s="38">
        <v>0</v>
      </c>
      <c r="G1294" s="27">
        <v>0</v>
      </c>
      <c r="H1294" s="135"/>
      <c r="I1294" s="37"/>
      <c r="J1294" s="37"/>
      <c r="K1294" s="37"/>
      <c r="L1294" s="37"/>
      <c r="M1294" s="37"/>
    </row>
    <row r="1295" spans="1:13" ht="15" customHeight="1" x14ac:dyDescent="0.2">
      <c r="A1295" s="611" t="s">
        <v>60</v>
      </c>
      <c r="B1295" s="627" t="s">
        <v>833</v>
      </c>
      <c r="C1295" s="41" t="s">
        <v>1</v>
      </c>
      <c r="D1295" s="27">
        <v>0</v>
      </c>
      <c r="E1295" s="27">
        <v>0</v>
      </c>
      <c r="F1295" s="38">
        <v>0</v>
      </c>
      <c r="G1295" s="27">
        <v>0</v>
      </c>
      <c r="H1295" s="135"/>
      <c r="I1295" s="37"/>
      <c r="J1295" s="37"/>
      <c r="K1295" s="37"/>
      <c r="L1295" s="37"/>
      <c r="M1295" s="37"/>
    </row>
    <row r="1296" spans="1:13" ht="45" x14ac:dyDescent="0.2">
      <c r="A1296" s="639"/>
      <c r="B1296" s="629"/>
      <c r="C1296" s="41" t="s">
        <v>298</v>
      </c>
      <c r="D1296" s="27">
        <v>0</v>
      </c>
      <c r="E1296" s="27">
        <v>0</v>
      </c>
      <c r="F1296" s="38">
        <v>0</v>
      </c>
      <c r="G1296" s="27">
        <v>0</v>
      </c>
      <c r="H1296" s="135"/>
      <c r="I1296" s="37"/>
      <c r="J1296" s="37"/>
      <c r="K1296" s="37"/>
      <c r="L1296" s="37"/>
      <c r="M1296" s="37"/>
    </row>
    <row r="1297" spans="1:13" ht="45" customHeight="1" x14ac:dyDescent="0.2">
      <c r="A1297" s="640"/>
      <c r="B1297" s="628"/>
      <c r="C1297" s="41" t="s">
        <v>97</v>
      </c>
      <c r="D1297" s="27">
        <v>0</v>
      </c>
      <c r="E1297" s="27">
        <v>0</v>
      </c>
      <c r="F1297" s="38">
        <v>0</v>
      </c>
      <c r="G1297" s="27">
        <v>0</v>
      </c>
      <c r="H1297" s="135"/>
      <c r="I1297" s="37"/>
      <c r="J1297" s="37"/>
      <c r="K1297" s="37"/>
      <c r="L1297" s="37"/>
      <c r="M1297" s="37"/>
    </row>
    <row r="1298" spans="1:13" ht="15" customHeight="1" x14ac:dyDescent="0.2">
      <c r="A1298" s="611" t="s">
        <v>73</v>
      </c>
      <c r="B1298" s="627" t="s">
        <v>834</v>
      </c>
      <c r="C1298" s="41" t="s">
        <v>1</v>
      </c>
      <c r="D1298" s="27">
        <v>0</v>
      </c>
      <c r="E1298" s="27">
        <v>0</v>
      </c>
      <c r="F1298" s="38">
        <v>0</v>
      </c>
      <c r="G1298" s="27">
        <v>0</v>
      </c>
      <c r="H1298" s="135"/>
      <c r="I1298" s="37"/>
      <c r="J1298" s="37"/>
      <c r="K1298" s="37"/>
      <c r="L1298" s="37"/>
      <c r="M1298" s="37"/>
    </row>
    <row r="1299" spans="1:13" ht="45" x14ac:dyDescent="0.2">
      <c r="A1299" s="639"/>
      <c r="B1299" s="629"/>
      <c r="C1299" s="41" t="s">
        <v>298</v>
      </c>
      <c r="D1299" s="27">
        <v>0</v>
      </c>
      <c r="E1299" s="27">
        <v>0</v>
      </c>
      <c r="F1299" s="38">
        <v>0</v>
      </c>
      <c r="G1299" s="27">
        <v>0</v>
      </c>
      <c r="H1299" s="135"/>
      <c r="I1299" s="37"/>
      <c r="J1299" s="37"/>
      <c r="K1299" s="37"/>
      <c r="L1299" s="37"/>
      <c r="M1299" s="37"/>
    </row>
    <row r="1300" spans="1:13" ht="73.5" customHeight="1" x14ac:dyDescent="0.2">
      <c r="A1300" s="640"/>
      <c r="B1300" s="628"/>
      <c r="C1300" s="41" t="s">
        <v>97</v>
      </c>
      <c r="D1300" s="27">
        <v>0</v>
      </c>
      <c r="E1300" s="27">
        <v>0</v>
      </c>
      <c r="F1300" s="38">
        <v>0</v>
      </c>
      <c r="G1300" s="27">
        <v>0</v>
      </c>
      <c r="H1300" s="135"/>
      <c r="I1300" s="37"/>
      <c r="J1300" s="37"/>
      <c r="K1300" s="37"/>
      <c r="L1300" s="37"/>
      <c r="M1300" s="37"/>
    </row>
    <row r="1301" spans="1:13" ht="36" customHeight="1" x14ac:dyDescent="0.2">
      <c r="A1301" s="611">
        <v>2</v>
      </c>
      <c r="B1301" s="650" t="s">
        <v>776</v>
      </c>
      <c r="C1301" s="41" t="s">
        <v>1</v>
      </c>
      <c r="D1301" s="27">
        <f t="shared" ref="D1301:E1303" si="112">D1304+D1319</f>
        <v>3148</v>
      </c>
      <c r="E1301" s="27">
        <f t="shared" si="112"/>
        <v>1803.97</v>
      </c>
      <c r="F1301" s="80">
        <f>E1301*100/D1301</f>
        <v>57.305273189326556</v>
      </c>
      <c r="G1301" s="27">
        <f>G1304+G1319</f>
        <v>1803.97</v>
      </c>
      <c r="H1301" s="134"/>
      <c r="I1301" s="37"/>
      <c r="J1301" s="37"/>
      <c r="K1301" s="37"/>
      <c r="L1301" s="37"/>
      <c r="M1301" s="37"/>
    </row>
    <row r="1302" spans="1:13" ht="45" x14ac:dyDescent="0.2">
      <c r="A1302" s="639"/>
      <c r="B1302" s="651"/>
      <c r="C1302" s="41" t="s">
        <v>298</v>
      </c>
      <c r="D1302" s="27">
        <f t="shared" si="112"/>
        <v>3148</v>
      </c>
      <c r="E1302" s="27">
        <f t="shared" si="112"/>
        <v>1803.97</v>
      </c>
      <c r="F1302" s="80">
        <f>E1302*100/D1302</f>
        <v>57.305273189326556</v>
      </c>
      <c r="G1302" s="27">
        <f>G1305+G1320</f>
        <v>1803.97</v>
      </c>
      <c r="H1302" s="134"/>
      <c r="I1302" s="37"/>
      <c r="J1302" s="37"/>
      <c r="K1302" s="37"/>
      <c r="L1302" s="37"/>
      <c r="M1302" s="37"/>
    </row>
    <row r="1303" spans="1:13" ht="43.5" customHeight="1" x14ac:dyDescent="0.2">
      <c r="A1303" s="640"/>
      <c r="B1303" s="652"/>
      <c r="C1303" s="41" t="s">
        <v>97</v>
      </c>
      <c r="D1303" s="27">
        <f t="shared" si="112"/>
        <v>0</v>
      </c>
      <c r="E1303" s="27">
        <f t="shared" si="112"/>
        <v>0</v>
      </c>
      <c r="F1303" s="80">
        <v>0</v>
      </c>
      <c r="G1303" s="27">
        <f>G1306+G1321</f>
        <v>0</v>
      </c>
      <c r="H1303" s="134"/>
      <c r="I1303" s="37"/>
      <c r="J1303" s="37"/>
      <c r="K1303" s="37"/>
      <c r="L1303" s="37"/>
      <c r="M1303" s="37"/>
    </row>
    <row r="1304" spans="1:13" ht="15" customHeight="1" x14ac:dyDescent="0.2">
      <c r="A1304" s="611" t="s">
        <v>342</v>
      </c>
      <c r="B1304" s="627" t="s">
        <v>835</v>
      </c>
      <c r="C1304" s="41" t="s">
        <v>1</v>
      </c>
      <c r="D1304" s="27">
        <f>D1305+D1306</f>
        <v>3123</v>
      </c>
      <c r="E1304" s="27">
        <f>E1305+E1306</f>
        <v>1803.97</v>
      </c>
      <c r="F1304" s="80">
        <f>E1304*100/D1304</f>
        <v>57.764008965738071</v>
      </c>
      <c r="G1304" s="27">
        <f>E1304</f>
        <v>1803.97</v>
      </c>
      <c r="H1304" s="134"/>
      <c r="I1304" s="37"/>
      <c r="J1304" s="37"/>
      <c r="K1304" s="37"/>
      <c r="L1304" s="37"/>
      <c r="M1304" s="37"/>
    </row>
    <row r="1305" spans="1:13" ht="45" x14ac:dyDescent="0.2">
      <c r="A1305" s="639"/>
      <c r="B1305" s="629"/>
      <c r="C1305" s="41" t="s">
        <v>298</v>
      </c>
      <c r="D1305" s="27">
        <f>D1308+D1311+D1314+D1317</f>
        <v>3123</v>
      </c>
      <c r="E1305" s="27">
        <f>E1308+E1311+E1314+E1317</f>
        <v>1803.97</v>
      </c>
      <c r="F1305" s="80">
        <f>E1305*100/D1305</f>
        <v>57.764008965738071</v>
      </c>
      <c r="G1305" s="27">
        <f>E1305</f>
        <v>1803.97</v>
      </c>
      <c r="H1305" s="136"/>
      <c r="I1305" s="37"/>
      <c r="J1305" s="37"/>
      <c r="K1305" s="37"/>
      <c r="L1305" s="37"/>
      <c r="M1305" s="37"/>
    </row>
    <row r="1306" spans="1:13" ht="38.25" customHeight="1" x14ac:dyDescent="0.2">
      <c r="A1306" s="640"/>
      <c r="B1306" s="628"/>
      <c r="C1306" s="41" t="s">
        <v>97</v>
      </c>
      <c r="D1306" s="27">
        <f>D1309+D1312+D1315+D1318</f>
        <v>0</v>
      </c>
      <c r="E1306" s="27">
        <f>E1309+E1312+E1315+E1318</f>
        <v>0</v>
      </c>
      <c r="F1306" s="80">
        <v>0</v>
      </c>
      <c r="G1306" s="27">
        <v>0</v>
      </c>
      <c r="H1306" s="134"/>
      <c r="I1306" s="37"/>
      <c r="J1306" s="37"/>
      <c r="K1306" s="37"/>
      <c r="L1306" s="37"/>
      <c r="M1306" s="37"/>
    </row>
    <row r="1307" spans="1:13" ht="15" customHeight="1" x14ac:dyDescent="0.2">
      <c r="A1307" s="611" t="s">
        <v>344</v>
      </c>
      <c r="B1307" s="627" t="s">
        <v>836</v>
      </c>
      <c r="C1307" s="41" t="s">
        <v>1</v>
      </c>
      <c r="D1307" s="27">
        <f>SUM(D1308:D1309)</f>
        <v>3123</v>
      </c>
      <c r="E1307" s="27">
        <f>SUM(E1308:E1309)</f>
        <v>1803.97</v>
      </c>
      <c r="F1307" s="80">
        <f>E1307*100/D1307</f>
        <v>57.764008965738071</v>
      </c>
      <c r="G1307" s="27">
        <f>SUM(G1308:G1309)</f>
        <v>1803.97</v>
      </c>
      <c r="H1307" s="134"/>
      <c r="I1307" s="37"/>
      <c r="J1307" s="37"/>
      <c r="K1307" s="37"/>
      <c r="L1307" s="37"/>
      <c r="M1307" s="37"/>
    </row>
    <row r="1308" spans="1:13" ht="75" customHeight="1" x14ac:dyDescent="0.2">
      <c r="A1308" s="639"/>
      <c r="B1308" s="629"/>
      <c r="C1308" s="41" t="s">
        <v>298</v>
      </c>
      <c r="D1308" s="27">
        <v>3123</v>
      </c>
      <c r="E1308" s="27">
        <v>1803.97</v>
      </c>
      <c r="F1308" s="80">
        <f>E1308*100/D1308</f>
        <v>57.764008965738071</v>
      </c>
      <c r="G1308" s="27">
        <v>1803.97</v>
      </c>
      <c r="H1308" s="135"/>
      <c r="I1308" s="37"/>
      <c r="J1308" s="37"/>
      <c r="K1308" s="37"/>
      <c r="L1308" s="37"/>
      <c r="M1308" s="37"/>
    </row>
    <row r="1309" spans="1:13" x14ac:dyDescent="0.2">
      <c r="A1309" s="640"/>
      <c r="B1309" s="628"/>
      <c r="C1309" s="41" t="s">
        <v>97</v>
      </c>
      <c r="D1309" s="27"/>
      <c r="E1309" s="27"/>
      <c r="F1309" s="80"/>
      <c r="G1309" s="27"/>
      <c r="H1309" s="135"/>
      <c r="I1309" s="37"/>
      <c r="J1309" s="37"/>
      <c r="K1309" s="37"/>
      <c r="L1309" s="37"/>
      <c r="M1309" s="37"/>
    </row>
    <row r="1310" spans="1:13" ht="15" customHeight="1" x14ac:dyDescent="0.2">
      <c r="A1310" s="611" t="s">
        <v>346</v>
      </c>
      <c r="B1310" s="627" t="s">
        <v>837</v>
      </c>
      <c r="C1310" s="41" t="s">
        <v>1</v>
      </c>
      <c r="D1310" s="27">
        <v>0</v>
      </c>
      <c r="E1310" s="27">
        <v>0</v>
      </c>
      <c r="F1310" s="38">
        <v>0</v>
      </c>
      <c r="G1310" s="27">
        <v>0</v>
      </c>
      <c r="H1310" s="135"/>
      <c r="I1310" s="37"/>
      <c r="J1310" s="37"/>
      <c r="K1310" s="37"/>
      <c r="L1310" s="37"/>
      <c r="M1310" s="37"/>
    </row>
    <row r="1311" spans="1:13" ht="45" x14ac:dyDescent="0.2">
      <c r="A1311" s="639"/>
      <c r="B1311" s="629"/>
      <c r="C1311" s="41" t="s">
        <v>298</v>
      </c>
      <c r="D1311" s="27">
        <v>0</v>
      </c>
      <c r="E1311" s="27">
        <v>0</v>
      </c>
      <c r="F1311" s="38">
        <v>0</v>
      </c>
      <c r="G1311" s="27">
        <v>0</v>
      </c>
      <c r="H1311" s="135"/>
      <c r="I1311" s="37"/>
      <c r="J1311" s="37"/>
      <c r="K1311" s="37"/>
      <c r="L1311" s="37"/>
      <c r="M1311" s="37"/>
    </row>
    <row r="1312" spans="1:13" x14ac:dyDescent="0.2">
      <c r="A1312" s="640"/>
      <c r="B1312" s="628"/>
      <c r="C1312" s="41" t="s">
        <v>97</v>
      </c>
      <c r="D1312" s="27">
        <v>0</v>
      </c>
      <c r="E1312" s="27">
        <v>0</v>
      </c>
      <c r="F1312" s="38">
        <v>0</v>
      </c>
      <c r="G1312" s="27">
        <v>0</v>
      </c>
      <c r="H1312" s="135"/>
      <c r="I1312" s="37"/>
      <c r="J1312" s="37"/>
      <c r="K1312" s="37"/>
      <c r="L1312" s="37"/>
      <c r="M1312" s="37"/>
    </row>
    <row r="1313" spans="1:13" ht="15" customHeight="1" x14ac:dyDescent="0.2">
      <c r="A1313" s="611" t="s">
        <v>348</v>
      </c>
      <c r="B1313" s="627" t="s">
        <v>838</v>
      </c>
      <c r="C1313" s="41" t="s">
        <v>1</v>
      </c>
      <c r="D1313" s="27">
        <v>0</v>
      </c>
      <c r="E1313" s="27">
        <v>0</v>
      </c>
      <c r="F1313" s="38">
        <v>0</v>
      </c>
      <c r="G1313" s="27">
        <v>0</v>
      </c>
      <c r="H1313" s="135"/>
      <c r="I1313" s="37"/>
      <c r="J1313" s="37"/>
      <c r="K1313" s="37"/>
      <c r="L1313" s="37"/>
      <c r="M1313" s="37"/>
    </row>
    <row r="1314" spans="1:13" ht="45" x14ac:dyDescent="0.2">
      <c r="A1314" s="639"/>
      <c r="B1314" s="629"/>
      <c r="C1314" s="41" t="s">
        <v>298</v>
      </c>
      <c r="D1314" s="27">
        <v>0</v>
      </c>
      <c r="E1314" s="27">
        <v>0</v>
      </c>
      <c r="F1314" s="38">
        <v>0</v>
      </c>
      <c r="G1314" s="27">
        <v>0</v>
      </c>
      <c r="H1314" s="135"/>
      <c r="I1314" s="37"/>
      <c r="J1314" s="37"/>
      <c r="K1314" s="37"/>
      <c r="L1314" s="37"/>
      <c r="M1314" s="37"/>
    </row>
    <row r="1315" spans="1:13" x14ac:dyDescent="0.2">
      <c r="A1315" s="640"/>
      <c r="B1315" s="628"/>
      <c r="C1315" s="41" t="s">
        <v>97</v>
      </c>
      <c r="D1315" s="27">
        <v>0</v>
      </c>
      <c r="E1315" s="27">
        <v>0</v>
      </c>
      <c r="F1315" s="38">
        <v>0</v>
      </c>
      <c r="G1315" s="27">
        <v>0</v>
      </c>
      <c r="H1315" s="135"/>
      <c r="I1315" s="37"/>
      <c r="J1315" s="37"/>
      <c r="K1315" s="37"/>
      <c r="L1315" s="37"/>
      <c r="M1315" s="37"/>
    </row>
    <row r="1316" spans="1:13" ht="15" customHeight="1" x14ac:dyDescent="0.2">
      <c r="A1316" s="611" t="s">
        <v>350</v>
      </c>
      <c r="B1316" s="627" t="s">
        <v>1121</v>
      </c>
      <c r="C1316" s="41" t="s">
        <v>1</v>
      </c>
      <c r="D1316" s="27">
        <v>0</v>
      </c>
      <c r="E1316" s="27">
        <v>0</v>
      </c>
      <c r="F1316" s="38">
        <v>0</v>
      </c>
      <c r="G1316" s="27">
        <v>0</v>
      </c>
      <c r="H1316" s="135"/>
      <c r="I1316" s="37"/>
      <c r="J1316" s="37"/>
      <c r="K1316" s="37"/>
      <c r="L1316" s="37"/>
      <c r="M1316" s="37"/>
    </row>
    <row r="1317" spans="1:13" ht="45" x14ac:dyDescent="0.2">
      <c r="A1317" s="639"/>
      <c r="B1317" s="629"/>
      <c r="C1317" s="41" t="s">
        <v>298</v>
      </c>
      <c r="D1317" s="27">
        <v>0</v>
      </c>
      <c r="E1317" s="27">
        <v>0</v>
      </c>
      <c r="F1317" s="38">
        <v>0</v>
      </c>
      <c r="G1317" s="27">
        <v>0</v>
      </c>
      <c r="H1317" s="135"/>
      <c r="I1317" s="37"/>
      <c r="J1317" s="37"/>
      <c r="K1317" s="37"/>
      <c r="L1317" s="37"/>
      <c r="M1317" s="37"/>
    </row>
    <row r="1318" spans="1:13" ht="38.25" customHeight="1" x14ac:dyDescent="0.2">
      <c r="A1318" s="640"/>
      <c r="B1318" s="628"/>
      <c r="C1318" s="41" t="s">
        <v>97</v>
      </c>
      <c r="D1318" s="27">
        <v>0</v>
      </c>
      <c r="E1318" s="27">
        <v>0</v>
      </c>
      <c r="F1318" s="38">
        <v>0</v>
      </c>
      <c r="G1318" s="27">
        <v>0</v>
      </c>
      <c r="H1318" s="135"/>
      <c r="I1318" s="37"/>
      <c r="J1318" s="37"/>
      <c r="K1318" s="37"/>
      <c r="L1318" s="37"/>
      <c r="M1318" s="37"/>
    </row>
    <row r="1319" spans="1:13" ht="15" customHeight="1" x14ac:dyDescent="0.2">
      <c r="A1319" s="611" t="s">
        <v>643</v>
      </c>
      <c r="B1319" s="627" t="s">
        <v>839</v>
      </c>
      <c r="C1319" s="41" t="s">
        <v>1</v>
      </c>
      <c r="D1319" s="27">
        <f>D1320+D1321</f>
        <v>25</v>
      </c>
      <c r="E1319" s="27">
        <f>E1320+E1321</f>
        <v>0</v>
      </c>
      <c r="F1319" s="38">
        <v>0</v>
      </c>
      <c r="G1319" s="27">
        <f>G1320+G1321</f>
        <v>0</v>
      </c>
      <c r="H1319" s="134"/>
      <c r="I1319" s="37"/>
      <c r="J1319" s="37"/>
      <c r="K1319" s="37"/>
      <c r="L1319" s="37"/>
      <c r="M1319" s="37"/>
    </row>
    <row r="1320" spans="1:13" ht="45" x14ac:dyDescent="0.2">
      <c r="A1320" s="639"/>
      <c r="B1320" s="629"/>
      <c r="C1320" s="41" t="s">
        <v>298</v>
      </c>
      <c r="D1320" s="27">
        <f>D1323+D1326+D1329</f>
        <v>25</v>
      </c>
      <c r="E1320" s="27">
        <f>E1323+E1326+E1329</f>
        <v>0</v>
      </c>
      <c r="F1320" s="38">
        <v>0</v>
      </c>
      <c r="G1320" s="27">
        <f>G1323+G1326+G1329</f>
        <v>0</v>
      </c>
      <c r="H1320" s="134"/>
      <c r="I1320" s="37"/>
      <c r="J1320" s="37"/>
      <c r="K1320" s="37"/>
      <c r="L1320" s="37"/>
      <c r="M1320" s="37"/>
    </row>
    <row r="1321" spans="1:13" ht="33.75" customHeight="1" x14ac:dyDescent="0.2">
      <c r="A1321" s="640"/>
      <c r="B1321" s="628"/>
      <c r="C1321" s="41" t="s">
        <v>97</v>
      </c>
      <c r="D1321" s="27">
        <f>D1324+D1327+D1330</f>
        <v>0</v>
      </c>
      <c r="E1321" s="27">
        <f>E1324+E1327+E1330</f>
        <v>0</v>
      </c>
      <c r="F1321" s="38">
        <v>0</v>
      </c>
      <c r="G1321" s="27">
        <f>G1324+G1327+G1330</f>
        <v>0</v>
      </c>
      <c r="H1321" s="134"/>
      <c r="I1321" s="37"/>
      <c r="J1321" s="37"/>
      <c r="K1321" s="37"/>
      <c r="L1321" s="37"/>
      <c r="M1321" s="37"/>
    </row>
    <row r="1322" spans="1:13" ht="34.5" customHeight="1" x14ac:dyDescent="0.2">
      <c r="A1322" s="611" t="s">
        <v>884</v>
      </c>
      <c r="B1322" s="627" t="s">
        <v>840</v>
      </c>
      <c r="C1322" s="41" t="s">
        <v>1</v>
      </c>
      <c r="D1322" s="27">
        <f>SUM(D1323:D1324)</f>
        <v>25</v>
      </c>
      <c r="E1322" s="27">
        <v>0</v>
      </c>
      <c r="F1322" s="38">
        <v>0</v>
      </c>
      <c r="G1322" s="27">
        <v>0</v>
      </c>
      <c r="H1322" s="134"/>
      <c r="I1322" s="37"/>
      <c r="J1322" s="37"/>
      <c r="K1322" s="37"/>
      <c r="L1322" s="37"/>
      <c r="M1322" s="37"/>
    </row>
    <row r="1323" spans="1:13" ht="45" x14ac:dyDescent="0.2">
      <c r="A1323" s="639"/>
      <c r="B1323" s="629"/>
      <c r="C1323" s="41" t="s">
        <v>298</v>
      </c>
      <c r="D1323" s="27">
        <v>25</v>
      </c>
      <c r="E1323" s="27">
        <v>0</v>
      </c>
      <c r="F1323" s="38">
        <v>0</v>
      </c>
      <c r="G1323" s="27">
        <v>0</v>
      </c>
      <c r="H1323" s="135" t="s">
        <v>1260</v>
      </c>
      <c r="I1323" s="37"/>
      <c r="J1323" s="37"/>
      <c r="K1323" s="37"/>
      <c r="L1323" s="37"/>
      <c r="M1323" s="37"/>
    </row>
    <row r="1324" spans="1:13" ht="56.25" customHeight="1" x14ac:dyDescent="0.2">
      <c r="A1324" s="640"/>
      <c r="B1324" s="628"/>
      <c r="C1324" s="41" t="s">
        <v>97</v>
      </c>
      <c r="D1324" s="27">
        <v>0</v>
      </c>
      <c r="E1324" s="27">
        <v>0</v>
      </c>
      <c r="F1324" s="38">
        <v>0</v>
      </c>
      <c r="G1324" s="27">
        <v>0</v>
      </c>
      <c r="H1324" s="135"/>
      <c r="I1324" s="37"/>
      <c r="J1324" s="37"/>
      <c r="K1324" s="37"/>
      <c r="L1324" s="37"/>
      <c r="M1324" s="37"/>
    </row>
    <row r="1325" spans="1:13" ht="15" customHeight="1" x14ac:dyDescent="0.2">
      <c r="A1325" s="611" t="s">
        <v>885</v>
      </c>
      <c r="B1325" s="627" t="s">
        <v>841</v>
      </c>
      <c r="C1325" s="41" t="s">
        <v>1</v>
      </c>
      <c r="D1325" s="27">
        <v>0</v>
      </c>
      <c r="E1325" s="27">
        <v>0</v>
      </c>
      <c r="F1325" s="38">
        <v>0</v>
      </c>
      <c r="G1325" s="27">
        <v>0</v>
      </c>
      <c r="H1325" s="229"/>
      <c r="I1325" s="37"/>
      <c r="J1325" s="37"/>
      <c r="K1325" s="37"/>
      <c r="L1325" s="37"/>
      <c r="M1325" s="37"/>
    </row>
    <row r="1326" spans="1:13" ht="45" x14ac:dyDescent="0.2">
      <c r="A1326" s="639"/>
      <c r="B1326" s="629"/>
      <c r="C1326" s="41" t="s">
        <v>298</v>
      </c>
      <c r="D1326" s="27">
        <v>0</v>
      </c>
      <c r="E1326" s="27">
        <v>0</v>
      </c>
      <c r="F1326" s="38">
        <v>0</v>
      </c>
      <c r="G1326" s="27">
        <v>0</v>
      </c>
      <c r="H1326" s="229"/>
      <c r="I1326" s="37"/>
      <c r="J1326" s="37"/>
      <c r="K1326" s="37"/>
      <c r="L1326" s="37"/>
      <c r="M1326" s="37"/>
    </row>
    <row r="1327" spans="1:13" ht="27" customHeight="1" x14ac:dyDescent="0.2">
      <c r="A1327" s="640"/>
      <c r="B1327" s="628"/>
      <c r="C1327" s="41" t="s">
        <v>97</v>
      </c>
      <c r="D1327" s="27">
        <v>0</v>
      </c>
      <c r="E1327" s="27">
        <v>0</v>
      </c>
      <c r="F1327" s="38">
        <v>0</v>
      </c>
      <c r="G1327" s="27">
        <v>0</v>
      </c>
      <c r="H1327" s="229"/>
      <c r="I1327" s="37"/>
      <c r="J1327" s="37"/>
      <c r="K1327" s="37"/>
      <c r="L1327" s="37"/>
      <c r="M1327" s="37"/>
    </row>
    <row r="1328" spans="1:13" ht="45" customHeight="1" x14ac:dyDescent="0.2">
      <c r="A1328" s="611" t="s">
        <v>886</v>
      </c>
      <c r="B1328" s="627" t="s">
        <v>842</v>
      </c>
      <c r="C1328" s="41" t="s">
        <v>1</v>
      </c>
      <c r="D1328" s="27">
        <v>0</v>
      </c>
      <c r="E1328" s="27">
        <v>0</v>
      </c>
      <c r="F1328" s="38">
        <v>0</v>
      </c>
      <c r="G1328" s="27">
        <v>0</v>
      </c>
      <c r="H1328" s="229"/>
      <c r="I1328" s="37"/>
      <c r="J1328" s="37"/>
      <c r="K1328" s="37"/>
      <c r="L1328" s="37"/>
      <c r="M1328" s="37"/>
    </row>
    <row r="1329" spans="1:13" ht="101.25" customHeight="1" x14ac:dyDescent="0.2">
      <c r="A1329" s="639"/>
      <c r="B1329" s="629"/>
      <c r="C1329" s="41" t="s">
        <v>298</v>
      </c>
      <c r="D1329" s="27">
        <v>0</v>
      </c>
      <c r="E1329" s="27">
        <v>0</v>
      </c>
      <c r="F1329" s="38">
        <v>0</v>
      </c>
      <c r="G1329" s="27">
        <v>0</v>
      </c>
      <c r="H1329" s="229"/>
      <c r="I1329" s="37"/>
      <c r="J1329" s="37"/>
      <c r="K1329" s="37"/>
      <c r="L1329" s="37"/>
      <c r="M1329" s="37"/>
    </row>
    <row r="1330" spans="1:13" ht="120.75" customHeight="1" x14ac:dyDescent="0.2">
      <c r="A1330" s="640"/>
      <c r="B1330" s="628"/>
      <c r="C1330" s="41" t="s">
        <v>97</v>
      </c>
      <c r="D1330" s="27">
        <v>0</v>
      </c>
      <c r="E1330" s="27">
        <v>0</v>
      </c>
      <c r="F1330" s="38">
        <v>0</v>
      </c>
      <c r="G1330" s="27">
        <v>0</v>
      </c>
      <c r="H1330" s="229"/>
      <c r="I1330" s="37"/>
      <c r="J1330" s="37"/>
      <c r="K1330" s="37"/>
      <c r="L1330" s="37"/>
      <c r="M1330" s="37"/>
    </row>
    <row r="1331" spans="1:13" ht="61.5" customHeight="1" x14ac:dyDescent="0.2">
      <c r="A1331" s="611">
        <v>3</v>
      </c>
      <c r="B1331" s="650" t="s">
        <v>778</v>
      </c>
      <c r="C1331" s="41" t="s">
        <v>1</v>
      </c>
      <c r="D1331" s="27">
        <f>D1332+D1333</f>
        <v>25050.400000000001</v>
      </c>
      <c r="E1331" s="27">
        <f>E1332+E1333</f>
        <v>9941.6</v>
      </c>
      <c r="F1331" s="80">
        <f>E1331*100/D1331</f>
        <v>39.686392233257749</v>
      </c>
      <c r="G1331" s="27">
        <f>G1332+G1333</f>
        <v>9941.6</v>
      </c>
      <c r="H1331" s="134"/>
      <c r="I1331" s="37"/>
      <c r="J1331" s="37"/>
      <c r="K1331" s="37"/>
      <c r="L1331" s="37"/>
      <c r="M1331" s="37"/>
    </row>
    <row r="1332" spans="1:13" ht="71.25" customHeight="1" x14ac:dyDescent="0.2">
      <c r="A1332" s="639"/>
      <c r="B1332" s="651"/>
      <c r="C1332" s="41" t="s">
        <v>298</v>
      </c>
      <c r="D1332" s="27">
        <f>D1335</f>
        <v>24750.400000000001</v>
      </c>
      <c r="E1332" s="27">
        <f>E1335</f>
        <v>9641.6</v>
      </c>
      <c r="F1332" s="80">
        <f>E1332*100/D1332</f>
        <v>38.955330014868444</v>
      </c>
      <c r="G1332" s="27">
        <f>G1335</f>
        <v>9641.6</v>
      </c>
      <c r="H1332" s="134"/>
      <c r="I1332" s="37"/>
      <c r="J1332" s="37"/>
      <c r="K1332" s="37"/>
      <c r="L1332" s="37"/>
      <c r="M1332" s="37"/>
    </row>
    <row r="1333" spans="1:13" ht="76.5" customHeight="1" x14ac:dyDescent="0.2">
      <c r="A1333" s="640"/>
      <c r="B1333" s="652"/>
      <c r="C1333" s="41" t="s">
        <v>97</v>
      </c>
      <c r="D1333" s="27">
        <f>D1336</f>
        <v>300</v>
      </c>
      <c r="E1333" s="27">
        <f>E1336</f>
        <v>300</v>
      </c>
      <c r="F1333" s="38">
        <v>100</v>
      </c>
      <c r="G1333" s="27">
        <f>G1336</f>
        <v>300</v>
      </c>
      <c r="H1333" s="134"/>
      <c r="I1333" s="37"/>
      <c r="J1333" s="37"/>
      <c r="K1333" s="37"/>
      <c r="L1333" s="37"/>
      <c r="M1333" s="37"/>
    </row>
    <row r="1334" spans="1:13" ht="35.25" customHeight="1" x14ac:dyDescent="0.2">
      <c r="A1334" s="611" t="s">
        <v>461</v>
      </c>
      <c r="B1334" s="627" t="s">
        <v>843</v>
      </c>
      <c r="C1334" s="41" t="s">
        <v>1</v>
      </c>
      <c r="D1334" s="27">
        <f>D1335+D1336</f>
        <v>25050.400000000001</v>
      </c>
      <c r="E1334" s="27">
        <f>E1335+E1336</f>
        <v>9941.6</v>
      </c>
      <c r="F1334" s="80">
        <f>E1334*100/D1334</f>
        <v>39.686392233257749</v>
      </c>
      <c r="G1334" s="27">
        <f>G1335+G1336</f>
        <v>9941.6</v>
      </c>
      <c r="H1334" s="135"/>
      <c r="I1334" s="37"/>
      <c r="J1334" s="37"/>
      <c r="K1334" s="37"/>
      <c r="L1334" s="37"/>
      <c r="M1334" s="37"/>
    </row>
    <row r="1335" spans="1:13" ht="45" x14ac:dyDescent="0.2">
      <c r="A1335" s="639"/>
      <c r="B1335" s="629"/>
      <c r="C1335" s="41" t="s">
        <v>298</v>
      </c>
      <c r="D1335" s="27">
        <f>D1338+D1341+D1344+D1347+D1350+D1353</f>
        <v>24750.400000000001</v>
      </c>
      <c r="E1335" s="27">
        <f>E1338+E1341+E1344+E1347+E1350+E1353</f>
        <v>9641.6</v>
      </c>
      <c r="F1335" s="80">
        <f>E1335*100/D1335</f>
        <v>38.955330014868444</v>
      </c>
      <c r="G1335" s="27">
        <f>G1338+G1341+G1344+G1347+G1350+G1353</f>
        <v>9641.6</v>
      </c>
      <c r="H1335" s="135"/>
      <c r="I1335" s="37"/>
      <c r="J1335" s="37"/>
      <c r="K1335" s="37"/>
      <c r="L1335" s="37"/>
      <c r="M1335" s="37"/>
    </row>
    <row r="1336" spans="1:13" ht="67.5" customHeight="1" x14ac:dyDescent="0.2">
      <c r="A1336" s="640"/>
      <c r="B1336" s="628"/>
      <c r="C1336" s="41" t="s">
        <v>97</v>
      </c>
      <c r="D1336" s="27">
        <f>D1339+D1342+D1345+D1348+D1351+D1354</f>
        <v>300</v>
      </c>
      <c r="E1336" s="27">
        <f t="shared" ref="E1336" si="113">E1339+E1342+E1345+E1348+E1351+E1354</f>
        <v>300</v>
      </c>
      <c r="F1336" s="38">
        <v>0</v>
      </c>
      <c r="G1336" s="27">
        <f t="shared" ref="G1336" si="114">G1339+G1342+G1345+G1348+G1351+G1354</f>
        <v>300</v>
      </c>
      <c r="H1336" s="135"/>
      <c r="I1336" s="37"/>
      <c r="J1336" s="37"/>
      <c r="K1336" s="37"/>
      <c r="L1336" s="37"/>
      <c r="M1336" s="37"/>
    </row>
    <row r="1337" spans="1:13" ht="15" customHeight="1" x14ac:dyDescent="0.2">
      <c r="A1337" s="611" t="s">
        <v>463</v>
      </c>
      <c r="B1337" s="627" t="s">
        <v>844</v>
      </c>
      <c r="C1337" s="41" t="s">
        <v>1</v>
      </c>
      <c r="D1337" s="27">
        <f>SUM(D1338:D1339)</f>
        <v>13199.4</v>
      </c>
      <c r="E1337" s="27">
        <f>SUM(E1338:E1339)</f>
        <v>6587.95</v>
      </c>
      <c r="F1337" s="80">
        <f>E1337*100/D1337</f>
        <v>49.910980802157674</v>
      </c>
      <c r="G1337" s="27">
        <f>SUM(G1338:G1339)</f>
        <v>6587.95</v>
      </c>
      <c r="H1337" s="135"/>
      <c r="I1337" s="37"/>
      <c r="J1337" s="37"/>
      <c r="K1337" s="37"/>
      <c r="L1337" s="37"/>
      <c r="M1337" s="37"/>
    </row>
    <row r="1338" spans="1:13" ht="94.5" customHeight="1" x14ac:dyDescent="0.2">
      <c r="A1338" s="639"/>
      <c r="B1338" s="629"/>
      <c r="C1338" s="41" t="s">
        <v>298</v>
      </c>
      <c r="D1338" s="27">
        <v>13199.4</v>
      </c>
      <c r="E1338" s="27">
        <v>6587.95</v>
      </c>
      <c r="F1338" s="80">
        <f>E1338*100/D1338</f>
        <v>49.910980802157674</v>
      </c>
      <c r="G1338" s="27">
        <v>6587.95</v>
      </c>
      <c r="H1338" s="135" t="s">
        <v>887</v>
      </c>
      <c r="I1338" s="37"/>
      <c r="J1338" s="37"/>
      <c r="K1338" s="37"/>
      <c r="L1338" s="37"/>
      <c r="M1338" s="37"/>
    </row>
    <row r="1339" spans="1:13" ht="63" customHeight="1" x14ac:dyDescent="0.2">
      <c r="A1339" s="640"/>
      <c r="B1339" s="628"/>
      <c r="C1339" s="41" t="s">
        <v>97</v>
      </c>
      <c r="D1339" s="27">
        <v>0</v>
      </c>
      <c r="E1339" s="27">
        <v>0</v>
      </c>
      <c r="F1339" s="38">
        <v>0</v>
      </c>
      <c r="G1339" s="27">
        <v>0</v>
      </c>
      <c r="H1339" s="135"/>
      <c r="I1339" s="37"/>
      <c r="J1339" s="37"/>
      <c r="K1339" s="37"/>
      <c r="L1339" s="37"/>
      <c r="M1339" s="37"/>
    </row>
    <row r="1340" spans="1:13" ht="80.25" customHeight="1" x14ac:dyDescent="0.2">
      <c r="A1340" s="611" t="s">
        <v>678</v>
      </c>
      <c r="B1340" s="627" t="s">
        <v>845</v>
      </c>
      <c r="C1340" s="41" t="s">
        <v>1</v>
      </c>
      <c r="D1340" s="27">
        <f>D1341+D1342</f>
        <v>10480</v>
      </c>
      <c r="E1340" s="27">
        <f>E1341+E1342</f>
        <v>2605.9</v>
      </c>
      <c r="F1340" s="38">
        <f>E1340/D1340*100</f>
        <v>24.865458015267176</v>
      </c>
      <c r="G1340" s="27">
        <f>G1341+G1342</f>
        <v>2605.9</v>
      </c>
      <c r="H1340" s="135"/>
      <c r="I1340" s="37"/>
      <c r="J1340" s="37"/>
      <c r="K1340" s="37"/>
      <c r="L1340" s="37"/>
      <c r="M1340" s="37"/>
    </row>
    <row r="1341" spans="1:13" ht="77.25" customHeight="1" x14ac:dyDescent="0.2">
      <c r="A1341" s="639"/>
      <c r="B1341" s="629"/>
      <c r="C1341" s="41" t="s">
        <v>298</v>
      </c>
      <c r="D1341" s="27">
        <v>10480</v>
      </c>
      <c r="E1341" s="27">
        <v>2605.9</v>
      </c>
      <c r="F1341" s="38">
        <f>E1341/D1341*100</f>
        <v>24.865458015267176</v>
      </c>
      <c r="G1341" s="27">
        <v>2605.9</v>
      </c>
      <c r="H1341" s="135"/>
      <c r="I1341" s="37"/>
      <c r="J1341" s="37"/>
      <c r="K1341" s="37"/>
      <c r="L1341" s="37"/>
      <c r="M1341" s="37"/>
    </row>
    <row r="1342" spans="1:13" ht="67.5" customHeight="1" x14ac:dyDescent="0.2">
      <c r="A1342" s="640"/>
      <c r="B1342" s="628"/>
      <c r="C1342" s="41" t="s">
        <v>97</v>
      </c>
      <c r="D1342" s="27">
        <v>0</v>
      </c>
      <c r="E1342" s="27">
        <v>0</v>
      </c>
      <c r="F1342" s="38">
        <v>0</v>
      </c>
      <c r="G1342" s="27">
        <v>0</v>
      </c>
      <c r="H1342" s="135"/>
      <c r="I1342" s="37"/>
      <c r="J1342" s="37"/>
      <c r="K1342" s="37"/>
      <c r="L1342" s="37"/>
      <c r="M1342" s="37"/>
    </row>
    <row r="1343" spans="1:13" ht="48.75" customHeight="1" x14ac:dyDescent="0.2">
      <c r="A1343" s="611" t="s">
        <v>680</v>
      </c>
      <c r="B1343" s="627" t="s">
        <v>846</v>
      </c>
      <c r="C1343" s="41" t="s">
        <v>1</v>
      </c>
      <c r="D1343" s="27">
        <f>D1344+D1345</f>
        <v>1071</v>
      </c>
      <c r="E1343" s="27">
        <f>E1344+E1345</f>
        <v>447.75</v>
      </c>
      <c r="F1343" s="38">
        <f>E1343/D1343*100</f>
        <v>41.806722689075634</v>
      </c>
      <c r="G1343" s="27">
        <f>G1344+G1345</f>
        <v>447.75</v>
      </c>
      <c r="H1343" s="135"/>
      <c r="I1343" s="37"/>
      <c r="J1343" s="37"/>
      <c r="K1343" s="37"/>
      <c r="L1343" s="37"/>
      <c r="M1343" s="37"/>
    </row>
    <row r="1344" spans="1:13" ht="45" x14ac:dyDescent="0.2">
      <c r="A1344" s="639"/>
      <c r="B1344" s="629"/>
      <c r="C1344" s="41" t="s">
        <v>298</v>
      </c>
      <c r="D1344" s="27">
        <v>1071</v>
      </c>
      <c r="E1344" s="27">
        <v>447.75</v>
      </c>
      <c r="F1344" s="38">
        <f>E1344/D1344*100</f>
        <v>41.806722689075634</v>
      </c>
      <c r="G1344" s="27">
        <v>447.75</v>
      </c>
      <c r="H1344" s="135" t="s">
        <v>888</v>
      </c>
      <c r="I1344" s="37"/>
      <c r="J1344" s="37"/>
      <c r="K1344" s="37"/>
      <c r="L1344" s="37"/>
      <c r="M1344" s="37"/>
    </row>
    <row r="1345" spans="1:13" ht="51.75" customHeight="1" x14ac:dyDescent="0.2">
      <c r="A1345" s="640"/>
      <c r="B1345" s="628"/>
      <c r="C1345" s="41" t="s">
        <v>97</v>
      </c>
      <c r="D1345" s="27">
        <v>0</v>
      </c>
      <c r="E1345" s="27">
        <v>0</v>
      </c>
      <c r="F1345" s="38">
        <v>0</v>
      </c>
      <c r="G1345" s="27">
        <v>0</v>
      </c>
      <c r="H1345" s="135"/>
      <c r="I1345" s="37"/>
      <c r="J1345" s="37"/>
      <c r="K1345" s="37"/>
      <c r="L1345" s="37"/>
      <c r="M1345" s="37"/>
    </row>
    <row r="1346" spans="1:13" ht="15" customHeight="1" x14ac:dyDescent="0.2">
      <c r="A1346" s="611" t="s">
        <v>683</v>
      </c>
      <c r="B1346" s="627" t="s">
        <v>847</v>
      </c>
      <c r="C1346" s="41" t="s">
        <v>1</v>
      </c>
      <c r="D1346" s="27">
        <v>0</v>
      </c>
      <c r="E1346" s="27">
        <v>0</v>
      </c>
      <c r="F1346" s="38">
        <v>0</v>
      </c>
      <c r="G1346" s="27">
        <v>0</v>
      </c>
      <c r="H1346" s="135"/>
      <c r="I1346" s="37"/>
      <c r="J1346" s="37"/>
      <c r="K1346" s="37"/>
      <c r="L1346" s="37"/>
      <c r="M1346" s="37"/>
    </row>
    <row r="1347" spans="1:13" ht="45" x14ac:dyDescent="0.2">
      <c r="A1347" s="639"/>
      <c r="B1347" s="629"/>
      <c r="C1347" s="41" t="s">
        <v>298</v>
      </c>
      <c r="D1347" s="27">
        <v>0</v>
      </c>
      <c r="E1347" s="27">
        <v>0</v>
      </c>
      <c r="F1347" s="38">
        <v>0</v>
      </c>
      <c r="G1347" s="27">
        <v>0</v>
      </c>
      <c r="H1347" s="135"/>
      <c r="I1347" s="37"/>
      <c r="J1347" s="37"/>
      <c r="K1347" s="37"/>
      <c r="L1347" s="37"/>
      <c r="M1347" s="37"/>
    </row>
    <row r="1348" spans="1:13" ht="27" customHeight="1" x14ac:dyDescent="0.2">
      <c r="A1348" s="640"/>
      <c r="B1348" s="628"/>
      <c r="C1348" s="41" t="s">
        <v>97</v>
      </c>
      <c r="D1348" s="27">
        <v>0</v>
      </c>
      <c r="E1348" s="27">
        <v>0</v>
      </c>
      <c r="F1348" s="38">
        <v>0</v>
      </c>
      <c r="G1348" s="27">
        <v>0</v>
      </c>
      <c r="H1348" s="135"/>
      <c r="I1348" s="37"/>
      <c r="J1348" s="37"/>
      <c r="K1348" s="37"/>
      <c r="L1348" s="37"/>
      <c r="M1348" s="37"/>
    </row>
    <row r="1349" spans="1:13" ht="15" customHeight="1" x14ac:dyDescent="0.2">
      <c r="A1349" s="611" t="s">
        <v>686</v>
      </c>
      <c r="B1349" s="627" t="s">
        <v>848</v>
      </c>
      <c r="C1349" s="41" t="s">
        <v>1</v>
      </c>
      <c r="D1349" s="27">
        <f>SUM(D1350:D1351)</f>
        <v>300</v>
      </c>
      <c r="E1349" s="27">
        <v>300</v>
      </c>
      <c r="F1349" s="38">
        <f>E1349/D1349*100</f>
        <v>100</v>
      </c>
      <c r="G1349" s="27">
        <v>300</v>
      </c>
      <c r="H1349" s="135"/>
      <c r="I1349" s="37"/>
      <c r="J1349" s="37"/>
      <c r="K1349" s="37"/>
      <c r="L1349" s="37"/>
      <c r="M1349" s="37"/>
    </row>
    <row r="1350" spans="1:13" ht="45" x14ac:dyDescent="0.2">
      <c r="A1350" s="639"/>
      <c r="B1350" s="629"/>
      <c r="C1350" s="41" t="s">
        <v>298</v>
      </c>
      <c r="D1350" s="27">
        <v>0</v>
      </c>
      <c r="E1350" s="27">
        <v>0</v>
      </c>
      <c r="F1350" s="38">
        <v>0</v>
      </c>
      <c r="G1350" s="27">
        <v>0</v>
      </c>
      <c r="H1350" s="135"/>
      <c r="I1350" s="37"/>
      <c r="J1350" s="37"/>
      <c r="K1350" s="37"/>
      <c r="L1350" s="37"/>
      <c r="M1350" s="37"/>
    </row>
    <row r="1351" spans="1:13" ht="19.5" customHeight="1" x14ac:dyDescent="0.2">
      <c r="A1351" s="640"/>
      <c r="B1351" s="628"/>
      <c r="C1351" s="41" t="s">
        <v>97</v>
      </c>
      <c r="D1351" s="27">
        <v>300</v>
      </c>
      <c r="E1351" s="27">
        <v>300</v>
      </c>
      <c r="F1351" s="38">
        <f>E1351/D1351*100</f>
        <v>100</v>
      </c>
      <c r="G1351" s="27">
        <v>300</v>
      </c>
      <c r="H1351" s="135"/>
      <c r="I1351" s="37"/>
      <c r="J1351" s="37"/>
      <c r="K1351" s="37"/>
      <c r="L1351" s="37"/>
      <c r="M1351" s="37"/>
    </row>
    <row r="1352" spans="1:13" ht="45.75" customHeight="1" x14ac:dyDescent="0.2">
      <c r="A1352" s="611" t="s">
        <v>688</v>
      </c>
      <c r="B1352" s="627" t="s">
        <v>849</v>
      </c>
      <c r="C1352" s="41" t="s">
        <v>1</v>
      </c>
      <c r="D1352" s="27">
        <v>0</v>
      </c>
      <c r="E1352" s="27">
        <v>0</v>
      </c>
      <c r="F1352" s="38">
        <v>0</v>
      </c>
      <c r="G1352" s="27">
        <v>0</v>
      </c>
      <c r="H1352" s="226"/>
      <c r="I1352" s="37"/>
      <c r="J1352" s="37"/>
      <c r="K1352" s="37"/>
      <c r="L1352" s="37"/>
      <c r="M1352" s="37"/>
    </row>
    <row r="1353" spans="1:13" ht="45" x14ac:dyDescent="0.2">
      <c r="A1353" s="639"/>
      <c r="B1353" s="629"/>
      <c r="C1353" s="41" t="s">
        <v>298</v>
      </c>
      <c r="D1353" s="27">
        <v>0</v>
      </c>
      <c r="E1353" s="27">
        <v>0</v>
      </c>
      <c r="F1353" s="38">
        <v>0</v>
      </c>
      <c r="G1353" s="27">
        <v>0</v>
      </c>
      <c r="H1353" s="226"/>
      <c r="I1353" s="37"/>
      <c r="J1353" s="37"/>
      <c r="K1353" s="37"/>
      <c r="L1353" s="37"/>
      <c r="M1353" s="37"/>
    </row>
    <row r="1354" spans="1:13" ht="42" customHeight="1" x14ac:dyDescent="0.2">
      <c r="A1354" s="640"/>
      <c r="B1354" s="628"/>
      <c r="C1354" s="41" t="s">
        <v>97</v>
      </c>
      <c r="D1354" s="27">
        <v>0</v>
      </c>
      <c r="E1354" s="27">
        <v>0</v>
      </c>
      <c r="F1354" s="38">
        <v>0</v>
      </c>
      <c r="G1354" s="27">
        <v>0</v>
      </c>
      <c r="H1354" s="226"/>
      <c r="I1354" s="37"/>
      <c r="J1354" s="37"/>
      <c r="K1354" s="37"/>
      <c r="L1354" s="37"/>
      <c r="M1354" s="37"/>
    </row>
    <row r="1355" spans="1:13" ht="15" customHeight="1" x14ac:dyDescent="0.2">
      <c r="A1355" s="611" t="s">
        <v>563</v>
      </c>
      <c r="B1355" s="650" t="s">
        <v>777</v>
      </c>
      <c r="C1355" s="41" t="s">
        <v>1</v>
      </c>
      <c r="D1355" s="27">
        <f>D1356+D1357</f>
        <v>30</v>
      </c>
      <c r="E1355" s="27">
        <f>E1356+E1357</f>
        <v>0</v>
      </c>
      <c r="F1355" s="38">
        <v>0</v>
      </c>
      <c r="G1355" s="27">
        <v>0</v>
      </c>
      <c r="H1355" s="630"/>
      <c r="I1355" s="37"/>
      <c r="J1355" s="37"/>
      <c r="K1355" s="37"/>
      <c r="L1355" s="37"/>
      <c r="M1355" s="37"/>
    </row>
    <row r="1356" spans="1:13" ht="45" x14ac:dyDescent="0.2">
      <c r="A1356" s="639"/>
      <c r="B1356" s="651"/>
      <c r="C1356" s="41" t="s">
        <v>298</v>
      </c>
      <c r="D1356" s="27">
        <f>D1359</f>
        <v>30</v>
      </c>
      <c r="E1356" s="27">
        <v>0</v>
      </c>
      <c r="F1356" s="38">
        <v>0</v>
      </c>
      <c r="G1356" s="27">
        <v>0</v>
      </c>
      <c r="H1356" s="631"/>
      <c r="I1356" s="37"/>
      <c r="J1356" s="37"/>
      <c r="K1356" s="37"/>
      <c r="L1356" s="37"/>
      <c r="M1356" s="37"/>
    </row>
    <row r="1357" spans="1:13" ht="33" customHeight="1" x14ac:dyDescent="0.2">
      <c r="A1357" s="640"/>
      <c r="B1357" s="652"/>
      <c r="C1357" s="41" t="s">
        <v>97</v>
      </c>
      <c r="D1357" s="27">
        <f>D1360</f>
        <v>0</v>
      </c>
      <c r="E1357" s="27">
        <v>0</v>
      </c>
      <c r="F1357" s="38">
        <v>0</v>
      </c>
      <c r="G1357" s="27">
        <v>0</v>
      </c>
      <c r="H1357" s="632"/>
      <c r="I1357" s="37"/>
      <c r="J1357" s="37"/>
      <c r="K1357" s="37"/>
      <c r="L1357" s="37"/>
      <c r="M1357" s="37"/>
    </row>
    <row r="1358" spans="1:13" ht="15" customHeight="1" x14ac:dyDescent="0.2">
      <c r="A1358" s="611" t="s">
        <v>565</v>
      </c>
      <c r="B1358" s="627" t="s">
        <v>850</v>
      </c>
      <c r="C1358" s="41" t="s">
        <v>1</v>
      </c>
      <c r="D1358" s="27">
        <f>D1359+D1360</f>
        <v>30</v>
      </c>
      <c r="E1358" s="27">
        <f>E1359+E1360</f>
        <v>0</v>
      </c>
      <c r="F1358" s="38">
        <v>0</v>
      </c>
      <c r="G1358" s="27">
        <f>G1359+G1360</f>
        <v>0</v>
      </c>
      <c r="H1358" s="135"/>
      <c r="I1358" s="37"/>
      <c r="J1358" s="37"/>
      <c r="K1358" s="37"/>
      <c r="L1358" s="37"/>
      <c r="M1358" s="37"/>
    </row>
    <row r="1359" spans="1:13" ht="80.25" customHeight="1" x14ac:dyDescent="0.2">
      <c r="A1359" s="639"/>
      <c r="B1359" s="629"/>
      <c r="C1359" s="41" t="s">
        <v>298</v>
      </c>
      <c r="D1359" s="27">
        <f>D1362+D1365+D1368+D1371+D1374</f>
        <v>30</v>
      </c>
      <c r="E1359" s="27">
        <f>E1362+E1365+E1368+E1371+E1374</f>
        <v>0</v>
      </c>
      <c r="F1359" s="38">
        <v>0</v>
      </c>
      <c r="G1359" s="27">
        <f>G1362+G1365+G1368+G1371+G1374</f>
        <v>0</v>
      </c>
      <c r="H1359" s="135"/>
      <c r="I1359" s="37"/>
      <c r="J1359" s="37"/>
      <c r="K1359" s="37"/>
      <c r="L1359" s="37"/>
      <c r="M1359" s="37"/>
    </row>
    <row r="1360" spans="1:13" ht="89.25" customHeight="1" x14ac:dyDescent="0.2">
      <c r="A1360" s="640"/>
      <c r="B1360" s="628"/>
      <c r="C1360" s="41" t="s">
        <v>97</v>
      </c>
      <c r="D1360" s="27">
        <f>D1363+D1366+D1369+D1372+D1375</f>
        <v>0</v>
      </c>
      <c r="E1360" s="27">
        <f>E1363+E1366+E1369+E1372+E1375</f>
        <v>0</v>
      </c>
      <c r="F1360" s="38">
        <v>0</v>
      </c>
      <c r="G1360" s="27">
        <f>G1363+G1366+G1369+G1372+G1375</f>
        <v>0</v>
      </c>
      <c r="H1360" s="135"/>
      <c r="I1360" s="37"/>
      <c r="J1360" s="37"/>
      <c r="K1360" s="37"/>
      <c r="L1360" s="37"/>
      <c r="M1360" s="37"/>
    </row>
    <row r="1361" spans="1:13" ht="15" customHeight="1" x14ac:dyDescent="0.2">
      <c r="A1361" s="611" t="s">
        <v>567</v>
      </c>
      <c r="B1361" s="627" t="s">
        <v>851</v>
      </c>
      <c r="C1361" s="41" t="s">
        <v>1</v>
      </c>
      <c r="D1361" s="27">
        <f>SUM(D1362:D1363)</f>
        <v>30</v>
      </c>
      <c r="E1361" s="27">
        <v>0</v>
      </c>
      <c r="F1361" s="38">
        <v>0</v>
      </c>
      <c r="G1361" s="27">
        <v>0</v>
      </c>
      <c r="H1361" s="135"/>
      <c r="I1361" s="37"/>
      <c r="J1361" s="37"/>
      <c r="K1361" s="37"/>
      <c r="L1361" s="37"/>
      <c r="M1361" s="37"/>
    </row>
    <row r="1362" spans="1:13" ht="45" x14ac:dyDescent="0.2">
      <c r="A1362" s="639"/>
      <c r="B1362" s="629"/>
      <c r="C1362" s="41" t="s">
        <v>298</v>
      </c>
      <c r="D1362" s="27">
        <v>30</v>
      </c>
      <c r="E1362" s="27">
        <v>0</v>
      </c>
      <c r="F1362" s="38">
        <v>0</v>
      </c>
      <c r="G1362" s="27">
        <v>0</v>
      </c>
      <c r="H1362" s="135" t="s">
        <v>1261</v>
      </c>
      <c r="I1362" s="37"/>
      <c r="J1362" s="37"/>
      <c r="K1362" s="37"/>
      <c r="L1362" s="37"/>
      <c r="M1362" s="37"/>
    </row>
    <row r="1363" spans="1:13" ht="32.25" customHeight="1" x14ac:dyDescent="0.2">
      <c r="A1363" s="640"/>
      <c r="B1363" s="628"/>
      <c r="C1363" s="41" t="s">
        <v>97</v>
      </c>
      <c r="D1363" s="27">
        <v>0</v>
      </c>
      <c r="E1363" s="27">
        <v>0</v>
      </c>
      <c r="F1363" s="38">
        <v>0</v>
      </c>
      <c r="G1363" s="27">
        <v>0</v>
      </c>
      <c r="H1363" s="135"/>
      <c r="I1363" s="37"/>
      <c r="J1363" s="37"/>
      <c r="K1363" s="37"/>
      <c r="L1363" s="37"/>
      <c r="M1363" s="37"/>
    </row>
    <row r="1364" spans="1:13" ht="74.25" customHeight="1" x14ac:dyDescent="0.2">
      <c r="A1364" s="611" t="s">
        <v>569</v>
      </c>
      <c r="B1364" s="627" t="s">
        <v>852</v>
      </c>
      <c r="C1364" s="41" t="s">
        <v>1</v>
      </c>
      <c r="D1364" s="27">
        <v>0</v>
      </c>
      <c r="E1364" s="27">
        <v>0</v>
      </c>
      <c r="F1364" s="38">
        <v>0</v>
      </c>
      <c r="G1364" s="27">
        <v>0</v>
      </c>
      <c r="H1364" s="135"/>
      <c r="I1364" s="37"/>
      <c r="J1364" s="37"/>
      <c r="K1364" s="37"/>
      <c r="L1364" s="37"/>
      <c r="M1364" s="37"/>
    </row>
    <row r="1365" spans="1:13" ht="45" x14ac:dyDescent="0.2">
      <c r="A1365" s="639"/>
      <c r="B1365" s="629"/>
      <c r="C1365" s="41" t="s">
        <v>298</v>
      </c>
      <c r="D1365" s="27">
        <v>0</v>
      </c>
      <c r="E1365" s="27">
        <v>0</v>
      </c>
      <c r="F1365" s="38">
        <v>0</v>
      </c>
      <c r="G1365" s="27">
        <v>0</v>
      </c>
      <c r="H1365" s="135"/>
      <c r="I1365" s="37"/>
      <c r="J1365" s="37"/>
      <c r="K1365" s="37"/>
      <c r="L1365" s="37"/>
      <c r="M1365" s="37"/>
    </row>
    <row r="1366" spans="1:13" ht="78.75" customHeight="1" x14ac:dyDescent="0.2">
      <c r="A1366" s="640"/>
      <c r="B1366" s="628"/>
      <c r="C1366" s="41" t="s">
        <v>97</v>
      </c>
      <c r="D1366" s="27">
        <v>0</v>
      </c>
      <c r="E1366" s="27">
        <v>0</v>
      </c>
      <c r="F1366" s="38">
        <v>0</v>
      </c>
      <c r="G1366" s="27">
        <v>0</v>
      </c>
      <c r="H1366" s="135"/>
      <c r="I1366" s="37"/>
      <c r="J1366" s="37"/>
      <c r="K1366" s="37"/>
      <c r="L1366" s="37"/>
      <c r="M1366" s="37"/>
    </row>
    <row r="1367" spans="1:13" ht="15" customHeight="1" x14ac:dyDescent="0.2">
      <c r="A1367" s="611" t="s">
        <v>571</v>
      </c>
      <c r="B1367" s="627" t="s">
        <v>853</v>
      </c>
      <c r="C1367" s="41" t="s">
        <v>1</v>
      </c>
      <c r="D1367" s="27">
        <v>0</v>
      </c>
      <c r="E1367" s="27">
        <v>0</v>
      </c>
      <c r="F1367" s="38">
        <v>0</v>
      </c>
      <c r="G1367" s="27">
        <v>0</v>
      </c>
      <c r="H1367" s="135"/>
      <c r="I1367" s="37"/>
      <c r="J1367" s="37"/>
      <c r="K1367" s="37"/>
      <c r="L1367" s="37"/>
      <c r="M1367" s="37"/>
    </row>
    <row r="1368" spans="1:13" ht="45" x14ac:dyDescent="0.2">
      <c r="A1368" s="639"/>
      <c r="B1368" s="629"/>
      <c r="C1368" s="41" t="s">
        <v>298</v>
      </c>
      <c r="D1368" s="27">
        <v>0</v>
      </c>
      <c r="E1368" s="27">
        <v>0</v>
      </c>
      <c r="F1368" s="38">
        <v>0</v>
      </c>
      <c r="G1368" s="27">
        <v>0</v>
      </c>
      <c r="H1368" s="135"/>
      <c r="I1368" s="37"/>
      <c r="J1368" s="37"/>
      <c r="K1368" s="37"/>
      <c r="L1368" s="37"/>
      <c r="M1368" s="37"/>
    </row>
    <row r="1369" spans="1:13" ht="27" customHeight="1" x14ac:dyDescent="0.2">
      <c r="A1369" s="640"/>
      <c r="B1369" s="628"/>
      <c r="C1369" s="41" t="s">
        <v>97</v>
      </c>
      <c r="D1369" s="27">
        <v>0</v>
      </c>
      <c r="E1369" s="27">
        <v>0</v>
      </c>
      <c r="F1369" s="38">
        <v>0</v>
      </c>
      <c r="G1369" s="27">
        <v>0</v>
      </c>
      <c r="H1369" s="135"/>
      <c r="I1369" s="37"/>
      <c r="J1369" s="37"/>
      <c r="K1369" s="37"/>
      <c r="L1369" s="37"/>
      <c r="M1369" s="37"/>
    </row>
    <row r="1370" spans="1:13" ht="91.5" customHeight="1" x14ac:dyDescent="0.2">
      <c r="A1370" s="611" t="s">
        <v>889</v>
      </c>
      <c r="B1370" s="627" t="s">
        <v>854</v>
      </c>
      <c r="C1370" s="41" t="s">
        <v>1</v>
      </c>
      <c r="D1370" s="27">
        <v>0</v>
      </c>
      <c r="E1370" s="27">
        <v>0</v>
      </c>
      <c r="F1370" s="38">
        <v>0</v>
      </c>
      <c r="G1370" s="27">
        <v>0</v>
      </c>
      <c r="H1370" s="135"/>
      <c r="I1370" s="37"/>
      <c r="J1370" s="37"/>
      <c r="K1370" s="37"/>
      <c r="L1370" s="37"/>
      <c r="M1370" s="37"/>
    </row>
    <row r="1371" spans="1:13" ht="91.5" customHeight="1" x14ac:dyDescent="0.2">
      <c r="A1371" s="639"/>
      <c r="B1371" s="629"/>
      <c r="C1371" s="41" t="s">
        <v>298</v>
      </c>
      <c r="D1371" s="27">
        <v>0</v>
      </c>
      <c r="E1371" s="27">
        <v>0</v>
      </c>
      <c r="F1371" s="38">
        <v>0</v>
      </c>
      <c r="G1371" s="27">
        <v>0</v>
      </c>
      <c r="H1371" s="135"/>
      <c r="I1371" s="37"/>
      <c r="J1371" s="37"/>
      <c r="K1371" s="37"/>
      <c r="L1371" s="37"/>
      <c r="M1371" s="37"/>
    </row>
    <row r="1372" spans="1:13" ht="56.25" customHeight="1" x14ac:dyDescent="0.2">
      <c r="A1372" s="640"/>
      <c r="B1372" s="628"/>
      <c r="C1372" s="41" t="s">
        <v>97</v>
      </c>
      <c r="D1372" s="27">
        <v>0</v>
      </c>
      <c r="E1372" s="27">
        <v>0</v>
      </c>
      <c r="F1372" s="38">
        <v>0</v>
      </c>
      <c r="G1372" s="27">
        <v>0</v>
      </c>
      <c r="H1372" s="135"/>
      <c r="I1372" s="37"/>
      <c r="J1372" s="37"/>
      <c r="K1372" s="37"/>
      <c r="L1372" s="37"/>
      <c r="M1372" s="37"/>
    </row>
    <row r="1373" spans="1:13" ht="15" customHeight="1" x14ac:dyDescent="0.2">
      <c r="A1373" s="611" t="s">
        <v>890</v>
      </c>
      <c r="B1373" s="627" t="s">
        <v>855</v>
      </c>
      <c r="C1373" s="41" t="s">
        <v>1</v>
      </c>
      <c r="D1373" s="27">
        <v>0</v>
      </c>
      <c r="E1373" s="27">
        <v>0</v>
      </c>
      <c r="F1373" s="38">
        <v>0</v>
      </c>
      <c r="G1373" s="27">
        <v>0</v>
      </c>
      <c r="H1373" s="135"/>
      <c r="I1373" s="37"/>
      <c r="J1373" s="37"/>
      <c r="K1373" s="37"/>
      <c r="L1373" s="37"/>
      <c r="M1373" s="37"/>
    </row>
    <row r="1374" spans="1:13" ht="45" x14ac:dyDescent="0.2">
      <c r="A1374" s="639"/>
      <c r="B1374" s="629"/>
      <c r="C1374" s="41" t="s">
        <v>298</v>
      </c>
      <c r="D1374" s="27">
        <v>0</v>
      </c>
      <c r="E1374" s="27">
        <v>0</v>
      </c>
      <c r="F1374" s="38">
        <v>0</v>
      </c>
      <c r="G1374" s="27">
        <v>0</v>
      </c>
      <c r="H1374" s="135"/>
      <c r="I1374" s="37"/>
      <c r="J1374" s="37"/>
      <c r="K1374" s="37"/>
      <c r="L1374" s="37"/>
      <c r="M1374" s="37"/>
    </row>
    <row r="1375" spans="1:13" ht="69.75" customHeight="1" x14ac:dyDescent="0.2">
      <c r="A1375" s="640"/>
      <c r="B1375" s="628"/>
      <c r="C1375" s="41" t="s">
        <v>97</v>
      </c>
      <c r="D1375" s="27">
        <v>0</v>
      </c>
      <c r="E1375" s="27">
        <v>0</v>
      </c>
      <c r="F1375" s="38">
        <v>0</v>
      </c>
      <c r="G1375" s="27">
        <v>0</v>
      </c>
      <c r="H1375" s="135"/>
      <c r="I1375" s="37"/>
      <c r="J1375" s="37"/>
      <c r="K1375" s="37"/>
      <c r="L1375" s="37"/>
      <c r="M1375" s="37"/>
    </row>
    <row r="1376" spans="1:13" ht="15" customHeight="1" x14ac:dyDescent="0.2">
      <c r="A1376" s="611">
        <v>5</v>
      </c>
      <c r="B1376" s="650" t="s">
        <v>856</v>
      </c>
      <c r="C1376" s="41" t="s">
        <v>1</v>
      </c>
      <c r="D1376" s="27">
        <f>D1377+D1378</f>
        <v>325</v>
      </c>
      <c r="E1376" s="27">
        <f>E1377+E1378</f>
        <v>299.89</v>
      </c>
      <c r="F1376" s="38">
        <f>E1376/D1376*100</f>
        <v>92.273846153846151</v>
      </c>
      <c r="G1376" s="27">
        <f>G1377+G1378</f>
        <v>299.89</v>
      </c>
      <c r="H1376" s="135"/>
      <c r="I1376" s="37"/>
      <c r="J1376" s="37"/>
      <c r="K1376" s="37"/>
      <c r="L1376" s="37"/>
      <c r="M1376" s="37"/>
    </row>
    <row r="1377" spans="1:13" ht="45" x14ac:dyDescent="0.2">
      <c r="A1377" s="639"/>
      <c r="B1377" s="651"/>
      <c r="C1377" s="41" t="s">
        <v>298</v>
      </c>
      <c r="D1377" s="27">
        <f>D1380+D1392</f>
        <v>325</v>
      </c>
      <c r="E1377" s="27">
        <f>E1380+E1392</f>
        <v>299.89</v>
      </c>
      <c r="F1377" s="38">
        <f>E1377/D1377*100</f>
        <v>92.273846153846151</v>
      </c>
      <c r="G1377" s="27">
        <f>G1380+G1392</f>
        <v>299.89</v>
      </c>
      <c r="H1377" s="135"/>
      <c r="I1377" s="37"/>
      <c r="J1377" s="37"/>
      <c r="K1377" s="37"/>
      <c r="L1377" s="37"/>
      <c r="M1377" s="37"/>
    </row>
    <row r="1378" spans="1:13" ht="80.25" customHeight="1" x14ac:dyDescent="0.2">
      <c r="A1378" s="640"/>
      <c r="B1378" s="652"/>
      <c r="C1378" s="41" t="s">
        <v>97</v>
      </c>
      <c r="D1378" s="27">
        <f>D1381+D1393</f>
        <v>0</v>
      </c>
      <c r="E1378" s="27">
        <f>E1381+E1393</f>
        <v>0</v>
      </c>
      <c r="F1378" s="38">
        <v>0</v>
      </c>
      <c r="G1378" s="27">
        <f>G1381+G1393</f>
        <v>0</v>
      </c>
      <c r="H1378" s="135"/>
      <c r="I1378" s="37"/>
      <c r="J1378" s="37"/>
      <c r="K1378" s="37"/>
      <c r="L1378" s="37"/>
      <c r="M1378" s="37"/>
    </row>
    <row r="1379" spans="1:13" ht="15" customHeight="1" x14ac:dyDescent="0.2">
      <c r="A1379" s="611" t="s">
        <v>575</v>
      </c>
      <c r="B1379" s="627" t="s">
        <v>857</v>
      </c>
      <c r="C1379" s="41" t="s">
        <v>1</v>
      </c>
      <c r="D1379" s="27">
        <f>D1380+D1381</f>
        <v>300</v>
      </c>
      <c r="E1379" s="27">
        <f>E1380+E1381</f>
        <v>299.89</v>
      </c>
      <c r="F1379" s="38">
        <f>E1379/D1379*100</f>
        <v>99.963333333333324</v>
      </c>
      <c r="G1379" s="27">
        <f>G1380+G1381</f>
        <v>299.89</v>
      </c>
      <c r="H1379" s="135"/>
      <c r="I1379" s="37"/>
      <c r="J1379" s="37"/>
      <c r="K1379" s="37"/>
      <c r="L1379" s="37"/>
      <c r="M1379" s="37"/>
    </row>
    <row r="1380" spans="1:13" ht="45" x14ac:dyDescent="0.2">
      <c r="A1380" s="639"/>
      <c r="B1380" s="629"/>
      <c r="C1380" s="41" t="s">
        <v>298</v>
      </c>
      <c r="D1380" s="27">
        <f>D1383+D1386+D1389</f>
        <v>300</v>
      </c>
      <c r="E1380" s="27">
        <f>E1383+E1386+E1389</f>
        <v>299.89</v>
      </c>
      <c r="F1380" s="38">
        <f>E1380/D1380*100</f>
        <v>99.963333333333324</v>
      </c>
      <c r="G1380" s="27">
        <f>G1383+G1386+G1389</f>
        <v>299.89</v>
      </c>
      <c r="H1380" s="135"/>
      <c r="I1380" s="37"/>
      <c r="J1380" s="37"/>
      <c r="K1380" s="37"/>
      <c r="L1380" s="37"/>
      <c r="M1380" s="37"/>
    </row>
    <row r="1381" spans="1:13" x14ac:dyDescent="0.2">
      <c r="A1381" s="640"/>
      <c r="B1381" s="628"/>
      <c r="C1381" s="41" t="s">
        <v>97</v>
      </c>
      <c r="D1381" s="27">
        <f>D1384+D1387+D1390</f>
        <v>0</v>
      </c>
      <c r="E1381" s="27">
        <f>E1384+E1387+E1390</f>
        <v>0</v>
      </c>
      <c r="F1381" s="38">
        <v>0</v>
      </c>
      <c r="G1381" s="27">
        <f>G1384+G1387+G1390</f>
        <v>0</v>
      </c>
      <c r="H1381" s="135"/>
      <c r="I1381" s="37"/>
      <c r="J1381" s="37"/>
      <c r="K1381" s="37"/>
      <c r="L1381" s="37"/>
      <c r="M1381" s="37"/>
    </row>
    <row r="1382" spans="1:13" ht="15" customHeight="1" x14ac:dyDescent="0.2">
      <c r="A1382" s="611" t="s">
        <v>577</v>
      </c>
      <c r="B1382" s="627" t="s">
        <v>858</v>
      </c>
      <c r="C1382" s="41" t="s">
        <v>1</v>
      </c>
      <c r="D1382" s="27">
        <v>0</v>
      </c>
      <c r="E1382" s="27">
        <v>0</v>
      </c>
      <c r="F1382" s="38">
        <v>0</v>
      </c>
      <c r="G1382" s="27">
        <v>0</v>
      </c>
      <c r="H1382" s="135"/>
      <c r="I1382" s="37"/>
      <c r="J1382" s="37"/>
      <c r="K1382" s="37"/>
      <c r="L1382" s="37"/>
      <c r="M1382" s="37"/>
    </row>
    <row r="1383" spans="1:13" ht="45" x14ac:dyDescent="0.2">
      <c r="A1383" s="639"/>
      <c r="B1383" s="629"/>
      <c r="C1383" s="41" t="s">
        <v>298</v>
      </c>
      <c r="D1383" s="27">
        <v>0</v>
      </c>
      <c r="E1383" s="27">
        <v>0</v>
      </c>
      <c r="F1383" s="38">
        <v>0</v>
      </c>
      <c r="G1383" s="27">
        <v>0</v>
      </c>
      <c r="H1383" s="135"/>
      <c r="I1383" s="37"/>
      <c r="J1383" s="37"/>
      <c r="K1383" s="37"/>
      <c r="L1383" s="37"/>
      <c r="M1383" s="37"/>
    </row>
    <row r="1384" spans="1:13" ht="52.5" customHeight="1" x14ac:dyDescent="0.2">
      <c r="A1384" s="640"/>
      <c r="B1384" s="628"/>
      <c r="C1384" s="41" t="s">
        <v>97</v>
      </c>
      <c r="D1384" s="27">
        <v>0</v>
      </c>
      <c r="E1384" s="27">
        <v>0</v>
      </c>
      <c r="F1384" s="38">
        <v>0</v>
      </c>
      <c r="G1384" s="27">
        <v>0</v>
      </c>
      <c r="H1384" s="135"/>
      <c r="I1384" s="37"/>
      <c r="J1384" s="37"/>
      <c r="K1384" s="37"/>
      <c r="L1384" s="37"/>
      <c r="M1384" s="37"/>
    </row>
    <row r="1385" spans="1:13" ht="15" customHeight="1" x14ac:dyDescent="0.2">
      <c r="A1385" s="611" t="s">
        <v>579</v>
      </c>
      <c r="B1385" s="627" t="s">
        <v>859</v>
      </c>
      <c r="C1385" s="41" t="s">
        <v>1</v>
      </c>
      <c r="D1385" s="27">
        <v>0</v>
      </c>
      <c r="E1385" s="27">
        <v>0</v>
      </c>
      <c r="F1385" s="38">
        <v>0</v>
      </c>
      <c r="G1385" s="27">
        <v>0</v>
      </c>
      <c r="H1385" s="135"/>
      <c r="I1385" s="37"/>
      <c r="J1385" s="37"/>
      <c r="K1385" s="37"/>
      <c r="L1385" s="37"/>
      <c r="M1385" s="37"/>
    </row>
    <row r="1386" spans="1:13" ht="45" x14ac:dyDescent="0.2">
      <c r="A1386" s="639"/>
      <c r="B1386" s="629"/>
      <c r="C1386" s="41" t="s">
        <v>298</v>
      </c>
      <c r="D1386" s="27">
        <v>0</v>
      </c>
      <c r="E1386" s="27">
        <v>0</v>
      </c>
      <c r="F1386" s="38">
        <v>0</v>
      </c>
      <c r="G1386" s="27">
        <v>0</v>
      </c>
      <c r="H1386" s="135"/>
      <c r="I1386" s="37"/>
      <c r="J1386" s="37"/>
      <c r="K1386" s="37"/>
      <c r="L1386" s="37"/>
      <c r="M1386" s="37"/>
    </row>
    <row r="1387" spans="1:13" x14ac:dyDescent="0.2">
      <c r="A1387" s="640"/>
      <c r="B1387" s="628"/>
      <c r="C1387" s="41" t="s">
        <v>97</v>
      </c>
      <c r="D1387" s="27">
        <v>0</v>
      </c>
      <c r="E1387" s="27">
        <v>0</v>
      </c>
      <c r="F1387" s="38">
        <v>0</v>
      </c>
      <c r="G1387" s="27">
        <v>0</v>
      </c>
      <c r="H1387" s="135"/>
      <c r="I1387" s="37"/>
      <c r="J1387" s="37"/>
      <c r="K1387" s="37"/>
      <c r="L1387" s="37"/>
      <c r="M1387" s="37"/>
    </row>
    <row r="1388" spans="1:13" ht="45" customHeight="1" x14ac:dyDescent="0.2">
      <c r="A1388" s="611" t="s">
        <v>891</v>
      </c>
      <c r="B1388" s="627" t="s">
        <v>860</v>
      </c>
      <c r="C1388" s="41" t="s">
        <v>1</v>
      </c>
      <c r="D1388" s="27">
        <f>SUM(D1389:D1390)</f>
        <v>300</v>
      </c>
      <c r="E1388" s="27">
        <f>SUM(E1389:E1390)</f>
        <v>299.89</v>
      </c>
      <c r="F1388" s="38">
        <f>E1388/D1388*100</f>
        <v>99.963333333333324</v>
      </c>
      <c r="G1388" s="27">
        <f>SUM(G1389:G1390)</f>
        <v>299.89</v>
      </c>
      <c r="H1388" s="135"/>
      <c r="I1388" s="37"/>
      <c r="J1388" s="37"/>
      <c r="K1388" s="37"/>
      <c r="L1388" s="37"/>
      <c r="M1388" s="37"/>
    </row>
    <row r="1389" spans="1:13" ht="45" customHeight="1" x14ac:dyDescent="0.2">
      <c r="A1389" s="639"/>
      <c r="B1389" s="629"/>
      <c r="C1389" s="41" t="s">
        <v>298</v>
      </c>
      <c r="D1389" s="27">
        <v>300</v>
      </c>
      <c r="E1389" s="27">
        <v>299.89</v>
      </c>
      <c r="F1389" s="38">
        <f>E1389/D1389*100</f>
        <v>99.963333333333324</v>
      </c>
      <c r="G1389" s="27">
        <v>299.89</v>
      </c>
      <c r="H1389" s="135"/>
      <c r="I1389" s="37"/>
      <c r="J1389" s="37"/>
      <c r="K1389" s="37"/>
      <c r="L1389" s="37"/>
      <c r="M1389" s="37"/>
    </row>
    <row r="1390" spans="1:13" ht="107.25" customHeight="1" x14ac:dyDescent="0.2">
      <c r="A1390" s="640"/>
      <c r="B1390" s="628"/>
      <c r="C1390" s="41" t="s">
        <v>97</v>
      </c>
      <c r="D1390" s="27">
        <v>0</v>
      </c>
      <c r="E1390" s="27">
        <v>0</v>
      </c>
      <c r="F1390" s="38">
        <v>0</v>
      </c>
      <c r="G1390" s="27">
        <v>0</v>
      </c>
      <c r="H1390" s="135"/>
      <c r="I1390" s="37"/>
      <c r="J1390" s="37"/>
      <c r="K1390" s="37"/>
      <c r="L1390" s="37"/>
      <c r="M1390" s="37"/>
    </row>
    <row r="1391" spans="1:13" x14ac:dyDescent="0.2">
      <c r="A1391" s="611" t="s">
        <v>892</v>
      </c>
      <c r="B1391" s="627" t="s">
        <v>861</v>
      </c>
      <c r="C1391" s="41" t="s">
        <v>1</v>
      </c>
      <c r="D1391" s="27">
        <f>D1394</f>
        <v>25</v>
      </c>
      <c r="E1391" s="27">
        <v>0</v>
      </c>
      <c r="F1391" s="38">
        <v>0</v>
      </c>
      <c r="G1391" s="27">
        <v>0</v>
      </c>
      <c r="H1391" s="135"/>
      <c r="I1391" s="37"/>
      <c r="J1391" s="37"/>
      <c r="K1391" s="37"/>
      <c r="L1391" s="37"/>
      <c r="M1391" s="37"/>
    </row>
    <row r="1392" spans="1:13" ht="45" x14ac:dyDescent="0.2">
      <c r="A1392" s="639"/>
      <c r="B1392" s="629"/>
      <c r="C1392" s="41" t="s">
        <v>298</v>
      </c>
      <c r="D1392" s="27">
        <f>D1395</f>
        <v>25</v>
      </c>
      <c r="E1392" s="27">
        <v>0</v>
      </c>
      <c r="F1392" s="38">
        <v>0</v>
      </c>
      <c r="G1392" s="27">
        <v>0</v>
      </c>
      <c r="H1392" s="135"/>
      <c r="I1392" s="37"/>
      <c r="J1392" s="37"/>
      <c r="K1392" s="37"/>
      <c r="L1392" s="37"/>
      <c r="M1392" s="37"/>
    </row>
    <row r="1393" spans="1:13" ht="50.25" customHeight="1" x14ac:dyDescent="0.2">
      <c r="A1393" s="640"/>
      <c r="B1393" s="628"/>
      <c r="C1393" s="41" t="s">
        <v>97</v>
      </c>
      <c r="D1393" s="27">
        <f>D1396</f>
        <v>0</v>
      </c>
      <c r="E1393" s="27">
        <f>E1396</f>
        <v>0</v>
      </c>
      <c r="F1393" s="38">
        <v>0</v>
      </c>
      <c r="G1393" s="27">
        <f>G1396</f>
        <v>0</v>
      </c>
      <c r="H1393" s="135"/>
      <c r="I1393" s="37"/>
      <c r="J1393" s="37"/>
      <c r="K1393" s="37"/>
      <c r="L1393" s="37"/>
      <c r="M1393" s="37"/>
    </row>
    <row r="1394" spans="1:13" ht="150.75" customHeight="1" x14ac:dyDescent="0.2">
      <c r="A1394" s="611" t="s">
        <v>893</v>
      </c>
      <c r="B1394" s="627" t="s">
        <v>862</v>
      </c>
      <c r="C1394" s="41" t="s">
        <v>1</v>
      </c>
      <c r="D1394" s="27">
        <f>SUM(D1395:D1396)</f>
        <v>25</v>
      </c>
      <c r="E1394" s="27">
        <f>SUM(E1395:E1396)</f>
        <v>0</v>
      </c>
      <c r="F1394" s="38">
        <v>0</v>
      </c>
      <c r="G1394" s="27">
        <f>SUM(G1395:G1396)</f>
        <v>0</v>
      </c>
      <c r="H1394" s="135"/>
      <c r="I1394" s="37"/>
      <c r="J1394" s="37"/>
      <c r="K1394" s="37"/>
      <c r="L1394" s="37"/>
      <c r="M1394" s="37"/>
    </row>
    <row r="1395" spans="1:13" ht="68.25" customHeight="1" x14ac:dyDescent="0.2">
      <c r="A1395" s="639"/>
      <c r="B1395" s="629"/>
      <c r="C1395" s="41" t="s">
        <v>298</v>
      </c>
      <c r="D1395" s="27">
        <v>25</v>
      </c>
      <c r="E1395" s="27">
        <v>0</v>
      </c>
      <c r="F1395" s="38">
        <v>0</v>
      </c>
      <c r="G1395" s="27">
        <v>0</v>
      </c>
      <c r="H1395" s="135"/>
      <c r="I1395" s="37"/>
      <c r="J1395" s="37"/>
      <c r="K1395" s="37"/>
      <c r="L1395" s="37"/>
      <c r="M1395" s="37"/>
    </row>
    <row r="1396" spans="1:13" ht="301.5" customHeight="1" x14ac:dyDescent="0.2">
      <c r="A1396" s="640"/>
      <c r="B1396" s="629"/>
      <c r="C1396" s="32" t="s">
        <v>97</v>
      </c>
      <c r="D1396" s="45">
        <v>0</v>
      </c>
      <c r="E1396" s="45">
        <v>0</v>
      </c>
      <c r="F1396" s="190">
        <v>0</v>
      </c>
      <c r="G1396" s="45">
        <v>0</v>
      </c>
      <c r="H1396" s="137"/>
      <c r="I1396" s="37"/>
      <c r="J1396" s="37"/>
      <c r="K1396" s="37"/>
      <c r="L1396" s="37"/>
      <c r="M1396" s="37"/>
    </row>
    <row r="1397" spans="1:13" ht="27.75" customHeight="1" x14ac:dyDescent="0.25">
      <c r="A1397" s="952" t="s">
        <v>780</v>
      </c>
      <c r="B1397" s="953"/>
      <c r="C1397" s="953"/>
      <c r="D1397" s="953"/>
      <c r="E1397" s="953"/>
      <c r="F1397" s="953"/>
      <c r="G1397" s="953"/>
      <c r="H1397" s="953"/>
      <c r="I1397" s="37"/>
      <c r="J1397" s="37"/>
      <c r="K1397" s="37"/>
      <c r="L1397" s="37"/>
      <c r="M1397" s="37"/>
    </row>
    <row r="1398" spans="1:13" ht="15" customHeight="1" x14ac:dyDescent="0.2">
      <c r="A1398" s="944"/>
      <c r="B1398" s="679" t="s">
        <v>300</v>
      </c>
      <c r="C1398" s="251" t="s">
        <v>258</v>
      </c>
      <c r="D1398" s="116">
        <f>D1399+D1400+D1401+D1402</f>
        <v>141847.18</v>
      </c>
      <c r="E1398" s="116">
        <f>E1399+E1400+E1401+E1402</f>
        <v>103863.79000000001</v>
      </c>
      <c r="F1398" s="291">
        <f>E1398/D1398*100</f>
        <v>73.222315734440414</v>
      </c>
      <c r="G1398" s="116">
        <f>G1399+G1400+G1401+G1402</f>
        <v>103863.79000000001</v>
      </c>
      <c r="H1398" s="253"/>
      <c r="I1398" s="37"/>
      <c r="J1398" s="37"/>
      <c r="K1398" s="37"/>
      <c r="L1398" s="37"/>
      <c r="M1398" s="37"/>
    </row>
    <row r="1399" spans="1:13" ht="42.75" x14ac:dyDescent="0.2">
      <c r="A1399" s="867"/>
      <c r="B1399" s="679"/>
      <c r="C1399" s="287" t="s">
        <v>8</v>
      </c>
      <c r="D1399" s="117">
        <f t="shared" ref="D1399:E1402" si="115">D1405+D1436+D1477+D1503+D1555</f>
        <v>1409.1</v>
      </c>
      <c r="E1399" s="117">
        <f t="shared" si="115"/>
        <v>428.4</v>
      </c>
      <c r="F1399" s="291">
        <f>E1399/D1399*100</f>
        <v>30.402384500745157</v>
      </c>
      <c r="G1399" s="117">
        <f>G1405+G1436+G1477+G1503+G1555</f>
        <v>428.4</v>
      </c>
      <c r="H1399" s="253"/>
      <c r="I1399" s="37"/>
      <c r="J1399" s="37"/>
      <c r="K1399" s="37"/>
      <c r="L1399" s="37"/>
      <c r="M1399" s="37"/>
    </row>
    <row r="1400" spans="1:13" ht="57" x14ac:dyDescent="0.2">
      <c r="A1400" s="867"/>
      <c r="B1400" s="679"/>
      <c r="C1400" s="254" t="s">
        <v>2</v>
      </c>
      <c r="D1400" s="117">
        <f t="shared" si="115"/>
        <v>70159.8</v>
      </c>
      <c r="E1400" s="117">
        <f t="shared" si="115"/>
        <v>46881.990000000005</v>
      </c>
      <c r="F1400" s="291">
        <f>E1400/D1400*100</f>
        <v>66.821726971855682</v>
      </c>
      <c r="G1400" s="117">
        <f>G1406+G1437+G1478+G1504+G1556</f>
        <v>46881.990000000005</v>
      </c>
      <c r="H1400" s="256"/>
      <c r="I1400" s="37"/>
      <c r="J1400" s="37"/>
      <c r="K1400" s="37"/>
      <c r="L1400" s="37"/>
      <c r="M1400" s="37"/>
    </row>
    <row r="1401" spans="1:13" ht="71.25" x14ac:dyDescent="0.2">
      <c r="A1401" s="867"/>
      <c r="B1401" s="679"/>
      <c r="C1401" s="254" t="s">
        <v>3</v>
      </c>
      <c r="D1401" s="117">
        <f t="shared" si="115"/>
        <v>54069.1</v>
      </c>
      <c r="E1401" s="117">
        <f t="shared" si="115"/>
        <v>50874</v>
      </c>
      <c r="F1401" s="291">
        <f>E1401/D1401*100</f>
        <v>94.090709850913001</v>
      </c>
      <c r="G1401" s="117">
        <f>G1407+G1438+G1479+G1505+G1557</f>
        <v>50874</v>
      </c>
      <c r="H1401" s="256"/>
      <c r="I1401" s="37"/>
      <c r="J1401" s="37"/>
      <c r="K1401" s="37"/>
      <c r="L1401" s="37"/>
      <c r="M1401" s="37"/>
    </row>
    <row r="1402" spans="1:13" ht="28.5" x14ac:dyDescent="0.2">
      <c r="A1402" s="868"/>
      <c r="B1402" s="844"/>
      <c r="C1402" s="286" t="s">
        <v>97</v>
      </c>
      <c r="D1402" s="117">
        <f t="shared" si="115"/>
        <v>16209.18</v>
      </c>
      <c r="E1402" s="117">
        <f t="shared" si="115"/>
        <v>5679.4</v>
      </c>
      <c r="F1402" s="291">
        <f>E1402/D1402*100</f>
        <v>35.038169728511868</v>
      </c>
      <c r="G1402" s="117">
        <f>G1408+G1439+G1480+G1506+G1558</f>
        <v>5679.4</v>
      </c>
      <c r="H1402" s="292"/>
      <c r="I1402" s="37"/>
      <c r="J1402" s="37"/>
      <c r="K1402" s="37"/>
      <c r="L1402" s="37"/>
      <c r="M1402" s="37"/>
    </row>
    <row r="1403" spans="1:13" ht="26.25" customHeight="1" x14ac:dyDescent="0.2">
      <c r="A1403" s="961" t="s">
        <v>1262</v>
      </c>
      <c r="B1403" s="962"/>
      <c r="C1403" s="962"/>
      <c r="D1403" s="962"/>
      <c r="E1403" s="962"/>
      <c r="F1403" s="962"/>
      <c r="G1403" s="962"/>
      <c r="H1403" s="963"/>
      <c r="I1403" s="37"/>
      <c r="J1403" s="37"/>
      <c r="K1403" s="37"/>
      <c r="L1403" s="37"/>
      <c r="M1403" s="37"/>
    </row>
    <row r="1404" spans="1:13" ht="15" customHeight="1" x14ac:dyDescent="0.2">
      <c r="A1404" s="944"/>
      <c r="B1404" s="771" t="s">
        <v>52</v>
      </c>
      <c r="C1404" s="251" t="s">
        <v>258</v>
      </c>
      <c r="D1404" s="118">
        <f>D1405+D1406+D1407+D1408</f>
        <v>21707.38</v>
      </c>
      <c r="E1404" s="118">
        <f>E1405+E1406+E1407+E1408</f>
        <v>8425.4</v>
      </c>
      <c r="F1404" s="291">
        <f t="shared" ref="F1404:F1418" si="116">E1404/D1404*100</f>
        <v>38.813527933817902</v>
      </c>
      <c r="G1404" s="118">
        <f>G1405+G1406+G1407+G1408</f>
        <v>8425.4</v>
      </c>
      <c r="H1404" s="253"/>
      <c r="I1404" s="37"/>
      <c r="J1404" s="37"/>
      <c r="K1404" s="37"/>
      <c r="L1404" s="37"/>
      <c r="M1404" s="37"/>
    </row>
    <row r="1405" spans="1:13" ht="42.75" x14ac:dyDescent="0.2">
      <c r="A1405" s="867"/>
      <c r="B1405" s="679"/>
      <c r="C1405" s="287" t="s">
        <v>8</v>
      </c>
      <c r="D1405" s="119">
        <f t="shared" ref="D1405:E1408" si="117">D1410</f>
        <v>428.4</v>
      </c>
      <c r="E1405" s="119">
        <f t="shared" si="117"/>
        <v>428.4</v>
      </c>
      <c r="F1405" s="291">
        <f t="shared" si="116"/>
        <v>100</v>
      </c>
      <c r="G1405" s="119">
        <f>G1410</f>
        <v>428.4</v>
      </c>
      <c r="H1405" s="256"/>
      <c r="I1405" s="37"/>
      <c r="J1405" s="37"/>
      <c r="K1405" s="37"/>
      <c r="L1405" s="37"/>
      <c r="M1405" s="37"/>
    </row>
    <row r="1406" spans="1:13" ht="57" x14ac:dyDescent="0.2">
      <c r="A1406" s="867"/>
      <c r="B1406" s="679"/>
      <c r="C1406" s="254" t="s">
        <v>2</v>
      </c>
      <c r="D1406" s="119">
        <f t="shared" si="117"/>
        <v>1158.8</v>
      </c>
      <c r="E1406" s="119">
        <f t="shared" si="117"/>
        <v>1158.8</v>
      </c>
      <c r="F1406" s="291">
        <f t="shared" si="116"/>
        <v>100</v>
      </c>
      <c r="G1406" s="119">
        <f>G1411</f>
        <v>1158.8</v>
      </c>
      <c r="H1406" s="256"/>
      <c r="I1406" s="37"/>
      <c r="J1406" s="37"/>
      <c r="K1406" s="37"/>
      <c r="L1406" s="37"/>
      <c r="M1406" s="37"/>
    </row>
    <row r="1407" spans="1:13" ht="71.25" x14ac:dyDescent="0.2">
      <c r="A1407" s="867"/>
      <c r="B1407" s="679"/>
      <c r="C1407" s="254" t="s">
        <v>3</v>
      </c>
      <c r="D1407" s="119">
        <f t="shared" si="117"/>
        <v>3911</v>
      </c>
      <c r="E1407" s="119">
        <f t="shared" si="117"/>
        <v>1158.8</v>
      </c>
      <c r="F1407" s="291">
        <f t="shared" si="116"/>
        <v>29.629250830989516</v>
      </c>
      <c r="G1407" s="119">
        <f>G1412</f>
        <v>1158.8</v>
      </c>
      <c r="H1407" s="256"/>
      <c r="I1407" s="37"/>
      <c r="J1407" s="37"/>
      <c r="K1407" s="37"/>
      <c r="L1407" s="37"/>
      <c r="M1407" s="37"/>
    </row>
    <row r="1408" spans="1:13" ht="28.5" x14ac:dyDescent="0.2">
      <c r="A1408" s="868"/>
      <c r="B1408" s="772"/>
      <c r="C1408" s="254" t="s">
        <v>97</v>
      </c>
      <c r="D1408" s="119">
        <f t="shared" si="117"/>
        <v>16209.18</v>
      </c>
      <c r="E1408" s="119">
        <f t="shared" si="117"/>
        <v>5679.4</v>
      </c>
      <c r="F1408" s="291">
        <f t="shared" si="116"/>
        <v>35.038169728511868</v>
      </c>
      <c r="G1408" s="119">
        <f>G1413</f>
        <v>5679.4</v>
      </c>
      <c r="H1408" s="256"/>
      <c r="I1408" s="37"/>
      <c r="J1408" s="37"/>
      <c r="K1408" s="37"/>
      <c r="L1408" s="37"/>
      <c r="M1408" s="37"/>
    </row>
    <row r="1409" spans="1:13" ht="15" customHeight="1" x14ac:dyDescent="0.2">
      <c r="A1409" s="984">
        <v>1</v>
      </c>
      <c r="B1409" s="938" t="s">
        <v>301</v>
      </c>
      <c r="C1409" s="260" t="s">
        <v>258</v>
      </c>
      <c r="D1409" s="120">
        <f>D1410+D1411+D1412+D1413</f>
        <v>21707.38</v>
      </c>
      <c r="E1409" s="120">
        <f>E1410+E1411+E1412+E1413</f>
        <v>8425.4</v>
      </c>
      <c r="F1409" s="281">
        <f t="shared" si="116"/>
        <v>38.813527933817902</v>
      </c>
      <c r="G1409" s="120">
        <f>G1410+G1411+G1412+G1413</f>
        <v>8425.4</v>
      </c>
      <c r="H1409" s="262"/>
      <c r="I1409" s="37"/>
      <c r="J1409" s="37"/>
      <c r="K1409" s="37"/>
      <c r="L1409" s="37"/>
      <c r="M1409" s="37"/>
    </row>
    <row r="1410" spans="1:13" ht="44.25" customHeight="1" x14ac:dyDescent="0.2">
      <c r="A1410" s="586"/>
      <c r="B1410" s="938"/>
      <c r="C1410" s="432" t="s">
        <v>8</v>
      </c>
      <c r="D1410" s="120">
        <f>D1415</f>
        <v>428.4</v>
      </c>
      <c r="E1410" s="120">
        <f>E1415</f>
        <v>428.4</v>
      </c>
      <c r="F1410" s="281">
        <f t="shared" si="116"/>
        <v>100</v>
      </c>
      <c r="G1410" s="120">
        <f>G1415</f>
        <v>428.4</v>
      </c>
      <c r="H1410" s="262"/>
      <c r="I1410" s="37"/>
      <c r="J1410" s="37"/>
      <c r="K1410" s="37"/>
      <c r="L1410" s="37"/>
      <c r="M1410" s="37"/>
    </row>
    <row r="1411" spans="1:13" ht="45" x14ac:dyDescent="0.2">
      <c r="A1411" s="586"/>
      <c r="B1411" s="938"/>
      <c r="C1411" s="263" t="s">
        <v>2</v>
      </c>
      <c r="D1411" s="120">
        <f t="shared" ref="D1411:E1413" si="118">D1416</f>
        <v>1158.8</v>
      </c>
      <c r="E1411" s="120">
        <f t="shared" si="118"/>
        <v>1158.8</v>
      </c>
      <c r="F1411" s="281">
        <f t="shared" si="116"/>
        <v>100</v>
      </c>
      <c r="G1411" s="120">
        <f t="shared" ref="G1411:G1413" si="119">G1416</f>
        <v>1158.8</v>
      </c>
      <c r="H1411" s="262"/>
      <c r="I1411" s="37"/>
      <c r="J1411" s="37"/>
      <c r="K1411" s="37"/>
      <c r="L1411" s="37"/>
      <c r="M1411" s="37"/>
    </row>
    <row r="1412" spans="1:13" ht="67.5" customHeight="1" x14ac:dyDescent="0.2">
      <c r="A1412" s="586"/>
      <c r="B1412" s="938"/>
      <c r="C1412" s="263" t="s">
        <v>3</v>
      </c>
      <c r="D1412" s="120">
        <f t="shared" si="118"/>
        <v>3911</v>
      </c>
      <c r="E1412" s="120">
        <f t="shared" si="118"/>
        <v>1158.8</v>
      </c>
      <c r="F1412" s="281">
        <f t="shared" si="116"/>
        <v>29.629250830989516</v>
      </c>
      <c r="G1412" s="120">
        <f t="shared" si="119"/>
        <v>1158.8</v>
      </c>
      <c r="H1412" s="262" t="s">
        <v>894</v>
      </c>
      <c r="I1412" s="37"/>
      <c r="J1412" s="37"/>
      <c r="K1412" s="37"/>
      <c r="L1412" s="37"/>
      <c r="M1412" s="37"/>
    </row>
    <row r="1413" spans="1:13" ht="60" x14ac:dyDescent="0.2">
      <c r="A1413" s="587"/>
      <c r="B1413" s="938"/>
      <c r="C1413" s="263" t="s">
        <v>97</v>
      </c>
      <c r="D1413" s="120">
        <f t="shared" si="118"/>
        <v>16209.18</v>
      </c>
      <c r="E1413" s="120">
        <f t="shared" si="118"/>
        <v>5679.4</v>
      </c>
      <c r="F1413" s="281">
        <f t="shared" si="116"/>
        <v>35.038169728511868</v>
      </c>
      <c r="G1413" s="120">
        <f t="shared" si="119"/>
        <v>5679.4</v>
      </c>
      <c r="H1413" s="305" t="s">
        <v>895</v>
      </c>
      <c r="I1413" s="37"/>
      <c r="J1413" s="37"/>
      <c r="K1413" s="37"/>
      <c r="L1413" s="37"/>
      <c r="M1413" s="37"/>
    </row>
    <row r="1414" spans="1:13" ht="81" customHeight="1" x14ac:dyDescent="0.2">
      <c r="A1414" s="984" t="s">
        <v>10</v>
      </c>
      <c r="B1414" s="939" t="s">
        <v>302</v>
      </c>
      <c r="C1414" s="264" t="s">
        <v>258</v>
      </c>
      <c r="D1414" s="120">
        <f>D1415+D1416+D1417+D1418</f>
        <v>21707.38</v>
      </c>
      <c r="E1414" s="120">
        <f>E1415+E1416+E1417+E1418</f>
        <v>8425.4</v>
      </c>
      <c r="F1414" s="281">
        <f t="shared" si="116"/>
        <v>38.813527933817902</v>
      </c>
      <c r="G1414" s="120">
        <f>G1415+G1416+G1417+G1418</f>
        <v>8425.4</v>
      </c>
      <c r="H1414" s="262"/>
      <c r="I1414" s="37"/>
      <c r="J1414" s="37"/>
      <c r="K1414" s="37"/>
      <c r="L1414" s="37"/>
      <c r="M1414" s="37"/>
    </row>
    <row r="1415" spans="1:13" ht="45" x14ac:dyDescent="0.2">
      <c r="A1415" s="586"/>
      <c r="B1415" s="940"/>
      <c r="C1415" s="283" t="s">
        <v>8</v>
      </c>
      <c r="D1415" s="120">
        <f t="shared" ref="D1415:E1418" si="120">D1425+D1430</f>
        <v>428.4</v>
      </c>
      <c r="E1415" s="120">
        <f t="shared" si="120"/>
        <v>428.4</v>
      </c>
      <c r="F1415" s="281">
        <f t="shared" si="116"/>
        <v>100</v>
      </c>
      <c r="G1415" s="120">
        <f>G1425+G1430</f>
        <v>428.4</v>
      </c>
      <c r="H1415" s="262"/>
      <c r="I1415" s="37"/>
      <c r="J1415" s="37"/>
      <c r="K1415" s="37"/>
      <c r="L1415" s="37"/>
      <c r="M1415" s="37"/>
    </row>
    <row r="1416" spans="1:13" ht="57.75" customHeight="1" x14ac:dyDescent="0.2">
      <c r="A1416" s="586"/>
      <c r="B1416" s="940"/>
      <c r="C1416" s="293" t="s">
        <v>2</v>
      </c>
      <c r="D1416" s="120">
        <f t="shared" si="120"/>
        <v>1158.8</v>
      </c>
      <c r="E1416" s="120">
        <f t="shared" si="120"/>
        <v>1158.8</v>
      </c>
      <c r="F1416" s="281">
        <f t="shared" si="116"/>
        <v>100</v>
      </c>
      <c r="G1416" s="120">
        <f>G1426+G1431</f>
        <v>1158.8</v>
      </c>
      <c r="H1416" s="262"/>
      <c r="I1416" s="37"/>
      <c r="J1416" s="37"/>
      <c r="K1416" s="37"/>
      <c r="L1416" s="37"/>
      <c r="M1416" s="37"/>
    </row>
    <row r="1417" spans="1:13" ht="45" x14ac:dyDescent="0.2">
      <c r="A1417" s="586"/>
      <c r="B1417" s="940"/>
      <c r="C1417" s="293" t="s">
        <v>3</v>
      </c>
      <c r="D1417" s="120">
        <f t="shared" si="120"/>
        <v>3911</v>
      </c>
      <c r="E1417" s="120">
        <f t="shared" si="120"/>
        <v>1158.8</v>
      </c>
      <c r="F1417" s="281">
        <f t="shared" si="116"/>
        <v>29.629250830989516</v>
      </c>
      <c r="G1417" s="120">
        <f>G1427+G1432</f>
        <v>1158.8</v>
      </c>
      <c r="H1417" s="262"/>
      <c r="I1417" s="37"/>
      <c r="J1417" s="37"/>
      <c r="K1417" s="37"/>
      <c r="L1417" s="37"/>
      <c r="M1417" s="37"/>
    </row>
    <row r="1418" spans="1:13" x14ac:dyDescent="0.2">
      <c r="A1418" s="587"/>
      <c r="B1418" s="941"/>
      <c r="C1418" s="293" t="s">
        <v>97</v>
      </c>
      <c r="D1418" s="120">
        <f t="shared" si="120"/>
        <v>16209.18</v>
      </c>
      <c r="E1418" s="120">
        <f t="shared" si="120"/>
        <v>5679.4</v>
      </c>
      <c r="F1418" s="281">
        <f t="shared" si="116"/>
        <v>35.038169728511868</v>
      </c>
      <c r="G1418" s="120">
        <f>G1428+G1433</f>
        <v>5679.4</v>
      </c>
      <c r="H1418" s="262"/>
      <c r="I1418" s="37"/>
      <c r="J1418" s="37"/>
      <c r="K1418" s="37"/>
      <c r="L1418" s="37"/>
      <c r="M1418" s="37"/>
    </row>
    <row r="1419" spans="1:13" ht="15" customHeight="1" x14ac:dyDescent="0.2">
      <c r="A1419" s="984" t="s">
        <v>11</v>
      </c>
      <c r="B1419" s="767" t="s">
        <v>303</v>
      </c>
      <c r="C1419" s="264" t="s">
        <v>258</v>
      </c>
      <c r="D1419" s="1082" t="s">
        <v>304</v>
      </c>
      <c r="E1419" s="1083"/>
      <c r="F1419" s="1083"/>
      <c r="G1419" s="1084"/>
      <c r="H1419" s="262"/>
      <c r="I1419" s="37"/>
      <c r="J1419" s="37"/>
      <c r="K1419" s="37"/>
      <c r="L1419" s="37"/>
      <c r="M1419" s="37"/>
    </row>
    <row r="1420" spans="1:13" ht="45" x14ac:dyDescent="0.2">
      <c r="A1420" s="586"/>
      <c r="B1420" s="942"/>
      <c r="C1420" s="283" t="s">
        <v>8</v>
      </c>
      <c r="D1420" s="1082"/>
      <c r="E1420" s="1083"/>
      <c r="F1420" s="1083"/>
      <c r="G1420" s="1084"/>
      <c r="H1420" s="262"/>
      <c r="I1420" s="37"/>
      <c r="J1420" s="37"/>
      <c r="K1420" s="37"/>
      <c r="L1420" s="37"/>
      <c r="M1420" s="37"/>
    </row>
    <row r="1421" spans="1:13" ht="45" x14ac:dyDescent="0.2">
      <c r="A1421" s="586"/>
      <c r="B1421" s="942"/>
      <c r="C1421" s="293" t="s">
        <v>2</v>
      </c>
      <c r="D1421" s="1082"/>
      <c r="E1421" s="1083"/>
      <c r="F1421" s="1083"/>
      <c r="G1421" s="1084"/>
      <c r="H1421" s="262"/>
      <c r="I1421" s="37"/>
      <c r="J1421" s="37"/>
      <c r="K1421" s="37"/>
      <c r="L1421" s="37"/>
      <c r="M1421" s="37"/>
    </row>
    <row r="1422" spans="1:13" ht="45" x14ac:dyDescent="0.2">
      <c r="A1422" s="586"/>
      <c r="B1422" s="942"/>
      <c r="C1422" s="293" t="s">
        <v>3</v>
      </c>
      <c r="D1422" s="1082"/>
      <c r="E1422" s="1083"/>
      <c r="F1422" s="1083"/>
      <c r="G1422" s="1084"/>
      <c r="H1422" s="262"/>
      <c r="I1422" s="37"/>
      <c r="J1422" s="37"/>
      <c r="K1422" s="37"/>
      <c r="L1422" s="37"/>
      <c r="M1422" s="37"/>
    </row>
    <row r="1423" spans="1:13" x14ac:dyDescent="0.2">
      <c r="A1423" s="587"/>
      <c r="B1423" s="943"/>
      <c r="C1423" s="265" t="s">
        <v>97</v>
      </c>
      <c r="D1423" s="1082"/>
      <c r="E1423" s="1083"/>
      <c r="F1423" s="1083"/>
      <c r="G1423" s="1084"/>
      <c r="H1423" s="262"/>
      <c r="I1423" s="37"/>
      <c r="J1423" s="37"/>
      <c r="K1423" s="37"/>
      <c r="L1423" s="37"/>
      <c r="M1423" s="37"/>
    </row>
    <row r="1424" spans="1:13" ht="15" customHeight="1" x14ac:dyDescent="0.2">
      <c r="A1424" s="984" t="s">
        <v>101</v>
      </c>
      <c r="B1424" s="956" t="s">
        <v>305</v>
      </c>
      <c r="C1424" s="264" t="s">
        <v>258</v>
      </c>
      <c r="D1424" s="120">
        <v>5498.2</v>
      </c>
      <c r="E1424" s="483">
        <v>2746</v>
      </c>
      <c r="F1424" s="258">
        <f>E1424/D1424*100</f>
        <v>49.943617911316437</v>
      </c>
      <c r="G1424" s="294">
        <v>2746</v>
      </c>
      <c r="H1424" s="262"/>
      <c r="I1424" s="37"/>
      <c r="J1424" s="37"/>
      <c r="K1424" s="37"/>
      <c r="L1424" s="37"/>
      <c r="M1424" s="37"/>
    </row>
    <row r="1425" spans="1:13" ht="45" x14ac:dyDescent="0.2">
      <c r="A1425" s="586"/>
      <c r="B1425" s="1060"/>
      <c r="C1425" s="283" t="s">
        <v>8</v>
      </c>
      <c r="D1425" s="120">
        <v>428.4</v>
      </c>
      <c r="E1425" s="270">
        <v>428.4</v>
      </c>
      <c r="F1425" s="281">
        <f>E1425/D1425*100</f>
        <v>100</v>
      </c>
      <c r="G1425" s="270">
        <v>428.4</v>
      </c>
      <c r="H1425" s="262"/>
      <c r="I1425" s="37"/>
      <c r="J1425" s="37"/>
      <c r="K1425" s="37"/>
      <c r="L1425" s="37"/>
      <c r="M1425" s="37"/>
    </row>
    <row r="1426" spans="1:13" ht="45" x14ac:dyDescent="0.2">
      <c r="A1426" s="586"/>
      <c r="B1426" s="1060"/>
      <c r="C1426" s="293" t="s">
        <v>2</v>
      </c>
      <c r="D1426" s="120">
        <v>1158.8</v>
      </c>
      <c r="E1426" s="270">
        <v>1158.8</v>
      </c>
      <c r="F1426" s="281">
        <f>E1426/D1426*100</f>
        <v>100</v>
      </c>
      <c r="G1426" s="270">
        <v>1158.8</v>
      </c>
      <c r="H1426" s="262"/>
      <c r="I1426" s="37"/>
      <c r="J1426" s="37"/>
      <c r="K1426" s="37"/>
      <c r="L1426" s="37"/>
      <c r="M1426" s="37"/>
    </row>
    <row r="1427" spans="1:13" ht="45" x14ac:dyDescent="0.2">
      <c r="A1427" s="586"/>
      <c r="B1427" s="1060"/>
      <c r="C1427" s="293" t="s">
        <v>3</v>
      </c>
      <c r="D1427" s="120">
        <v>3911</v>
      </c>
      <c r="E1427" s="270">
        <v>1158.8</v>
      </c>
      <c r="F1427" s="281">
        <f>E1427/D1427*100</f>
        <v>29.629250830989516</v>
      </c>
      <c r="G1427" s="270">
        <v>1158.8</v>
      </c>
      <c r="H1427" s="262"/>
      <c r="I1427" s="37"/>
      <c r="J1427" s="37"/>
      <c r="K1427" s="37"/>
      <c r="L1427" s="37"/>
      <c r="M1427" s="37"/>
    </row>
    <row r="1428" spans="1:13" ht="23.25" customHeight="1" x14ac:dyDescent="0.2">
      <c r="A1428" s="587"/>
      <c r="B1428" s="1061"/>
      <c r="C1428" s="265" t="s">
        <v>97</v>
      </c>
      <c r="D1428" s="120">
        <v>0</v>
      </c>
      <c r="E1428" s="270">
        <v>0</v>
      </c>
      <c r="F1428" s="281">
        <v>0</v>
      </c>
      <c r="G1428" s="289">
        <v>0</v>
      </c>
      <c r="H1428" s="262"/>
      <c r="I1428" s="37"/>
      <c r="J1428" s="37"/>
      <c r="K1428" s="37"/>
      <c r="L1428" s="37"/>
      <c r="M1428" s="37"/>
    </row>
    <row r="1429" spans="1:13" ht="15" customHeight="1" x14ac:dyDescent="0.2">
      <c r="A1429" s="984" t="s">
        <v>102</v>
      </c>
      <c r="B1429" s="1062" t="s">
        <v>306</v>
      </c>
      <c r="C1429" s="236" t="s">
        <v>258</v>
      </c>
      <c r="D1429" s="120">
        <v>16209.18</v>
      </c>
      <c r="E1429" s="270">
        <v>5679.4</v>
      </c>
      <c r="F1429" s="281">
        <f>E1429/D1429*100</f>
        <v>35.038169728511868</v>
      </c>
      <c r="G1429" s="270">
        <v>5679.4</v>
      </c>
      <c r="H1429" s="262"/>
      <c r="I1429" s="37"/>
      <c r="J1429" s="37"/>
      <c r="K1429" s="37"/>
      <c r="L1429" s="37"/>
      <c r="M1429" s="37"/>
    </row>
    <row r="1430" spans="1:13" ht="45" x14ac:dyDescent="0.2">
      <c r="A1430" s="586"/>
      <c r="B1430" s="1063"/>
      <c r="C1430" s="236" t="s">
        <v>8</v>
      </c>
      <c r="D1430" s="120">
        <v>0</v>
      </c>
      <c r="E1430" s="270">
        <v>0</v>
      </c>
      <c r="F1430" s="281">
        <v>0</v>
      </c>
      <c r="G1430" s="270">
        <v>0</v>
      </c>
      <c r="H1430" s="262"/>
      <c r="I1430" s="37"/>
      <c r="J1430" s="37"/>
      <c r="K1430" s="37"/>
      <c r="L1430" s="37"/>
      <c r="M1430" s="37"/>
    </row>
    <row r="1431" spans="1:13" ht="78.75" customHeight="1" x14ac:dyDescent="0.2">
      <c r="A1431" s="586"/>
      <c r="B1431" s="1063"/>
      <c r="C1431" s="236" t="s">
        <v>2</v>
      </c>
      <c r="D1431" s="120">
        <v>0</v>
      </c>
      <c r="E1431" s="270">
        <v>0</v>
      </c>
      <c r="F1431" s="281">
        <v>0</v>
      </c>
      <c r="G1431" s="270">
        <v>0</v>
      </c>
      <c r="H1431" s="262"/>
      <c r="I1431" s="37"/>
      <c r="J1431" s="37"/>
      <c r="K1431" s="37"/>
      <c r="L1431" s="37"/>
      <c r="M1431" s="37"/>
    </row>
    <row r="1432" spans="1:13" ht="45" x14ac:dyDescent="0.2">
      <c r="A1432" s="586"/>
      <c r="B1432" s="1063"/>
      <c r="C1432" s="236" t="s">
        <v>3</v>
      </c>
      <c r="D1432" s="120">
        <v>0</v>
      </c>
      <c r="E1432" s="270">
        <v>0</v>
      </c>
      <c r="F1432" s="281">
        <v>0</v>
      </c>
      <c r="G1432" s="270">
        <v>0</v>
      </c>
      <c r="H1432" s="262"/>
      <c r="I1432" s="37"/>
      <c r="J1432" s="37"/>
      <c r="K1432" s="37"/>
      <c r="L1432" s="37"/>
      <c r="M1432" s="37"/>
    </row>
    <row r="1433" spans="1:13" ht="31.5" customHeight="1" x14ac:dyDescent="0.2">
      <c r="A1433" s="587"/>
      <c r="B1433" s="1063"/>
      <c r="C1433" s="425" t="s">
        <v>97</v>
      </c>
      <c r="D1433" s="121">
        <v>16209.18</v>
      </c>
      <c r="E1433" s="266">
        <v>5679.4</v>
      </c>
      <c r="F1433" s="281">
        <f>E1433/D1433*100</f>
        <v>35.038169728511868</v>
      </c>
      <c r="G1433" s="266">
        <v>5679.4</v>
      </c>
      <c r="H1433" s="268"/>
      <c r="I1433" s="37"/>
      <c r="J1433" s="37"/>
      <c r="K1433" s="37"/>
      <c r="L1433" s="37"/>
      <c r="M1433" s="37"/>
    </row>
    <row r="1434" spans="1:13" ht="39" customHeight="1" x14ac:dyDescent="0.25">
      <c r="A1434" s="1064" t="s">
        <v>1263</v>
      </c>
      <c r="B1434" s="1065"/>
      <c r="C1434" s="1065"/>
      <c r="D1434" s="1065"/>
      <c r="E1434" s="1065"/>
      <c r="F1434" s="1065"/>
      <c r="G1434" s="1065"/>
      <c r="H1434" s="1066"/>
      <c r="I1434" s="37"/>
      <c r="J1434" s="37"/>
      <c r="K1434" s="37"/>
      <c r="L1434" s="37"/>
      <c r="M1434" s="37"/>
    </row>
    <row r="1435" spans="1:13" ht="40.5" customHeight="1" x14ac:dyDescent="0.2">
      <c r="A1435" s="944"/>
      <c r="B1435" s="771" t="s">
        <v>52</v>
      </c>
      <c r="C1435" s="251" t="s">
        <v>258</v>
      </c>
      <c r="D1435" s="118">
        <f>D1436+D1437+D1438+D1439</f>
        <v>980.7</v>
      </c>
      <c r="E1435" s="118">
        <f>E1436+E1437+E1438+E1439</f>
        <v>0</v>
      </c>
      <c r="F1435" s="291">
        <v>0</v>
      </c>
      <c r="G1435" s="118">
        <f>G1436+G1437+G1438+G1439</f>
        <v>0</v>
      </c>
      <c r="H1435" s="411" t="s">
        <v>1264</v>
      </c>
      <c r="I1435" s="37"/>
      <c r="J1435" s="37"/>
      <c r="K1435" s="37"/>
      <c r="L1435" s="37"/>
      <c r="M1435" s="37"/>
    </row>
    <row r="1436" spans="1:13" ht="42.75" x14ac:dyDescent="0.2">
      <c r="A1436" s="867"/>
      <c r="B1436" s="679"/>
      <c r="C1436" s="287" t="s">
        <v>8</v>
      </c>
      <c r="D1436" s="119">
        <f t="shared" ref="D1436:E1439" si="121">D1441</f>
        <v>980.7</v>
      </c>
      <c r="E1436" s="119">
        <f t="shared" si="121"/>
        <v>0</v>
      </c>
      <c r="F1436" s="291">
        <v>0</v>
      </c>
      <c r="G1436" s="119">
        <f>G1441</f>
        <v>0</v>
      </c>
      <c r="H1436" s="411"/>
      <c r="I1436" s="37"/>
      <c r="J1436" s="37"/>
      <c r="K1436" s="37"/>
      <c r="L1436" s="37"/>
      <c r="M1436" s="37"/>
    </row>
    <row r="1437" spans="1:13" ht="67.5" customHeight="1" x14ac:dyDescent="0.2">
      <c r="A1437" s="867"/>
      <c r="B1437" s="679"/>
      <c r="C1437" s="254" t="s">
        <v>2</v>
      </c>
      <c r="D1437" s="119">
        <f t="shared" si="121"/>
        <v>0</v>
      </c>
      <c r="E1437" s="119">
        <f t="shared" si="121"/>
        <v>0</v>
      </c>
      <c r="F1437" s="259">
        <v>0</v>
      </c>
      <c r="G1437" s="119">
        <f>G1442</f>
        <v>0</v>
      </c>
      <c r="H1437" s="411"/>
      <c r="I1437" s="37"/>
      <c r="J1437" s="37"/>
      <c r="K1437" s="37"/>
      <c r="L1437" s="37"/>
      <c r="M1437" s="37"/>
    </row>
    <row r="1438" spans="1:13" ht="73.5" customHeight="1" x14ac:dyDescent="0.2">
      <c r="A1438" s="867"/>
      <c r="B1438" s="679"/>
      <c r="C1438" s="254" t="s">
        <v>3</v>
      </c>
      <c r="D1438" s="119">
        <f t="shared" si="121"/>
        <v>0</v>
      </c>
      <c r="E1438" s="119">
        <f t="shared" si="121"/>
        <v>0</v>
      </c>
      <c r="F1438" s="291">
        <v>0</v>
      </c>
      <c r="G1438" s="119">
        <f>G1443</f>
        <v>0</v>
      </c>
      <c r="H1438" s="411"/>
      <c r="I1438" s="37"/>
      <c r="J1438" s="37"/>
      <c r="K1438" s="37"/>
      <c r="L1438" s="37"/>
      <c r="M1438" s="37"/>
    </row>
    <row r="1439" spans="1:13" ht="28.5" x14ac:dyDescent="0.2">
      <c r="A1439" s="868"/>
      <c r="B1439" s="772"/>
      <c r="C1439" s="254" t="s">
        <v>97</v>
      </c>
      <c r="D1439" s="119">
        <f t="shared" si="121"/>
        <v>0</v>
      </c>
      <c r="E1439" s="119">
        <f t="shared" si="121"/>
        <v>0</v>
      </c>
      <c r="F1439" s="259">
        <v>0</v>
      </c>
      <c r="G1439" s="119">
        <f>G1444</f>
        <v>0</v>
      </c>
      <c r="H1439" s="411"/>
      <c r="I1439" s="37"/>
      <c r="J1439" s="37"/>
      <c r="K1439" s="37"/>
      <c r="L1439" s="37"/>
      <c r="M1439" s="37"/>
    </row>
    <row r="1440" spans="1:13" ht="15" customHeight="1" x14ac:dyDescent="0.2">
      <c r="A1440" s="984">
        <v>1</v>
      </c>
      <c r="B1440" s="954" t="s">
        <v>307</v>
      </c>
      <c r="C1440" s="260" t="s">
        <v>258</v>
      </c>
      <c r="D1440" s="120">
        <f>D1441+D1442+D1443+D1444</f>
        <v>980.7</v>
      </c>
      <c r="E1440" s="120">
        <f>E1441+E1442+E1443+E1444</f>
        <v>0</v>
      </c>
      <c r="F1440" s="281">
        <v>0</v>
      </c>
      <c r="G1440" s="120">
        <f>G1441+G1442+G1443+G1444</f>
        <v>0</v>
      </c>
      <c r="H1440" s="280"/>
      <c r="I1440" s="37"/>
      <c r="J1440" s="37"/>
      <c r="K1440" s="37"/>
      <c r="L1440" s="37"/>
      <c r="M1440" s="37"/>
    </row>
    <row r="1441" spans="1:13" ht="45" x14ac:dyDescent="0.2">
      <c r="A1441" s="586"/>
      <c r="B1441" s="954"/>
      <c r="C1441" s="432" t="s">
        <v>8</v>
      </c>
      <c r="D1441" s="120">
        <v>980.7</v>
      </c>
      <c r="E1441" s="120">
        <f t="shared" ref="D1441:E1444" si="122">E1446</f>
        <v>0</v>
      </c>
      <c r="F1441" s="261">
        <v>0</v>
      </c>
      <c r="G1441" s="120">
        <f>G1446</f>
        <v>0</v>
      </c>
      <c r="H1441" s="262"/>
      <c r="I1441" s="37"/>
      <c r="J1441" s="37"/>
      <c r="K1441" s="37"/>
      <c r="L1441" s="37"/>
      <c r="M1441" s="37"/>
    </row>
    <row r="1442" spans="1:13" ht="45" x14ac:dyDescent="0.2">
      <c r="A1442" s="586"/>
      <c r="B1442" s="954"/>
      <c r="C1442" s="263" t="s">
        <v>2</v>
      </c>
      <c r="D1442" s="120">
        <f t="shared" si="122"/>
        <v>0</v>
      </c>
      <c r="E1442" s="120">
        <f t="shared" si="122"/>
        <v>0</v>
      </c>
      <c r="F1442" s="281">
        <v>0</v>
      </c>
      <c r="G1442" s="120">
        <f>G1447</f>
        <v>0</v>
      </c>
      <c r="H1442" s="262"/>
      <c r="I1442" s="37"/>
      <c r="J1442" s="37"/>
      <c r="K1442" s="37"/>
      <c r="L1442" s="37"/>
      <c r="M1442" s="37"/>
    </row>
    <row r="1443" spans="1:13" ht="45" x14ac:dyDescent="0.2">
      <c r="A1443" s="586"/>
      <c r="B1443" s="954"/>
      <c r="C1443" s="263" t="s">
        <v>3</v>
      </c>
      <c r="D1443" s="120">
        <f t="shared" si="122"/>
        <v>0</v>
      </c>
      <c r="E1443" s="120">
        <f t="shared" si="122"/>
        <v>0</v>
      </c>
      <c r="F1443" s="261">
        <v>0</v>
      </c>
      <c r="G1443" s="120">
        <f>G1448</f>
        <v>0</v>
      </c>
      <c r="H1443" s="262"/>
      <c r="I1443" s="37"/>
      <c r="J1443" s="37"/>
      <c r="K1443" s="37"/>
      <c r="L1443" s="37"/>
      <c r="M1443" s="37"/>
    </row>
    <row r="1444" spans="1:13" x14ac:dyDescent="0.2">
      <c r="A1444" s="587"/>
      <c r="B1444" s="954"/>
      <c r="C1444" s="263" t="s">
        <v>97</v>
      </c>
      <c r="D1444" s="120">
        <f t="shared" si="122"/>
        <v>0</v>
      </c>
      <c r="E1444" s="120">
        <f t="shared" si="122"/>
        <v>0</v>
      </c>
      <c r="F1444" s="281">
        <v>0</v>
      </c>
      <c r="G1444" s="120">
        <f>G1449</f>
        <v>0</v>
      </c>
      <c r="H1444" s="268"/>
      <c r="I1444" s="37"/>
      <c r="J1444" s="37"/>
      <c r="K1444" s="37"/>
      <c r="L1444" s="37"/>
      <c r="M1444" s="37"/>
    </row>
    <row r="1445" spans="1:13" ht="44.25" customHeight="1" x14ac:dyDescent="0.2">
      <c r="A1445" s="984" t="s">
        <v>10</v>
      </c>
      <c r="B1445" s="956" t="s">
        <v>308</v>
      </c>
      <c r="C1445" s="260" t="s">
        <v>258</v>
      </c>
      <c r="D1445" s="120">
        <f>D1446+D1447+D1448+D1449</f>
        <v>0</v>
      </c>
      <c r="E1445" s="120">
        <f>E1446+E1447+E1448+E1449</f>
        <v>0</v>
      </c>
      <c r="F1445" s="295">
        <v>0</v>
      </c>
      <c r="G1445" s="120">
        <f>G1446+G1447+G1448+G1449</f>
        <v>0</v>
      </c>
      <c r="H1445" s="502"/>
      <c r="I1445" s="37"/>
      <c r="J1445" s="37"/>
      <c r="K1445" s="37"/>
      <c r="L1445" s="37"/>
      <c r="M1445" s="37"/>
    </row>
    <row r="1446" spans="1:13" ht="66" customHeight="1" x14ac:dyDescent="0.2">
      <c r="A1446" s="586"/>
      <c r="B1446" s="1060"/>
      <c r="C1446" s="432" t="s">
        <v>8</v>
      </c>
      <c r="D1446" s="120">
        <f t="shared" ref="D1446:E1449" si="123">D1451</f>
        <v>0</v>
      </c>
      <c r="E1446" s="120">
        <f t="shared" si="123"/>
        <v>0</v>
      </c>
      <c r="F1446" s="296">
        <v>0</v>
      </c>
      <c r="G1446" s="120">
        <f>G1451</f>
        <v>0</v>
      </c>
      <c r="H1446" s="502"/>
      <c r="I1446" s="37"/>
      <c r="J1446" s="37"/>
      <c r="K1446" s="37"/>
      <c r="L1446" s="37"/>
      <c r="M1446" s="37"/>
    </row>
    <row r="1447" spans="1:13" ht="57.75" customHeight="1" x14ac:dyDescent="0.2">
      <c r="A1447" s="586"/>
      <c r="B1447" s="1060"/>
      <c r="C1447" s="263" t="s">
        <v>2</v>
      </c>
      <c r="D1447" s="120">
        <f t="shared" si="123"/>
        <v>0</v>
      </c>
      <c r="E1447" s="120">
        <f t="shared" si="123"/>
        <v>0</v>
      </c>
      <c r="F1447" s="295">
        <v>0</v>
      </c>
      <c r="G1447" s="120">
        <f>G1452</f>
        <v>0</v>
      </c>
      <c r="H1447" s="502"/>
      <c r="I1447" s="37"/>
      <c r="J1447" s="37"/>
      <c r="K1447" s="37"/>
      <c r="L1447" s="37"/>
      <c r="M1447" s="37"/>
    </row>
    <row r="1448" spans="1:13" ht="55.5" customHeight="1" x14ac:dyDescent="0.2">
      <c r="A1448" s="586"/>
      <c r="B1448" s="1060"/>
      <c r="C1448" s="263" t="s">
        <v>3</v>
      </c>
      <c r="D1448" s="120">
        <f t="shared" si="123"/>
        <v>0</v>
      </c>
      <c r="E1448" s="120">
        <f t="shared" si="123"/>
        <v>0</v>
      </c>
      <c r="F1448" s="296">
        <v>0</v>
      </c>
      <c r="G1448" s="120">
        <f>G1453</f>
        <v>0</v>
      </c>
      <c r="H1448" s="502"/>
      <c r="I1448" s="37"/>
      <c r="J1448" s="37"/>
      <c r="K1448" s="37"/>
      <c r="L1448" s="37"/>
      <c r="M1448" s="37"/>
    </row>
    <row r="1449" spans="1:13" ht="44.25" customHeight="1" x14ac:dyDescent="0.2">
      <c r="A1449" s="587"/>
      <c r="B1449" s="1061"/>
      <c r="C1449" s="424" t="s">
        <v>97</v>
      </c>
      <c r="D1449" s="120">
        <f t="shared" si="123"/>
        <v>0</v>
      </c>
      <c r="E1449" s="120">
        <f t="shared" si="123"/>
        <v>0</v>
      </c>
      <c r="F1449" s="295">
        <v>0</v>
      </c>
      <c r="G1449" s="120">
        <f>G1454</f>
        <v>0</v>
      </c>
      <c r="H1449" s="502"/>
      <c r="I1449" s="37"/>
      <c r="J1449" s="37"/>
      <c r="K1449" s="37"/>
      <c r="L1449" s="37"/>
      <c r="M1449" s="37"/>
    </row>
    <row r="1450" spans="1:13" ht="39.75" customHeight="1" x14ac:dyDescent="0.2">
      <c r="A1450" s="984" t="s">
        <v>101</v>
      </c>
      <c r="B1450" s="957" t="s">
        <v>309</v>
      </c>
      <c r="C1450" s="260" t="s">
        <v>258</v>
      </c>
      <c r="D1450" s="120">
        <v>0</v>
      </c>
      <c r="E1450" s="270">
        <v>0</v>
      </c>
      <c r="F1450" s="261">
        <v>0</v>
      </c>
      <c r="G1450" s="297">
        <v>0</v>
      </c>
      <c r="H1450" s="475"/>
      <c r="I1450" s="37"/>
      <c r="J1450" s="37"/>
      <c r="K1450" s="37"/>
      <c r="L1450" s="37"/>
      <c r="M1450" s="37"/>
    </row>
    <row r="1451" spans="1:13" ht="50.25" customHeight="1" x14ac:dyDescent="0.2">
      <c r="A1451" s="586"/>
      <c r="B1451" s="958"/>
      <c r="C1451" s="432" t="s">
        <v>8</v>
      </c>
      <c r="D1451" s="120">
        <v>0</v>
      </c>
      <c r="E1451" s="270">
        <v>0</v>
      </c>
      <c r="F1451" s="261">
        <v>0</v>
      </c>
      <c r="G1451" s="297">
        <v>0</v>
      </c>
      <c r="H1451" s="490"/>
      <c r="I1451" s="37"/>
      <c r="J1451" s="37"/>
      <c r="K1451" s="37"/>
      <c r="L1451" s="37"/>
      <c r="M1451" s="37"/>
    </row>
    <row r="1452" spans="1:13" ht="45" x14ac:dyDescent="0.2">
      <c r="A1452" s="586"/>
      <c r="B1452" s="958"/>
      <c r="C1452" s="263" t="s">
        <v>2</v>
      </c>
      <c r="D1452" s="120">
        <v>0</v>
      </c>
      <c r="E1452" s="270">
        <v>0</v>
      </c>
      <c r="F1452" s="261">
        <v>0</v>
      </c>
      <c r="G1452" s="297">
        <v>0</v>
      </c>
      <c r="H1452" s="490"/>
      <c r="I1452" s="37"/>
      <c r="J1452" s="37"/>
      <c r="K1452" s="37"/>
      <c r="L1452" s="37"/>
      <c r="M1452" s="37"/>
    </row>
    <row r="1453" spans="1:13" ht="159" customHeight="1" x14ac:dyDescent="0.2">
      <c r="A1453" s="586"/>
      <c r="B1453" s="958"/>
      <c r="C1453" s="263" t="s">
        <v>3</v>
      </c>
      <c r="D1453" s="120">
        <v>0</v>
      </c>
      <c r="E1453" s="270">
        <v>0</v>
      </c>
      <c r="F1453" s="261">
        <v>0</v>
      </c>
      <c r="G1453" s="297">
        <v>0</v>
      </c>
      <c r="H1453" s="130"/>
      <c r="I1453" s="37"/>
      <c r="J1453" s="37"/>
      <c r="K1453" s="37"/>
      <c r="L1453" s="37"/>
      <c r="M1453" s="37"/>
    </row>
    <row r="1454" spans="1:13" ht="42" customHeight="1" x14ac:dyDescent="0.2">
      <c r="A1454" s="587"/>
      <c r="B1454" s="960"/>
      <c r="C1454" s="424" t="s">
        <v>97</v>
      </c>
      <c r="D1454" s="120">
        <v>0</v>
      </c>
      <c r="E1454" s="270">
        <v>0</v>
      </c>
      <c r="F1454" s="261">
        <v>0</v>
      </c>
      <c r="G1454" s="297">
        <v>0</v>
      </c>
      <c r="H1454" s="490"/>
      <c r="I1454" s="37"/>
      <c r="J1454" s="37"/>
      <c r="K1454" s="37"/>
      <c r="L1454" s="37"/>
      <c r="M1454" s="37"/>
    </row>
    <row r="1455" spans="1:13" ht="50.25" customHeight="1" x14ac:dyDescent="0.2">
      <c r="A1455" s="984" t="s">
        <v>13</v>
      </c>
      <c r="B1455" s="957" t="s">
        <v>310</v>
      </c>
      <c r="C1455" s="260" t="s">
        <v>258</v>
      </c>
      <c r="D1455" s="120">
        <f>D1456+D1457+D1458+D1459</f>
        <v>980.7</v>
      </c>
      <c r="E1455" s="120">
        <f>E1456+E1457+E1458+E1459</f>
        <v>0</v>
      </c>
      <c r="F1455" s="261">
        <v>0</v>
      </c>
      <c r="G1455" s="120">
        <f>G1456+G1457+G1458+G1459</f>
        <v>0</v>
      </c>
      <c r="H1455" s="475"/>
      <c r="I1455" s="37"/>
      <c r="J1455" s="37"/>
      <c r="K1455" s="37"/>
      <c r="L1455" s="37"/>
      <c r="M1455" s="37"/>
    </row>
    <row r="1456" spans="1:13" ht="210" x14ac:dyDescent="0.2">
      <c r="A1456" s="586"/>
      <c r="B1456" s="958"/>
      <c r="C1456" s="432" t="s">
        <v>8</v>
      </c>
      <c r="D1456" s="120">
        <f t="shared" ref="D1456:E1459" si="124">D1461</f>
        <v>980.7</v>
      </c>
      <c r="E1456" s="120">
        <f t="shared" si="124"/>
        <v>0</v>
      </c>
      <c r="F1456" s="281">
        <v>0</v>
      </c>
      <c r="G1456" s="120">
        <f>G1461</f>
        <v>0</v>
      </c>
      <c r="H1456" s="524" t="s">
        <v>1374</v>
      </c>
      <c r="I1456" s="37"/>
      <c r="J1456" s="37"/>
      <c r="K1456" s="37"/>
      <c r="L1456" s="37"/>
      <c r="M1456" s="37"/>
    </row>
    <row r="1457" spans="1:13" ht="45" x14ac:dyDescent="0.2">
      <c r="A1457" s="586"/>
      <c r="B1457" s="958"/>
      <c r="C1457" s="263" t="s">
        <v>2</v>
      </c>
      <c r="D1457" s="120">
        <f t="shared" si="124"/>
        <v>0</v>
      </c>
      <c r="E1457" s="120">
        <f t="shared" si="124"/>
        <v>0</v>
      </c>
      <c r="F1457" s="261">
        <v>0</v>
      </c>
      <c r="G1457" s="120">
        <f>G1462</f>
        <v>0</v>
      </c>
      <c r="H1457" s="490"/>
      <c r="I1457" s="37"/>
      <c r="J1457" s="37"/>
      <c r="K1457" s="37"/>
      <c r="L1457" s="37"/>
      <c r="M1457" s="37"/>
    </row>
    <row r="1458" spans="1:13" ht="60" customHeight="1" x14ac:dyDescent="0.2">
      <c r="A1458" s="586"/>
      <c r="B1458" s="958"/>
      <c r="C1458" s="263" t="s">
        <v>3</v>
      </c>
      <c r="D1458" s="120">
        <f t="shared" si="124"/>
        <v>0</v>
      </c>
      <c r="E1458" s="120">
        <f t="shared" si="124"/>
        <v>0</v>
      </c>
      <c r="F1458" s="281">
        <v>0</v>
      </c>
      <c r="G1458" s="120">
        <f>G1463</f>
        <v>0</v>
      </c>
      <c r="H1458" s="490"/>
      <c r="I1458" s="37"/>
      <c r="J1458" s="37"/>
      <c r="K1458" s="37"/>
      <c r="L1458" s="37"/>
      <c r="M1458" s="37"/>
    </row>
    <row r="1459" spans="1:13" ht="51.75" customHeight="1" x14ac:dyDescent="0.2">
      <c r="A1459" s="587"/>
      <c r="B1459" s="960"/>
      <c r="C1459" s="263" t="s">
        <v>97</v>
      </c>
      <c r="D1459" s="120">
        <f t="shared" si="124"/>
        <v>0</v>
      </c>
      <c r="E1459" s="120">
        <f t="shared" si="124"/>
        <v>0</v>
      </c>
      <c r="F1459" s="261">
        <v>0</v>
      </c>
      <c r="G1459" s="120">
        <f>G1464</f>
        <v>0</v>
      </c>
      <c r="H1459" s="490"/>
      <c r="I1459" s="37"/>
      <c r="J1459" s="37"/>
      <c r="K1459" s="37"/>
      <c r="L1459" s="37"/>
      <c r="M1459" s="37"/>
    </row>
    <row r="1460" spans="1:13" ht="15" customHeight="1" x14ac:dyDescent="0.2">
      <c r="A1460" s="984" t="s">
        <v>141</v>
      </c>
      <c r="B1460" s="957" t="s">
        <v>311</v>
      </c>
      <c r="C1460" s="264" t="s">
        <v>258</v>
      </c>
      <c r="D1460" s="120">
        <v>980.7</v>
      </c>
      <c r="E1460" s="270">
        <v>0</v>
      </c>
      <c r="F1460" s="281">
        <v>0</v>
      </c>
      <c r="G1460" s="289"/>
      <c r="H1460" s="491"/>
      <c r="I1460" s="37"/>
      <c r="J1460" s="37"/>
      <c r="K1460" s="37"/>
      <c r="L1460" s="37"/>
      <c r="M1460" s="37"/>
    </row>
    <row r="1461" spans="1:13" ht="45" x14ac:dyDescent="0.2">
      <c r="A1461" s="586"/>
      <c r="B1461" s="958"/>
      <c r="C1461" s="283" t="s">
        <v>8</v>
      </c>
      <c r="D1461" s="120">
        <v>980.7</v>
      </c>
      <c r="E1461" s="270">
        <v>0</v>
      </c>
      <c r="F1461" s="281">
        <v>0</v>
      </c>
      <c r="G1461" s="289"/>
      <c r="H1461" s="491"/>
      <c r="I1461" s="37"/>
      <c r="J1461" s="37"/>
      <c r="K1461" s="37"/>
      <c r="L1461" s="37"/>
      <c r="M1461" s="37"/>
    </row>
    <row r="1462" spans="1:13" ht="45" x14ac:dyDescent="0.2">
      <c r="A1462" s="586"/>
      <c r="B1462" s="958"/>
      <c r="C1462" s="293" t="s">
        <v>2</v>
      </c>
      <c r="D1462" s="120">
        <v>0</v>
      </c>
      <c r="E1462" s="270">
        <v>0</v>
      </c>
      <c r="F1462" s="281">
        <v>0</v>
      </c>
      <c r="G1462" s="289"/>
      <c r="H1462" s="491"/>
      <c r="I1462" s="37"/>
      <c r="J1462" s="37"/>
      <c r="K1462" s="37"/>
      <c r="L1462" s="37"/>
      <c r="M1462" s="37"/>
    </row>
    <row r="1463" spans="1:13" ht="51.75" customHeight="1" x14ac:dyDescent="0.2">
      <c r="A1463" s="586"/>
      <c r="B1463" s="958"/>
      <c r="C1463" s="293" t="s">
        <v>3</v>
      </c>
      <c r="D1463" s="120">
        <v>0</v>
      </c>
      <c r="E1463" s="270">
        <v>0</v>
      </c>
      <c r="F1463" s="281">
        <v>0</v>
      </c>
      <c r="G1463" s="289"/>
      <c r="H1463" s="491"/>
      <c r="I1463" s="37"/>
      <c r="J1463" s="37"/>
      <c r="K1463" s="37"/>
      <c r="L1463" s="37"/>
      <c r="M1463" s="37"/>
    </row>
    <row r="1464" spans="1:13" ht="26.25" customHeight="1" x14ac:dyDescent="0.2">
      <c r="A1464" s="587"/>
      <c r="B1464" s="960"/>
      <c r="C1464" s="265" t="s">
        <v>97</v>
      </c>
      <c r="D1464" s="120">
        <v>0</v>
      </c>
      <c r="E1464" s="270">
        <v>0</v>
      </c>
      <c r="F1464" s="281">
        <v>0</v>
      </c>
      <c r="G1464" s="289"/>
      <c r="H1464" s="492"/>
      <c r="I1464" s="37"/>
      <c r="J1464" s="37"/>
      <c r="K1464" s="37"/>
      <c r="L1464" s="37"/>
      <c r="M1464" s="37"/>
    </row>
    <row r="1465" spans="1:13" ht="45.75" customHeight="1" x14ac:dyDescent="0.2">
      <c r="A1465" s="984" t="s">
        <v>165</v>
      </c>
      <c r="B1465" s="957" t="s">
        <v>312</v>
      </c>
      <c r="C1465" s="264" t="s">
        <v>258</v>
      </c>
      <c r="D1465" s="120">
        <f>D1466+D1467+D1468+D1469</f>
        <v>0</v>
      </c>
      <c r="E1465" s="120">
        <f>E1466+E1467+E1468+E1469</f>
        <v>0</v>
      </c>
      <c r="F1465" s="281">
        <v>0</v>
      </c>
      <c r="G1465" s="120">
        <f>G1466+G1467+G1468+G1469</f>
        <v>0</v>
      </c>
      <c r="H1465" s="475"/>
      <c r="I1465" s="37"/>
      <c r="J1465" s="37"/>
      <c r="K1465" s="37"/>
      <c r="L1465" s="37"/>
      <c r="M1465" s="37"/>
    </row>
    <row r="1466" spans="1:13" ht="53.25" customHeight="1" x14ac:dyDescent="0.2">
      <c r="A1466" s="586"/>
      <c r="B1466" s="958"/>
      <c r="C1466" s="283" t="s">
        <v>8</v>
      </c>
      <c r="D1466" s="120">
        <f t="shared" ref="D1466:E1469" si="125">D1471</f>
        <v>0</v>
      </c>
      <c r="E1466" s="120">
        <f t="shared" si="125"/>
        <v>0</v>
      </c>
      <c r="F1466" s="281">
        <v>0</v>
      </c>
      <c r="G1466" s="120">
        <f>G1471</f>
        <v>0</v>
      </c>
      <c r="H1466" s="490"/>
      <c r="I1466" s="37"/>
      <c r="J1466" s="37"/>
      <c r="K1466" s="37"/>
      <c r="L1466" s="37"/>
      <c r="M1466" s="37"/>
    </row>
    <row r="1467" spans="1:13" ht="54.75" customHeight="1" x14ac:dyDescent="0.2">
      <c r="A1467" s="586"/>
      <c r="B1467" s="958"/>
      <c r="C1467" s="293" t="s">
        <v>2</v>
      </c>
      <c r="D1467" s="120">
        <f t="shared" si="125"/>
        <v>0</v>
      </c>
      <c r="E1467" s="120">
        <f t="shared" si="125"/>
        <v>0</v>
      </c>
      <c r="F1467" s="281">
        <v>0</v>
      </c>
      <c r="G1467" s="120">
        <f>G1472</f>
        <v>0</v>
      </c>
      <c r="H1467" s="490"/>
      <c r="I1467" s="37"/>
      <c r="J1467" s="37"/>
      <c r="K1467" s="37"/>
      <c r="L1467" s="37"/>
      <c r="M1467" s="37"/>
    </row>
    <row r="1468" spans="1:13" ht="55.5" customHeight="1" x14ac:dyDescent="0.2">
      <c r="A1468" s="586"/>
      <c r="B1468" s="958"/>
      <c r="C1468" s="293" t="s">
        <v>3</v>
      </c>
      <c r="D1468" s="120">
        <f t="shared" si="125"/>
        <v>0</v>
      </c>
      <c r="E1468" s="120">
        <f t="shared" si="125"/>
        <v>0</v>
      </c>
      <c r="F1468" s="281">
        <v>0</v>
      </c>
      <c r="G1468" s="120">
        <f>G1473</f>
        <v>0</v>
      </c>
      <c r="H1468" s="490"/>
      <c r="I1468" s="37"/>
      <c r="J1468" s="37"/>
      <c r="K1468" s="37"/>
      <c r="L1468" s="37"/>
      <c r="M1468" s="37"/>
    </row>
    <row r="1469" spans="1:13" ht="49.5" customHeight="1" x14ac:dyDescent="0.2">
      <c r="A1469" s="587"/>
      <c r="B1469" s="960"/>
      <c r="C1469" s="265" t="s">
        <v>97</v>
      </c>
      <c r="D1469" s="120">
        <f t="shared" si="125"/>
        <v>0</v>
      </c>
      <c r="E1469" s="120">
        <f t="shared" si="125"/>
        <v>0</v>
      </c>
      <c r="F1469" s="281">
        <v>0</v>
      </c>
      <c r="G1469" s="120">
        <f>G1474</f>
        <v>0</v>
      </c>
      <c r="H1469" s="490"/>
      <c r="I1469" s="37"/>
      <c r="J1469" s="37"/>
      <c r="K1469" s="37"/>
      <c r="L1469" s="37"/>
      <c r="M1469" s="37"/>
    </row>
    <row r="1470" spans="1:13" ht="27" customHeight="1" x14ac:dyDescent="0.2">
      <c r="A1470" s="984" t="s">
        <v>167</v>
      </c>
      <c r="B1470" s="957" t="s">
        <v>313</v>
      </c>
      <c r="C1470" s="264" t="s">
        <v>258</v>
      </c>
      <c r="D1470" s="120">
        <v>0</v>
      </c>
      <c r="E1470" s="270">
        <v>0</v>
      </c>
      <c r="F1470" s="281">
        <v>0</v>
      </c>
      <c r="G1470" s="289">
        <v>0</v>
      </c>
      <c r="H1470" s="491"/>
      <c r="I1470" s="37"/>
      <c r="J1470" s="37"/>
      <c r="K1470" s="37"/>
      <c r="L1470" s="37"/>
      <c r="M1470" s="37"/>
    </row>
    <row r="1471" spans="1:13" ht="45" x14ac:dyDescent="0.2">
      <c r="A1471" s="586"/>
      <c r="B1471" s="958"/>
      <c r="C1471" s="283" t="s">
        <v>8</v>
      </c>
      <c r="D1471" s="120">
        <v>0</v>
      </c>
      <c r="E1471" s="270">
        <v>0</v>
      </c>
      <c r="F1471" s="281">
        <v>0</v>
      </c>
      <c r="G1471" s="289">
        <v>0</v>
      </c>
      <c r="H1471" s="491"/>
      <c r="I1471" s="37"/>
      <c r="J1471" s="37"/>
      <c r="K1471" s="37"/>
      <c r="L1471" s="37"/>
      <c r="M1471" s="37"/>
    </row>
    <row r="1472" spans="1:13" ht="45" x14ac:dyDescent="0.2">
      <c r="A1472" s="586"/>
      <c r="B1472" s="958"/>
      <c r="C1472" s="293" t="s">
        <v>2</v>
      </c>
      <c r="D1472" s="120">
        <v>0</v>
      </c>
      <c r="E1472" s="270">
        <v>0</v>
      </c>
      <c r="F1472" s="281">
        <v>0</v>
      </c>
      <c r="G1472" s="289">
        <v>0</v>
      </c>
      <c r="H1472" s="491"/>
      <c r="I1472" s="37"/>
      <c r="J1472" s="37"/>
      <c r="K1472" s="37"/>
      <c r="L1472" s="37"/>
      <c r="M1472" s="37"/>
    </row>
    <row r="1473" spans="1:13" ht="51" customHeight="1" x14ac:dyDescent="0.2">
      <c r="A1473" s="586"/>
      <c r="B1473" s="958"/>
      <c r="C1473" s="293" t="s">
        <v>3</v>
      </c>
      <c r="D1473" s="120">
        <v>0</v>
      </c>
      <c r="E1473" s="270">
        <v>0</v>
      </c>
      <c r="F1473" s="281">
        <v>0</v>
      </c>
      <c r="G1473" s="289">
        <v>0</v>
      </c>
      <c r="H1473" s="491"/>
      <c r="I1473" s="37"/>
      <c r="J1473" s="37"/>
      <c r="K1473" s="37"/>
      <c r="L1473" s="37"/>
      <c r="M1473" s="37"/>
    </row>
    <row r="1474" spans="1:13" ht="45" customHeight="1" x14ac:dyDescent="0.2">
      <c r="A1474" s="587"/>
      <c r="B1474" s="958"/>
      <c r="C1474" s="265" t="s">
        <v>97</v>
      </c>
      <c r="D1474" s="121">
        <v>0</v>
      </c>
      <c r="E1474" s="266">
        <v>0</v>
      </c>
      <c r="F1474" s="298">
        <v>0</v>
      </c>
      <c r="G1474" s="423">
        <v>0</v>
      </c>
      <c r="H1474" s="492"/>
      <c r="I1474" s="37"/>
      <c r="J1474" s="37"/>
      <c r="K1474" s="37"/>
      <c r="L1474" s="37"/>
      <c r="M1474" s="37"/>
    </row>
    <row r="1475" spans="1:13" ht="27.75" customHeight="1" x14ac:dyDescent="0.2">
      <c r="A1475" s="961" t="s">
        <v>1265</v>
      </c>
      <c r="B1475" s="962"/>
      <c r="C1475" s="962"/>
      <c r="D1475" s="962"/>
      <c r="E1475" s="962"/>
      <c r="F1475" s="962"/>
      <c r="G1475" s="962"/>
      <c r="H1475" s="963"/>
      <c r="I1475" s="37"/>
      <c r="J1475" s="37"/>
      <c r="K1475" s="37"/>
      <c r="L1475" s="37"/>
      <c r="M1475" s="37"/>
    </row>
    <row r="1476" spans="1:13" ht="15" customHeight="1" x14ac:dyDescent="0.2">
      <c r="A1476" s="944"/>
      <c r="B1476" s="771" t="s">
        <v>52</v>
      </c>
      <c r="C1476" s="251" t="s">
        <v>258</v>
      </c>
      <c r="D1476" s="118">
        <f>D1477+D1478+D1479+D1480</f>
        <v>56999</v>
      </c>
      <c r="E1476" s="118">
        <f>E1477+E1478+E1479+E1480</f>
        <v>45723.19</v>
      </c>
      <c r="F1476" s="291">
        <f>E1476/D1476*100</f>
        <v>80.217530132107584</v>
      </c>
      <c r="G1476" s="118">
        <f>G1477+G1478+G1479+G1480</f>
        <v>45723.19</v>
      </c>
      <c r="H1476" s="253"/>
      <c r="I1476" s="37"/>
      <c r="J1476" s="37"/>
      <c r="K1476" s="37"/>
      <c r="L1476" s="37"/>
      <c r="M1476" s="37"/>
    </row>
    <row r="1477" spans="1:13" ht="42.75" x14ac:dyDescent="0.2">
      <c r="A1477" s="867"/>
      <c r="B1477" s="679"/>
      <c r="C1477" s="287" t="s">
        <v>8</v>
      </c>
      <c r="D1477" s="119">
        <f t="shared" ref="D1477:E1480" si="126">D1482</f>
        <v>0</v>
      </c>
      <c r="E1477" s="119">
        <f t="shared" si="126"/>
        <v>0</v>
      </c>
      <c r="F1477" s="259">
        <v>0</v>
      </c>
      <c r="G1477" s="119">
        <f t="shared" ref="G1477:G1484" si="127">G1482</f>
        <v>0</v>
      </c>
      <c r="H1477" s="256"/>
      <c r="I1477" s="37"/>
      <c r="J1477" s="37"/>
      <c r="K1477" s="37"/>
      <c r="L1477" s="37"/>
      <c r="M1477" s="37"/>
    </row>
    <row r="1478" spans="1:13" ht="57" x14ac:dyDescent="0.2">
      <c r="A1478" s="867"/>
      <c r="B1478" s="679"/>
      <c r="C1478" s="254" t="s">
        <v>2</v>
      </c>
      <c r="D1478" s="119">
        <f t="shared" si="126"/>
        <v>56999</v>
      </c>
      <c r="E1478" s="119">
        <f t="shared" si="126"/>
        <v>45723.19</v>
      </c>
      <c r="F1478" s="291">
        <f>E1478/D1478*100</f>
        <v>80.217530132107584</v>
      </c>
      <c r="G1478" s="119">
        <f t="shared" si="127"/>
        <v>45723.19</v>
      </c>
      <c r="H1478" s="256"/>
      <c r="I1478" s="37"/>
      <c r="J1478" s="37"/>
      <c r="K1478" s="37"/>
      <c r="L1478" s="37"/>
      <c r="M1478" s="37"/>
    </row>
    <row r="1479" spans="1:13" ht="64.5" customHeight="1" x14ac:dyDescent="0.2">
      <c r="A1479" s="867"/>
      <c r="B1479" s="679"/>
      <c r="C1479" s="254" t="s">
        <v>3</v>
      </c>
      <c r="D1479" s="119">
        <f t="shared" si="126"/>
        <v>0</v>
      </c>
      <c r="E1479" s="119">
        <f t="shared" si="126"/>
        <v>0</v>
      </c>
      <c r="F1479" s="259">
        <v>0</v>
      </c>
      <c r="G1479" s="119">
        <f t="shared" si="127"/>
        <v>0</v>
      </c>
      <c r="H1479" s="256"/>
      <c r="I1479" s="37"/>
      <c r="J1479" s="37"/>
      <c r="K1479" s="37"/>
      <c r="L1479" s="37"/>
      <c r="M1479" s="37"/>
    </row>
    <row r="1480" spans="1:13" ht="28.5" x14ac:dyDescent="0.2">
      <c r="A1480" s="868"/>
      <c r="B1480" s="772"/>
      <c r="C1480" s="254" t="s">
        <v>97</v>
      </c>
      <c r="D1480" s="119">
        <f t="shared" si="126"/>
        <v>0</v>
      </c>
      <c r="E1480" s="119">
        <f t="shared" si="126"/>
        <v>0</v>
      </c>
      <c r="F1480" s="291">
        <v>0</v>
      </c>
      <c r="G1480" s="119">
        <f t="shared" si="127"/>
        <v>0</v>
      </c>
      <c r="H1480" s="256"/>
      <c r="I1480" s="37"/>
      <c r="J1480" s="37"/>
      <c r="K1480" s="37"/>
      <c r="L1480" s="37"/>
      <c r="M1480" s="37"/>
    </row>
    <row r="1481" spans="1:13" ht="15" customHeight="1" x14ac:dyDescent="0.2">
      <c r="A1481" s="984">
        <v>1</v>
      </c>
      <c r="B1481" s="954" t="s">
        <v>314</v>
      </c>
      <c r="C1481" s="260" t="s">
        <v>258</v>
      </c>
      <c r="D1481" s="120">
        <f>D1482+D1483+D1484+D1485</f>
        <v>56999</v>
      </c>
      <c r="E1481" s="120">
        <f>E1482+E1483+E1484+E1485</f>
        <v>45723.19</v>
      </c>
      <c r="F1481" s="281">
        <f>E1481/D1481*100</f>
        <v>80.217530132107584</v>
      </c>
      <c r="G1481" s="120">
        <f t="shared" si="127"/>
        <v>45723.19</v>
      </c>
      <c r="H1481" s="262"/>
      <c r="I1481" s="37"/>
      <c r="J1481" s="37"/>
      <c r="K1481" s="37"/>
      <c r="L1481" s="37"/>
      <c r="M1481" s="37"/>
    </row>
    <row r="1482" spans="1:13" ht="45" x14ac:dyDescent="0.2">
      <c r="A1482" s="586"/>
      <c r="B1482" s="954"/>
      <c r="C1482" s="432" t="s">
        <v>8</v>
      </c>
      <c r="D1482" s="120">
        <f t="shared" ref="D1482:E1485" si="128">D1487</f>
        <v>0</v>
      </c>
      <c r="E1482" s="120">
        <f t="shared" si="128"/>
        <v>0</v>
      </c>
      <c r="F1482" s="281">
        <v>0</v>
      </c>
      <c r="G1482" s="120">
        <f t="shared" si="127"/>
        <v>0</v>
      </c>
      <c r="H1482" s="262"/>
      <c r="I1482" s="37"/>
      <c r="J1482" s="37"/>
      <c r="K1482" s="37"/>
      <c r="L1482" s="37"/>
      <c r="M1482" s="37"/>
    </row>
    <row r="1483" spans="1:13" ht="45" x14ac:dyDescent="0.2">
      <c r="A1483" s="586"/>
      <c r="B1483" s="954"/>
      <c r="C1483" s="263" t="s">
        <v>2</v>
      </c>
      <c r="D1483" s="120">
        <f t="shared" si="128"/>
        <v>56999</v>
      </c>
      <c r="E1483" s="120">
        <f t="shared" si="128"/>
        <v>45723.19</v>
      </c>
      <c r="F1483" s="281">
        <f>E1483/D1483*100</f>
        <v>80.217530132107584</v>
      </c>
      <c r="G1483" s="120">
        <f t="shared" si="127"/>
        <v>45723.19</v>
      </c>
      <c r="H1483" s="262"/>
      <c r="I1483" s="37"/>
      <c r="J1483" s="37"/>
      <c r="K1483" s="37"/>
      <c r="L1483" s="37"/>
      <c r="M1483" s="37"/>
    </row>
    <row r="1484" spans="1:13" ht="48" customHeight="1" x14ac:dyDescent="0.2">
      <c r="A1484" s="586"/>
      <c r="B1484" s="954"/>
      <c r="C1484" s="263" t="s">
        <v>3</v>
      </c>
      <c r="D1484" s="120">
        <f t="shared" si="128"/>
        <v>0</v>
      </c>
      <c r="E1484" s="120">
        <f t="shared" si="128"/>
        <v>0</v>
      </c>
      <c r="F1484" s="281">
        <v>0</v>
      </c>
      <c r="G1484" s="120">
        <f t="shared" si="127"/>
        <v>0</v>
      </c>
      <c r="H1484" s="262"/>
      <c r="I1484" s="37"/>
      <c r="J1484" s="37"/>
      <c r="K1484" s="37"/>
      <c r="L1484" s="37"/>
      <c r="M1484" s="37"/>
    </row>
    <row r="1485" spans="1:13" ht="23.25" customHeight="1" x14ac:dyDescent="0.2">
      <c r="A1485" s="587"/>
      <c r="B1485" s="954"/>
      <c r="C1485" s="263" t="s">
        <v>97</v>
      </c>
      <c r="D1485" s="120">
        <f t="shared" si="128"/>
        <v>0</v>
      </c>
      <c r="E1485" s="120">
        <f t="shared" si="128"/>
        <v>0</v>
      </c>
      <c r="F1485" s="261">
        <v>0</v>
      </c>
      <c r="G1485" s="289">
        <v>0</v>
      </c>
      <c r="H1485" s="262"/>
      <c r="I1485" s="37"/>
      <c r="J1485" s="37"/>
      <c r="K1485" s="37"/>
      <c r="L1485" s="37"/>
      <c r="M1485" s="37"/>
    </row>
    <row r="1486" spans="1:13" ht="143.25" customHeight="1" x14ac:dyDescent="0.2">
      <c r="A1486" s="984" t="s">
        <v>10</v>
      </c>
      <c r="B1486" s="956" t="s">
        <v>315</v>
      </c>
      <c r="C1486" s="264" t="s">
        <v>258</v>
      </c>
      <c r="D1486" s="120">
        <f>D1487+D1488+D1489+D1490</f>
        <v>56999</v>
      </c>
      <c r="E1486" s="120">
        <f>E1487+E1488+E1489+E1490</f>
        <v>45723.19</v>
      </c>
      <c r="F1486" s="281">
        <f>E1486/D1486*100</f>
        <v>80.217530132107584</v>
      </c>
      <c r="G1486" s="120">
        <f>G1487+G1488+G1489+G1490</f>
        <v>45723.19</v>
      </c>
      <c r="H1486" s="262" t="s">
        <v>1266</v>
      </c>
      <c r="I1486" s="37"/>
      <c r="J1486" s="37"/>
      <c r="K1486" s="37"/>
      <c r="L1486" s="37"/>
      <c r="M1486" s="37"/>
    </row>
    <row r="1487" spans="1:13" ht="45" x14ac:dyDescent="0.2">
      <c r="A1487" s="586"/>
      <c r="B1487" s="942"/>
      <c r="C1487" s="283" t="s">
        <v>8</v>
      </c>
      <c r="D1487" s="120">
        <f t="shared" ref="D1487:E1490" si="129">D1492</f>
        <v>0</v>
      </c>
      <c r="E1487" s="120">
        <f t="shared" si="129"/>
        <v>0</v>
      </c>
      <c r="F1487" s="261">
        <v>0</v>
      </c>
      <c r="G1487" s="120">
        <f>G1492</f>
        <v>0</v>
      </c>
      <c r="H1487" s="262"/>
      <c r="I1487" s="37"/>
      <c r="J1487" s="37"/>
      <c r="K1487" s="37"/>
      <c r="L1487" s="37"/>
      <c r="M1487" s="37"/>
    </row>
    <row r="1488" spans="1:13" ht="45" x14ac:dyDescent="0.2">
      <c r="A1488" s="586"/>
      <c r="B1488" s="942"/>
      <c r="C1488" s="293" t="s">
        <v>2</v>
      </c>
      <c r="D1488" s="120">
        <f t="shared" si="129"/>
        <v>56999</v>
      </c>
      <c r="E1488" s="120">
        <f t="shared" si="129"/>
        <v>45723.19</v>
      </c>
      <c r="F1488" s="281">
        <f>E1488/D1488*100</f>
        <v>80.217530132107584</v>
      </c>
      <c r="G1488" s="120">
        <f t="shared" ref="G1488" si="130">G1493</f>
        <v>45723.19</v>
      </c>
      <c r="H1488" s="262"/>
      <c r="I1488" s="37"/>
      <c r="J1488" s="37"/>
      <c r="K1488" s="37"/>
      <c r="L1488" s="37"/>
      <c r="M1488" s="37"/>
    </row>
    <row r="1489" spans="1:13" ht="45" x14ac:dyDescent="0.2">
      <c r="A1489" s="586"/>
      <c r="B1489" s="942"/>
      <c r="C1489" s="293" t="s">
        <v>3</v>
      </c>
      <c r="D1489" s="120">
        <f t="shared" si="129"/>
        <v>0</v>
      </c>
      <c r="E1489" s="120">
        <f t="shared" si="129"/>
        <v>0</v>
      </c>
      <c r="F1489" s="261">
        <v>0</v>
      </c>
      <c r="G1489" s="120">
        <f>G1494</f>
        <v>0</v>
      </c>
      <c r="H1489" s="262"/>
      <c r="I1489" s="37"/>
      <c r="J1489" s="37"/>
      <c r="K1489" s="37"/>
      <c r="L1489" s="37"/>
      <c r="M1489" s="37"/>
    </row>
    <row r="1490" spans="1:13" x14ac:dyDescent="0.2">
      <c r="A1490" s="587"/>
      <c r="B1490" s="943"/>
      <c r="C1490" s="263" t="s">
        <v>97</v>
      </c>
      <c r="D1490" s="120">
        <f t="shared" si="129"/>
        <v>0</v>
      </c>
      <c r="E1490" s="120">
        <f t="shared" si="129"/>
        <v>0</v>
      </c>
      <c r="F1490" s="281">
        <v>0</v>
      </c>
      <c r="G1490" s="120">
        <f>G1495</f>
        <v>0</v>
      </c>
      <c r="H1490" s="262"/>
      <c r="I1490" s="37"/>
      <c r="J1490" s="37"/>
      <c r="K1490" s="37"/>
      <c r="L1490" s="37"/>
      <c r="M1490" s="37"/>
    </row>
    <row r="1491" spans="1:13" ht="15" customHeight="1" x14ac:dyDescent="0.2">
      <c r="A1491" s="984" t="s">
        <v>11</v>
      </c>
      <c r="B1491" s="959" t="s">
        <v>316</v>
      </c>
      <c r="C1491" s="264" t="s">
        <v>258</v>
      </c>
      <c r="D1491" s="120">
        <v>56999</v>
      </c>
      <c r="E1491" s="270">
        <v>45723.19</v>
      </c>
      <c r="F1491" s="281">
        <f>E1491/D1491*100</f>
        <v>80.217530132107584</v>
      </c>
      <c r="G1491" s="270">
        <v>45723.19</v>
      </c>
      <c r="H1491" s="262"/>
      <c r="I1491" s="37"/>
      <c r="J1491" s="37"/>
      <c r="K1491" s="37"/>
      <c r="L1491" s="37"/>
      <c r="M1491" s="37"/>
    </row>
    <row r="1492" spans="1:13" ht="45" x14ac:dyDescent="0.2">
      <c r="A1492" s="586"/>
      <c r="B1492" s="942"/>
      <c r="C1492" s="283" t="s">
        <v>8</v>
      </c>
      <c r="D1492" s="120">
        <v>0</v>
      </c>
      <c r="E1492" s="270">
        <v>0</v>
      </c>
      <c r="F1492" s="281">
        <v>0</v>
      </c>
      <c r="G1492" s="289">
        <v>0</v>
      </c>
      <c r="H1492" s="262"/>
      <c r="I1492" s="37"/>
      <c r="J1492" s="37"/>
      <c r="K1492" s="37"/>
      <c r="L1492" s="37"/>
      <c r="M1492" s="37"/>
    </row>
    <row r="1493" spans="1:13" ht="52.5" customHeight="1" x14ac:dyDescent="0.2">
      <c r="A1493" s="586"/>
      <c r="B1493" s="942"/>
      <c r="C1493" s="293" t="s">
        <v>2</v>
      </c>
      <c r="D1493" s="120">
        <v>56999</v>
      </c>
      <c r="E1493" s="270">
        <v>45723.19</v>
      </c>
      <c r="F1493" s="281">
        <f>E1493/D1493*100</f>
        <v>80.217530132107584</v>
      </c>
      <c r="G1493" s="270">
        <v>45723.19</v>
      </c>
      <c r="H1493" s="262" t="s">
        <v>1373</v>
      </c>
      <c r="I1493" s="37"/>
      <c r="J1493" s="37"/>
      <c r="K1493" s="37"/>
      <c r="L1493" s="37"/>
      <c r="M1493" s="37"/>
    </row>
    <row r="1494" spans="1:13" ht="45" x14ac:dyDescent="0.2">
      <c r="A1494" s="586"/>
      <c r="B1494" s="942"/>
      <c r="C1494" s="293" t="s">
        <v>3</v>
      </c>
      <c r="D1494" s="120">
        <v>0</v>
      </c>
      <c r="E1494" s="270">
        <v>0</v>
      </c>
      <c r="F1494" s="281">
        <v>0</v>
      </c>
      <c r="G1494" s="289">
        <v>0</v>
      </c>
      <c r="H1494" s="262"/>
      <c r="I1494" s="37"/>
      <c r="J1494" s="37"/>
      <c r="K1494" s="37"/>
      <c r="L1494" s="37"/>
      <c r="M1494" s="37"/>
    </row>
    <row r="1495" spans="1:13" ht="64.5" customHeight="1" x14ac:dyDescent="0.2">
      <c r="A1495" s="587"/>
      <c r="B1495" s="943"/>
      <c r="C1495" s="293" t="s">
        <v>97</v>
      </c>
      <c r="D1495" s="120">
        <v>0</v>
      </c>
      <c r="E1495" s="270">
        <v>0</v>
      </c>
      <c r="F1495" s="281">
        <v>0</v>
      </c>
      <c r="G1495" s="289">
        <v>0</v>
      </c>
      <c r="H1495" s="262"/>
      <c r="I1495" s="37"/>
      <c r="J1495" s="37"/>
      <c r="K1495" s="37"/>
      <c r="L1495" s="37"/>
      <c r="M1495" s="37"/>
    </row>
    <row r="1496" spans="1:13" ht="15" customHeight="1" x14ac:dyDescent="0.2">
      <c r="A1496" s="984" t="s">
        <v>101</v>
      </c>
      <c r="B1496" s="957" t="s">
        <v>317</v>
      </c>
      <c r="C1496" s="264" t="s">
        <v>258</v>
      </c>
      <c r="D1496" s="967" t="s">
        <v>304</v>
      </c>
      <c r="E1496" s="968"/>
      <c r="F1496" s="968"/>
      <c r="G1496" s="969"/>
      <c r="H1496" s="262"/>
      <c r="I1496" s="37"/>
      <c r="J1496" s="37"/>
      <c r="K1496" s="37"/>
      <c r="L1496" s="37"/>
      <c r="M1496" s="37"/>
    </row>
    <row r="1497" spans="1:13" ht="45" x14ac:dyDescent="0.2">
      <c r="A1497" s="586"/>
      <c r="B1497" s="958"/>
      <c r="C1497" s="283" t="s">
        <v>8</v>
      </c>
      <c r="D1497" s="970"/>
      <c r="E1497" s="968"/>
      <c r="F1497" s="968"/>
      <c r="G1497" s="969"/>
      <c r="H1497" s="262"/>
      <c r="I1497" s="37"/>
      <c r="J1497" s="37"/>
      <c r="K1497" s="37"/>
      <c r="L1497" s="37"/>
      <c r="M1497" s="37"/>
    </row>
    <row r="1498" spans="1:13" ht="45" x14ac:dyDescent="0.2">
      <c r="A1498" s="586"/>
      <c r="B1498" s="958"/>
      <c r="C1498" s="293" t="s">
        <v>2</v>
      </c>
      <c r="D1498" s="970"/>
      <c r="E1498" s="968"/>
      <c r="F1498" s="968"/>
      <c r="G1498" s="969"/>
      <c r="H1498" s="262"/>
      <c r="I1498" s="37"/>
      <c r="J1498" s="37"/>
      <c r="K1498" s="37"/>
      <c r="L1498" s="37"/>
      <c r="M1498" s="37"/>
    </row>
    <row r="1499" spans="1:13" ht="45" x14ac:dyDescent="0.2">
      <c r="A1499" s="586"/>
      <c r="B1499" s="958"/>
      <c r="C1499" s="293" t="s">
        <v>3</v>
      </c>
      <c r="D1499" s="970"/>
      <c r="E1499" s="968"/>
      <c r="F1499" s="968"/>
      <c r="G1499" s="969"/>
      <c r="H1499" s="262"/>
      <c r="I1499" s="37"/>
      <c r="J1499" s="37"/>
      <c r="K1499" s="37"/>
      <c r="L1499" s="37"/>
      <c r="M1499" s="37"/>
    </row>
    <row r="1500" spans="1:13" ht="25.5" customHeight="1" x14ac:dyDescent="0.2">
      <c r="A1500" s="587"/>
      <c r="B1500" s="958"/>
      <c r="C1500" s="424" t="s">
        <v>97</v>
      </c>
      <c r="D1500" s="971"/>
      <c r="E1500" s="972"/>
      <c r="F1500" s="972"/>
      <c r="G1500" s="973"/>
      <c r="H1500" s="268"/>
      <c r="I1500" s="37"/>
      <c r="J1500" s="37"/>
      <c r="K1500" s="37"/>
      <c r="L1500" s="37"/>
      <c r="M1500" s="37"/>
    </row>
    <row r="1501" spans="1:13" ht="28.5" customHeight="1" x14ac:dyDescent="0.2">
      <c r="A1501" s="961" t="s">
        <v>1267</v>
      </c>
      <c r="B1501" s="962"/>
      <c r="C1501" s="962"/>
      <c r="D1501" s="962"/>
      <c r="E1501" s="962"/>
      <c r="F1501" s="962"/>
      <c r="G1501" s="962"/>
      <c r="H1501" s="963"/>
      <c r="I1501" s="37"/>
      <c r="J1501" s="37"/>
      <c r="K1501" s="37"/>
      <c r="L1501" s="37"/>
      <c r="M1501" s="37"/>
    </row>
    <row r="1502" spans="1:13" ht="15" customHeight="1" x14ac:dyDescent="0.2">
      <c r="A1502" s="944"/>
      <c r="B1502" s="771" t="s">
        <v>52</v>
      </c>
      <c r="C1502" s="251" t="s">
        <v>258</v>
      </c>
      <c r="D1502" s="118">
        <f>D1503+D1504+D1505+D1506</f>
        <v>12160.1</v>
      </c>
      <c r="E1502" s="118">
        <f>E1503+E1504+E1505+E1506</f>
        <v>0</v>
      </c>
      <c r="F1502" s="291">
        <f>E1502/D1502*100</f>
        <v>0</v>
      </c>
      <c r="G1502" s="118">
        <f>G1503+G1504+G1505+G1506</f>
        <v>0</v>
      </c>
      <c r="H1502" s="262"/>
      <c r="I1502" s="37"/>
      <c r="J1502" s="37"/>
      <c r="K1502" s="37"/>
      <c r="L1502" s="37"/>
      <c r="M1502" s="37"/>
    </row>
    <row r="1503" spans="1:13" ht="42.75" x14ac:dyDescent="0.2">
      <c r="A1503" s="867"/>
      <c r="B1503" s="679"/>
      <c r="C1503" s="287" t="s">
        <v>8</v>
      </c>
      <c r="D1503" s="119">
        <f t="shared" ref="D1503:E1506" si="131">D1508</f>
        <v>0</v>
      </c>
      <c r="E1503" s="119">
        <f t="shared" si="131"/>
        <v>0</v>
      </c>
      <c r="F1503" s="291">
        <v>0</v>
      </c>
      <c r="G1503" s="119">
        <f>G1508</f>
        <v>0</v>
      </c>
      <c r="H1503" s="256"/>
      <c r="I1503" s="37"/>
      <c r="J1503" s="37"/>
      <c r="K1503" s="37"/>
      <c r="L1503" s="37"/>
      <c r="M1503" s="37"/>
    </row>
    <row r="1504" spans="1:13" ht="57" x14ac:dyDescent="0.2">
      <c r="A1504" s="867"/>
      <c r="B1504" s="679"/>
      <c r="C1504" s="254" t="s">
        <v>2</v>
      </c>
      <c r="D1504" s="119">
        <f t="shared" si="131"/>
        <v>12002</v>
      </c>
      <c r="E1504" s="119">
        <f t="shared" si="131"/>
        <v>0</v>
      </c>
      <c r="F1504" s="259">
        <v>0</v>
      </c>
      <c r="G1504" s="119">
        <f>G1509</f>
        <v>0</v>
      </c>
      <c r="H1504" s="256"/>
      <c r="I1504" s="37"/>
      <c r="J1504" s="37"/>
      <c r="K1504" s="37"/>
      <c r="L1504" s="37"/>
      <c r="M1504" s="37"/>
    </row>
    <row r="1505" spans="1:13" ht="71.25" x14ac:dyDescent="0.2">
      <c r="A1505" s="867"/>
      <c r="B1505" s="679"/>
      <c r="C1505" s="254" t="s">
        <v>3</v>
      </c>
      <c r="D1505" s="119">
        <f t="shared" si="131"/>
        <v>158.1</v>
      </c>
      <c r="E1505" s="119">
        <f t="shared" si="131"/>
        <v>0</v>
      </c>
      <c r="F1505" s="291">
        <f>E1505/D1505*100</f>
        <v>0</v>
      </c>
      <c r="G1505" s="119">
        <f>G1510</f>
        <v>0</v>
      </c>
      <c r="H1505" s="256"/>
      <c r="I1505" s="37"/>
      <c r="J1505" s="37"/>
      <c r="K1505" s="37"/>
      <c r="L1505" s="37"/>
      <c r="M1505" s="37"/>
    </row>
    <row r="1506" spans="1:13" ht="28.5" x14ac:dyDescent="0.2">
      <c r="A1506" s="868"/>
      <c r="B1506" s="772"/>
      <c r="C1506" s="254" t="s">
        <v>97</v>
      </c>
      <c r="D1506" s="119">
        <f t="shared" si="131"/>
        <v>0</v>
      </c>
      <c r="E1506" s="119">
        <f t="shared" si="131"/>
        <v>0</v>
      </c>
      <c r="F1506" s="259">
        <v>0</v>
      </c>
      <c r="G1506" s="119">
        <f>G1511</f>
        <v>0</v>
      </c>
      <c r="H1506" s="256"/>
      <c r="I1506" s="37"/>
      <c r="J1506" s="37"/>
      <c r="K1506" s="37"/>
      <c r="L1506" s="37"/>
      <c r="M1506" s="37"/>
    </row>
    <row r="1507" spans="1:13" ht="15" customHeight="1" x14ac:dyDescent="0.2">
      <c r="A1507" s="984">
        <v>1</v>
      </c>
      <c r="B1507" s="954" t="s">
        <v>318</v>
      </c>
      <c r="C1507" s="260" t="s">
        <v>258</v>
      </c>
      <c r="D1507" s="120">
        <f>D1508+D1509+D1510+D1511</f>
        <v>12160.1</v>
      </c>
      <c r="E1507" s="120">
        <f>E1508+E1509+E1510+E1511</f>
        <v>0</v>
      </c>
      <c r="F1507" s="281">
        <f>E1507/D1507*100</f>
        <v>0</v>
      </c>
      <c r="G1507" s="120">
        <f>G1508+G1509+G1510+G1511</f>
        <v>0</v>
      </c>
      <c r="H1507" s="262"/>
      <c r="I1507" s="37"/>
      <c r="J1507" s="37"/>
      <c r="K1507" s="37"/>
      <c r="L1507" s="37"/>
      <c r="M1507" s="37"/>
    </row>
    <row r="1508" spans="1:13" ht="45" x14ac:dyDescent="0.2">
      <c r="A1508" s="586"/>
      <c r="B1508" s="954"/>
      <c r="C1508" s="432" t="s">
        <v>8</v>
      </c>
      <c r="D1508" s="120">
        <f>D1513</f>
        <v>0</v>
      </c>
      <c r="E1508" s="270">
        <v>0</v>
      </c>
      <c r="F1508" s="261">
        <v>0</v>
      </c>
      <c r="G1508" s="428">
        <v>0</v>
      </c>
      <c r="H1508" s="262"/>
      <c r="I1508" s="37"/>
      <c r="J1508" s="37"/>
      <c r="K1508" s="37"/>
      <c r="L1508" s="37"/>
      <c r="M1508" s="37"/>
    </row>
    <row r="1509" spans="1:13" ht="45" x14ac:dyDescent="0.2">
      <c r="A1509" s="586"/>
      <c r="B1509" s="954"/>
      <c r="C1509" s="263" t="s">
        <v>2</v>
      </c>
      <c r="D1509" s="120">
        <f>D1514</f>
        <v>12002</v>
      </c>
      <c r="E1509" s="270">
        <v>0</v>
      </c>
      <c r="F1509" s="281">
        <v>0</v>
      </c>
      <c r="G1509" s="289">
        <v>0</v>
      </c>
      <c r="H1509" s="262"/>
      <c r="I1509" s="37"/>
      <c r="J1509" s="37"/>
      <c r="K1509" s="37"/>
      <c r="L1509" s="37"/>
      <c r="M1509" s="37"/>
    </row>
    <row r="1510" spans="1:13" ht="45" x14ac:dyDescent="0.2">
      <c r="A1510" s="586"/>
      <c r="B1510" s="954"/>
      <c r="C1510" s="263" t="s">
        <v>3</v>
      </c>
      <c r="D1510" s="120">
        <f>D1515</f>
        <v>158.1</v>
      </c>
      <c r="E1510" s="270">
        <v>0</v>
      </c>
      <c r="F1510" s="281">
        <f>E1510/D1510*100</f>
        <v>0</v>
      </c>
      <c r="G1510" s="289">
        <v>0</v>
      </c>
      <c r="H1510" s="262"/>
      <c r="I1510" s="37"/>
      <c r="J1510" s="37"/>
      <c r="K1510" s="37"/>
      <c r="L1510" s="37"/>
      <c r="M1510" s="37"/>
    </row>
    <row r="1511" spans="1:13" x14ac:dyDescent="0.2">
      <c r="A1511" s="587"/>
      <c r="B1511" s="954"/>
      <c r="C1511" s="263" t="s">
        <v>97</v>
      </c>
      <c r="D1511" s="120">
        <f>D1516</f>
        <v>0</v>
      </c>
      <c r="E1511" s="270">
        <v>0</v>
      </c>
      <c r="F1511" s="281">
        <v>0</v>
      </c>
      <c r="G1511" s="289">
        <v>0</v>
      </c>
      <c r="H1511" s="262"/>
      <c r="I1511" s="37"/>
      <c r="J1511" s="37"/>
      <c r="K1511" s="37"/>
      <c r="L1511" s="37"/>
      <c r="M1511" s="37"/>
    </row>
    <row r="1512" spans="1:13" ht="45" customHeight="1" x14ac:dyDescent="0.2">
      <c r="A1512" s="984" t="s">
        <v>10</v>
      </c>
      <c r="B1512" s="956" t="s">
        <v>319</v>
      </c>
      <c r="C1512" s="264" t="s">
        <v>258</v>
      </c>
      <c r="D1512" s="120">
        <f>D1513+D1514+D1515+D1516</f>
        <v>12160.1</v>
      </c>
      <c r="E1512" s="120">
        <f>E1513+E1514+E1515+E1516</f>
        <v>0</v>
      </c>
      <c r="F1512" s="281">
        <f>E1512/D1512*100</f>
        <v>0</v>
      </c>
      <c r="G1512" s="120">
        <f>G1513+G1514+G1515+G1516</f>
        <v>0</v>
      </c>
      <c r="H1512" s="262"/>
      <c r="I1512" s="37"/>
      <c r="J1512" s="37"/>
      <c r="K1512" s="37"/>
      <c r="L1512" s="37"/>
      <c r="M1512" s="37"/>
    </row>
    <row r="1513" spans="1:13" ht="45" x14ac:dyDescent="0.2">
      <c r="A1513" s="586"/>
      <c r="B1513" s="942"/>
      <c r="C1513" s="283" t="s">
        <v>8</v>
      </c>
      <c r="D1513" s="121">
        <f t="shared" ref="D1513:E1516" si="132">D1523</f>
        <v>0</v>
      </c>
      <c r="E1513" s="121">
        <f t="shared" si="132"/>
        <v>0</v>
      </c>
      <c r="F1513" s="281">
        <v>0</v>
      </c>
      <c r="G1513" s="121">
        <f>G1523</f>
        <v>0</v>
      </c>
      <c r="H1513" s="262"/>
      <c r="I1513" s="37"/>
      <c r="J1513" s="37"/>
      <c r="K1513" s="37"/>
      <c r="L1513" s="37"/>
      <c r="M1513" s="37"/>
    </row>
    <row r="1514" spans="1:13" ht="45" x14ac:dyDescent="0.2">
      <c r="A1514" s="586"/>
      <c r="B1514" s="942"/>
      <c r="C1514" s="293" t="s">
        <v>2</v>
      </c>
      <c r="D1514" s="121">
        <f t="shared" si="132"/>
        <v>12002</v>
      </c>
      <c r="E1514" s="121">
        <f t="shared" si="132"/>
        <v>0</v>
      </c>
      <c r="F1514" s="261">
        <v>0</v>
      </c>
      <c r="G1514" s="121">
        <f>G1524</f>
        <v>0</v>
      </c>
      <c r="H1514" s="262"/>
      <c r="I1514" s="37"/>
      <c r="J1514" s="37"/>
      <c r="K1514" s="37"/>
      <c r="L1514" s="37"/>
      <c r="M1514" s="37"/>
    </row>
    <row r="1515" spans="1:13" ht="45" x14ac:dyDescent="0.2">
      <c r="A1515" s="586"/>
      <c r="B1515" s="942"/>
      <c r="C1515" s="293" t="s">
        <v>3</v>
      </c>
      <c r="D1515" s="121">
        <f t="shared" si="132"/>
        <v>158.1</v>
      </c>
      <c r="E1515" s="121">
        <f t="shared" si="132"/>
        <v>0</v>
      </c>
      <c r="F1515" s="281">
        <v>0</v>
      </c>
      <c r="G1515" s="121">
        <f>G1525</f>
        <v>0</v>
      </c>
      <c r="H1515" s="262"/>
      <c r="I1515" s="37"/>
      <c r="J1515" s="37"/>
      <c r="K1515" s="37"/>
      <c r="L1515" s="37"/>
      <c r="M1515" s="37"/>
    </row>
    <row r="1516" spans="1:13" x14ac:dyDescent="0.2">
      <c r="A1516" s="587"/>
      <c r="B1516" s="943"/>
      <c r="C1516" s="293" t="s">
        <v>97</v>
      </c>
      <c r="D1516" s="121">
        <f t="shared" si="132"/>
        <v>0</v>
      </c>
      <c r="E1516" s="121">
        <f t="shared" si="132"/>
        <v>0</v>
      </c>
      <c r="F1516" s="299">
        <v>0</v>
      </c>
      <c r="G1516" s="121">
        <f>G1526</f>
        <v>0</v>
      </c>
      <c r="H1516" s="262"/>
      <c r="I1516" s="37"/>
      <c r="J1516" s="37"/>
      <c r="K1516" s="37"/>
      <c r="L1516" s="37"/>
      <c r="M1516" s="37"/>
    </row>
    <row r="1517" spans="1:13" ht="15" customHeight="1" x14ac:dyDescent="0.2">
      <c r="A1517" s="984" t="s">
        <v>11</v>
      </c>
      <c r="B1517" s="957" t="s">
        <v>320</v>
      </c>
      <c r="C1517" s="264" t="s">
        <v>258</v>
      </c>
      <c r="D1517" s="964" t="s">
        <v>304</v>
      </c>
      <c r="E1517" s="965"/>
      <c r="F1517" s="965"/>
      <c r="G1517" s="966"/>
      <c r="H1517" s="300"/>
      <c r="I1517" s="37"/>
      <c r="J1517" s="37"/>
      <c r="K1517" s="37"/>
      <c r="L1517" s="37"/>
      <c r="M1517" s="37"/>
    </row>
    <row r="1518" spans="1:13" ht="45" x14ac:dyDescent="0.2">
      <c r="A1518" s="586"/>
      <c r="B1518" s="942"/>
      <c r="C1518" s="283" t="s">
        <v>8</v>
      </c>
      <c r="D1518" s="965"/>
      <c r="E1518" s="965"/>
      <c r="F1518" s="965"/>
      <c r="G1518" s="966"/>
      <c r="H1518" s="300"/>
      <c r="I1518" s="37"/>
      <c r="J1518" s="37"/>
      <c r="K1518" s="37"/>
      <c r="L1518" s="37"/>
      <c r="M1518" s="37"/>
    </row>
    <row r="1519" spans="1:13" ht="45" x14ac:dyDescent="0.2">
      <c r="A1519" s="586"/>
      <c r="B1519" s="942"/>
      <c r="C1519" s="293" t="s">
        <v>2</v>
      </c>
      <c r="D1519" s="965"/>
      <c r="E1519" s="965"/>
      <c r="F1519" s="965"/>
      <c r="G1519" s="966"/>
      <c r="H1519" s="300"/>
      <c r="I1519" s="37"/>
      <c r="J1519" s="37"/>
      <c r="K1519" s="37"/>
      <c r="L1519" s="37"/>
      <c r="M1519" s="37"/>
    </row>
    <row r="1520" spans="1:13" ht="45" x14ac:dyDescent="0.2">
      <c r="A1520" s="586"/>
      <c r="B1520" s="942"/>
      <c r="C1520" s="293" t="s">
        <v>3</v>
      </c>
      <c r="D1520" s="965"/>
      <c r="E1520" s="965"/>
      <c r="F1520" s="965"/>
      <c r="G1520" s="966"/>
      <c r="H1520" s="300"/>
      <c r="I1520" s="37"/>
      <c r="J1520" s="37"/>
      <c r="K1520" s="37"/>
      <c r="L1520" s="37"/>
      <c r="M1520" s="37"/>
    </row>
    <row r="1521" spans="1:13" x14ac:dyDescent="0.2">
      <c r="A1521" s="587"/>
      <c r="B1521" s="943"/>
      <c r="C1521" s="293" t="s">
        <v>97</v>
      </c>
      <c r="D1521" s="965"/>
      <c r="E1521" s="965"/>
      <c r="F1521" s="965"/>
      <c r="G1521" s="966"/>
      <c r="H1521" s="300"/>
      <c r="I1521" s="37"/>
      <c r="J1521" s="37"/>
      <c r="K1521" s="37"/>
      <c r="L1521" s="37"/>
      <c r="M1521" s="37"/>
    </row>
    <row r="1522" spans="1:13" ht="15" customHeight="1" x14ac:dyDescent="0.2">
      <c r="A1522" s="984" t="s">
        <v>101</v>
      </c>
      <c r="B1522" s="957" t="s">
        <v>321</v>
      </c>
      <c r="C1522" s="264" t="s">
        <v>258</v>
      </c>
      <c r="D1522" s="122">
        <v>12160.1</v>
      </c>
      <c r="E1522" s="122">
        <v>0</v>
      </c>
      <c r="F1522" s="281">
        <f>E1522/D1522*100</f>
        <v>0</v>
      </c>
      <c r="G1522" s="282">
        <v>0</v>
      </c>
      <c r="H1522" s="262"/>
      <c r="I1522" s="37"/>
      <c r="J1522" s="37"/>
      <c r="K1522" s="37"/>
      <c r="L1522" s="37"/>
      <c r="M1522" s="37"/>
    </row>
    <row r="1523" spans="1:13" ht="45" x14ac:dyDescent="0.2">
      <c r="A1523" s="586"/>
      <c r="B1523" s="958"/>
      <c r="C1523" s="283" t="s">
        <v>8</v>
      </c>
      <c r="D1523" s="123">
        <v>0</v>
      </c>
      <c r="E1523" s="123">
        <v>0</v>
      </c>
      <c r="F1523" s="301">
        <v>0</v>
      </c>
      <c r="G1523" s="270">
        <v>0</v>
      </c>
      <c r="H1523" s="262"/>
      <c r="I1523" s="37"/>
      <c r="J1523" s="37"/>
      <c r="K1523" s="37"/>
      <c r="L1523" s="37"/>
      <c r="M1523" s="37"/>
    </row>
    <row r="1524" spans="1:13" ht="45" x14ac:dyDescent="0.2">
      <c r="A1524" s="586"/>
      <c r="B1524" s="958"/>
      <c r="C1524" s="293" t="s">
        <v>2</v>
      </c>
      <c r="D1524" s="123">
        <v>12002</v>
      </c>
      <c r="E1524" s="123">
        <v>0</v>
      </c>
      <c r="F1524" s="301">
        <v>0</v>
      </c>
      <c r="G1524" s="270">
        <v>0</v>
      </c>
      <c r="H1524" s="262"/>
      <c r="I1524" s="37"/>
      <c r="J1524" s="37"/>
      <c r="K1524" s="37"/>
      <c r="L1524" s="37"/>
      <c r="M1524" s="37"/>
    </row>
    <row r="1525" spans="1:13" ht="45" x14ac:dyDescent="0.2">
      <c r="A1525" s="586"/>
      <c r="B1525" s="958"/>
      <c r="C1525" s="293" t="s">
        <v>3</v>
      </c>
      <c r="D1525" s="123">
        <v>158.1</v>
      </c>
      <c r="E1525" s="123">
        <v>0</v>
      </c>
      <c r="F1525" s="281">
        <f>E1525/D1525*100</f>
        <v>0</v>
      </c>
      <c r="G1525" s="270">
        <v>0</v>
      </c>
      <c r="H1525" s="262"/>
      <c r="I1525" s="37"/>
      <c r="J1525" s="37"/>
      <c r="K1525" s="37"/>
      <c r="L1525" s="37"/>
      <c r="M1525" s="37"/>
    </row>
    <row r="1526" spans="1:13" x14ac:dyDescent="0.2">
      <c r="A1526" s="587"/>
      <c r="B1526" s="958"/>
      <c r="C1526" s="265" t="s">
        <v>97</v>
      </c>
      <c r="D1526" s="124">
        <v>0</v>
      </c>
      <c r="E1526" s="124">
        <v>0</v>
      </c>
      <c r="F1526" s="302">
        <v>0</v>
      </c>
      <c r="G1526" s="266">
        <v>0</v>
      </c>
      <c r="H1526" s="268"/>
      <c r="I1526" s="37"/>
      <c r="J1526" s="37"/>
      <c r="K1526" s="37"/>
      <c r="L1526" s="37"/>
      <c r="M1526" s="37"/>
    </row>
    <row r="1527" spans="1:13" ht="30" customHeight="1" x14ac:dyDescent="0.2">
      <c r="A1527" s="961" t="s">
        <v>1268</v>
      </c>
      <c r="B1527" s="962"/>
      <c r="C1527" s="962"/>
      <c r="D1527" s="962"/>
      <c r="E1527" s="962"/>
      <c r="F1527" s="962"/>
      <c r="G1527" s="962"/>
      <c r="H1527" s="963"/>
      <c r="I1527" s="37"/>
      <c r="J1527" s="37"/>
      <c r="K1527" s="37"/>
      <c r="L1527" s="37"/>
      <c r="M1527" s="37"/>
    </row>
    <row r="1528" spans="1:13" ht="15" customHeight="1" x14ac:dyDescent="0.2">
      <c r="A1528" s="944"/>
      <c r="B1528" s="771" t="s">
        <v>52</v>
      </c>
      <c r="C1528" s="251" t="s">
        <v>258</v>
      </c>
      <c r="D1528" s="974" t="s">
        <v>304</v>
      </c>
      <c r="E1528" s="975"/>
      <c r="F1528" s="975"/>
      <c r="G1528" s="976"/>
      <c r="H1528" s="253"/>
      <c r="I1528" s="37"/>
      <c r="J1528" s="37"/>
      <c r="K1528" s="37"/>
      <c r="L1528" s="37"/>
      <c r="M1528" s="37"/>
    </row>
    <row r="1529" spans="1:13" ht="42.75" x14ac:dyDescent="0.2">
      <c r="A1529" s="867"/>
      <c r="B1529" s="679"/>
      <c r="C1529" s="287" t="s">
        <v>8</v>
      </c>
      <c r="D1529" s="977"/>
      <c r="E1529" s="978"/>
      <c r="F1529" s="978"/>
      <c r="G1529" s="969"/>
      <c r="H1529" s="256"/>
      <c r="I1529" s="37"/>
      <c r="J1529" s="37"/>
      <c r="K1529" s="37"/>
      <c r="L1529" s="37"/>
      <c r="M1529" s="37"/>
    </row>
    <row r="1530" spans="1:13" ht="57" x14ac:dyDescent="0.2">
      <c r="A1530" s="867"/>
      <c r="B1530" s="679"/>
      <c r="C1530" s="254" t="s">
        <v>2</v>
      </c>
      <c r="D1530" s="977"/>
      <c r="E1530" s="978"/>
      <c r="F1530" s="978"/>
      <c r="G1530" s="969"/>
      <c r="H1530" s="256"/>
      <c r="I1530" s="37"/>
      <c r="J1530" s="37"/>
      <c r="K1530" s="37"/>
      <c r="L1530" s="37"/>
      <c r="M1530" s="37"/>
    </row>
    <row r="1531" spans="1:13" ht="71.25" x14ac:dyDescent="0.2">
      <c r="A1531" s="867"/>
      <c r="B1531" s="679"/>
      <c r="C1531" s="254" t="s">
        <v>3</v>
      </c>
      <c r="D1531" s="977"/>
      <c r="E1531" s="978"/>
      <c r="F1531" s="978"/>
      <c r="G1531" s="969"/>
      <c r="H1531" s="256"/>
      <c r="I1531" s="37"/>
      <c r="J1531" s="37"/>
      <c r="K1531" s="37"/>
      <c r="L1531" s="37"/>
      <c r="M1531" s="37"/>
    </row>
    <row r="1532" spans="1:13" ht="28.5" x14ac:dyDescent="0.2">
      <c r="A1532" s="868"/>
      <c r="B1532" s="772"/>
      <c r="C1532" s="254" t="s">
        <v>97</v>
      </c>
      <c r="D1532" s="977"/>
      <c r="E1532" s="978"/>
      <c r="F1532" s="978"/>
      <c r="G1532" s="969"/>
      <c r="H1532" s="256"/>
      <c r="I1532" s="37"/>
      <c r="J1532" s="37"/>
      <c r="K1532" s="37"/>
      <c r="L1532" s="37"/>
      <c r="M1532" s="37"/>
    </row>
    <row r="1533" spans="1:13" ht="15" customHeight="1" x14ac:dyDescent="0.2">
      <c r="A1533" s="984">
        <v>1</v>
      </c>
      <c r="B1533" s="954" t="s">
        <v>863</v>
      </c>
      <c r="C1533" s="260" t="s">
        <v>258</v>
      </c>
      <c r="D1533" s="964" t="s">
        <v>304</v>
      </c>
      <c r="E1533" s="965"/>
      <c r="F1533" s="965"/>
      <c r="G1533" s="966"/>
      <c r="H1533" s="300"/>
      <c r="I1533" s="37"/>
      <c r="J1533" s="37"/>
      <c r="K1533" s="37"/>
      <c r="L1533" s="37"/>
      <c r="M1533" s="37"/>
    </row>
    <row r="1534" spans="1:13" ht="45" x14ac:dyDescent="0.2">
      <c r="A1534" s="586"/>
      <c r="B1534" s="954"/>
      <c r="C1534" s="432" t="s">
        <v>8</v>
      </c>
      <c r="D1534" s="965"/>
      <c r="E1534" s="965"/>
      <c r="F1534" s="965"/>
      <c r="G1534" s="966"/>
      <c r="H1534" s="300"/>
      <c r="I1534" s="37"/>
      <c r="J1534" s="37"/>
      <c r="K1534" s="37"/>
      <c r="L1534" s="37"/>
      <c r="M1534" s="37"/>
    </row>
    <row r="1535" spans="1:13" ht="45" x14ac:dyDescent="0.2">
      <c r="A1535" s="586"/>
      <c r="B1535" s="954"/>
      <c r="C1535" s="263" t="s">
        <v>2</v>
      </c>
      <c r="D1535" s="965"/>
      <c r="E1535" s="965"/>
      <c r="F1535" s="965"/>
      <c r="G1535" s="966"/>
      <c r="H1535" s="300"/>
      <c r="I1535" s="37"/>
      <c r="J1535" s="37"/>
      <c r="K1535" s="37"/>
      <c r="L1535" s="37"/>
      <c r="M1535" s="37"/>
    </row>
    <row r="1536" spans="1:13" ht="45" x14ac:dyDescent="0.2">
      <c r="A1536" s="586"/>
      <c r="B1536" s="954"/>
      <c r="C1536" s="263" t="s">
        <v>3</v>
      </c>
      <c r="D1536" s="965"/>
      <c r="E1536" s="965"/>
      <c r="F1536" s="965"/>
      <c r="G1536" s="966"/>
      <c r="H1536" s="300"/>
      <c r="I1536" s="37"/>
      <c r="J1536" s="37"/>
      <c r="K1536" s="37"/>
      <c r="L1536" s="37"/>
      <c r="M1536" s="37"/>
    </row>
    <row r="1537" spans="1:13" x14ac:dyDescent="0.2">
      <c r="A1537" s="587"/>
      <c r="B1537" s="954"/>
      <c r="C1537" s="263" t="s">
        <v>97</v>
      </c>
      <c r="D1537" s="965"/>
      <c r="E1537" s="965"/>
      <c r="F1537" s="965"/>
      <c r="G1537" s="966"/>
      <c r="H1537" s="300"/>
      <c r="I1537" s="37"/>
      <c r="J1537" s="37"/>
      <c r="K1537" s="37"/>
      <c r="L1537" s="37"/>
      <c r="M1537" s="37"/>
    </row>
    <row r="1538" spans="1:13" ht="15" customHeight="1" x14ac:dyDescent="0.2">
      <c r="A1538" s="984" t="s">
        <v>10</v>
      </c>
      <c r="B1538" s="955" t="s">
        <v>322</v>
      </c>
      <c r="C1538" s="260" t="s">
        <v>258</v>
      </c>
      <c r="D1538" s="979" t="s">
        <v>304</v>
      </c>
      <c r="E1538" s="980"/>
      <c r="F1538" s="980"/>
      <c r="G1538" s="981"/>
      <c r="H1538" s="300"/>
      <c r="I1538" s="37"/>
      <c r="J1538" s="37"/>
      <c r="K1538" s="37"/>
      <c r="L1538" s="37"/>
      <c r="M1538" s="37"/>
    </row>
    <row r="1539" spans="1:13" ht="45" x14ac:dyDescent="0.2">
      <c r="A1539" s="586"/>
      <c r="B1539" s="955"/>
      <c r="C1539" s="432" t="s">
        <v>8</v>
      </c>
      <c r="D1539" s="970"/>
      <c r="E1539" s="968"/>
      <c r="F1539" s="968"/>
      <c r="G1539" s="982"/>
      <c r="H1539" s="300"/>
      <c r="I1539" s="37"/>
      <c r="J1539" s="37"/>
      <c r="K1539" s="37"/>
      <c r="L1539" s="37"/>
      <c r="M1539" s="37"/>
    </row>
    <row r="1540" spans="1:13" ht="45" x14ac:dyDescent="0.2">
      <c r="A1540" s="586"/>
      <c r="B1540" s="955"/>
      <c r="C1540" s="263" t="s">
        <v>2</v>
      </c>
      <c r="D1540" s="970"/>
      <c r="E1540" s="968"/>
      <c r="F1540" s="968"/>
      <c r="G1540" s="982"/>
      <c r="H1540" s="300"/>
      <c r="I1540" s="37"/>
      <c r="J1540" s="37"/>
      <c r="K1540" s="37"/>
      <c r="L1540" s="37"/>
      <c r="M1540" s="37"/>
    </row>
    <row r="1541" spans="1:13" ht="45" x14ac:dyDescent="0.2">
      <c r="A1541" s="586"/>
      <c r="B1541" s="955"/>
      <c r="C1541" s="263" t="s">
        <v>3</v>
      </c>
      <c r="D1541" s="970"/>
      <c r="E1541" s="968"/>
      <c r="F1541" s="968"/>
      <c r="G1541" s="982"/>
      <c r="H1541" s="300"/>
      <c r="I1541" s="37"/>
      <c r="J1541" s="37"/>
      <c r="K1541" s="37"/>
      <c r="L1541" s="37"/>
      <c r="M1541" s="37"/>
    </row>
    <row r="1542" spans="1:13" x14ac:dyDescent="0.2">
      <c r="A1542" s="587"/>
      <c r="B1542" s="955"/>
      <c r="C1542" s="263" t="s">
        <v>97</v>
      </c>
      <c r="D1542" s="971"/>
      <c r="E1542" s="972"/>
      <c r="F1542" s="972"/>
      <c r="G1542" s="983"/>
      <c r="H1542" s="300"/>
      <c r="I1542" s="37"/>
      <c r="J1542" s="37"/>
      <c r="K1542" s="37"/>
      <c r="L1542" s="37"/>
      <c r="M1542" s="37"/>
    </row>
    <row r="1543" spans="1:13" ht="15" customHeight="1" x14ac:dyDescent="0.2">
      <c r="A1543" s="984" t="s">
        <v>11</v>
      </c>
      <c r="B1543" s="955" t="s">
        <v>323</v>
      </c>
      <c r="C1543" s="260" t="s">
        <v>258</v>
      </c>
      <c r="D1543" s="979" t="s">
        <v>304</v>
      </c>
      <c r="E1543" s="991"/>
      <c r="F1543" s="991"/>
      <c r="G1543" s="992"/>
      <c r="H1543" s="300"/>
      <c r="I1543" s="37"/>
      <c r="J1543" s="37"/>
      <c r="K1543" s="37"/>
      <c r="L1543" s="37"/>
      <c r="M1543" s="37"/>
    </row>
    <row r="1544" spans="1:13" ht="45" x14ac:dyDescent="0.2">
      <c r="A1544" s="586"/>
      <c r="B1544" s="955"/>
      <c r="C1544" s="432" t="s">
        <v>8</v>
      </c>
      <c r="D1544" s="967"/>
      <c r="E1544" s="993"/>
      <c r="F1544" s="993"/>
      <c r="G1544" s="994"/>
      <c r="H1544" s="300"/>
      <c r="I1544" s="37"/>
      <c r="J1544" s="37"/>
      <c r="K1544" s="37"/>
      <c r="L1544" s="37"/>
      <c r="M1544" s="37"/>
    </row>
    <row r="1545" spans="1:13" ht="45" x14ac:dyDescent="0.2">
      <c r="A1545" s="586"/>
      <c r="B1545" s="955"/>
      <c r="C1545" s="263" t="s">
        <v>2</v>
      </c>
      <c r="D1545" s="967"/>
      <c r="E1545" s="993"/>
      <c r="F1545" s="993"/>
      <c r="G1545" s="994"/>
      <c r="H1545" s="300"/>
      <c r="I1545" s="37"/>
      <c r="J1545" s="37"/>
      <c r="K1545" s="37"/>
      <c r="L1545" s="37"/>
      <c r="M1545" s="37"/>
    </row>
    <row r="1546" spans="1:13" ht="45" x14ac:dyDescent="0.2">
      <c r="A1546" s="586"/>
      <c r="B1546" s="955"/>
      <c r="C1546" s="263" t="s">
        <v>3</v>
      </c>
      <c r="D1546" s="967"/>
      <c r="E1546" s="993"/>
      <c r="F1546" s="993"/>
      <c r="G1546" s="994"/>
      <c r="H1546" s="300"/>
      <c r="I1546" s="37"/>
      <c r="J1546" s="37"/>
      <c r="K1546" s="37"/>
      <c r="L1546" s="37"/>
      <c r="M1546" s="37"/>
    </row>
    <row r="1547" spans="1:13" x14ac:dyDescent="0.2">
      <c r="A1547" s="587"/>
      <c r="B1547" s="955"/>
      <c r="C1547" s="263" t="s">
        <v>97</v>
      </c>
      <c r="D1547" s="995"/>
      <c r="E1547" s="996"/>
      <c r="F1547" s="996"/>
      <c r="G1547" s="997"/>
      <c r="H1547" s="300"/>
      <c r="I1547" s="37"/>
      <c r="J1547" s="37"/>
      <c r="K1547" s="37"/>
      <c r="L1547" s="37"/>
      <c r="M1547" s="37"/>
    </row>
    <row r="1548" spans="1:13" ht="15" customHeight="1" x14ac:dyDescent="0.2">
      <c r="A1548" s="984" t="s">
        <v>101</v>
      </c>
      <c r="B1548" s="955" t="s">
        <v>324</v>
      </c>
      <c r="C1548" s="260" t="s">
        <v>258</v>
      </c>
      <c r="D1548" s="979" t="s">
        <v>304</v>
      </c>
      <c r="E1548" s="991"/>
      <c r="F1548" s="991"/>
      <c r="G1548" s="992"/>
      <c r="H1548" s="300"/>
      <c r="I1548" s="37"/>
      <c r="J1548" s="37"/>
      <c r="K1548" s="37"/>
      <c r="L1548" s="37"/>
      <c r="M1548" s="37"/>
    </row>
    <row r="1549" spans="1:13" ht="45" x14ac:dyDescent="0.2">
      <c r="A1549" s="586"/>
      <c r="B1549" s="955"/>
      <c r="C1549" s="432" t="s">
        <v>8</v>
      </c>
      <c r="D1549" s="967"/>
      <c r="E1549" s="993"/>
      <c r="F1549" s="993"/>
      <c r="G1549" s="994"/>
      <c r="H1549" s="300"/>
      <c r="I1549" s="37"/>
      <c r="J1549" s="37"/>
      <c r="K1549" s="37"/>
      <c r="L1549" s="37"/>
      <c r="M1549" s="37"/>
    </row>
    <row r="1550" spans="1:13" ht="45" x14ac:dyDescent="0.2">
      <c r="A1550" s="586"/>
      <c r="B1550" s="955"/>
      <c r="C1550" s="263" t="s">
        <v>2</v>
      </c>
      <c r="D1550" s="967"/>
      <c r="E1550" s="993"/>
      <c r="F1550" s="993"/>
      <c r="G1550" s="994"/>
      <c r="H1550" s="300"/>
      <c r="I1550" s="37"/>
      <c r="J1550" s="37"/>
      <c r="K1550" s="37"/>
      <c r="L1550" s="37"/>
      <c r="M1550" s="37"/>
    </row>
    <row r="1551" spans="1:13" ht="45" x14ac:dyDescent="0.2">
      <c r="A1551" s="586"/>
      <c r="B1551" s="955"/>
      <c r="C1551" s="263" t="s">
        <v>3</v>
      </c>
      <c r="D1551" s="967"/>
      <c r="E1551" s="993"/>
      <c r="F1551" s="993"/>
      <c r="G1551" s="994"/>
      <c r="H1551" s="300"/>
      <c r="I1551" s="37"/>
      <c r="J1551" s="37"/>
      <c r="K1551" s="37"/>
      <c r="L1551" s="37"/>
      <c r="M1551" s="37"/>
    </row>
    <row r="1552" spans="1:13" x14ac:dyDescent="0.2">
      <c r="A1552" s="587"/>
      <c r="B1552" s="990"/>
      <c r="C1552" s="424" t="s">
        <v>97</v>
      </c>
      <c r="D1552" s="995"/>
      <c r="E1552" s="996"/>
      <c r="F1552" s="996"/>
      <c r="G1552" s="997"/>
      <c r="H1552" s="303"/>
      <c r="I1552" s="37"/>
      <c r="J1552" s="37"/>
      <c r="K1552" s="37"/>
      <c r="L1552" s="37"/>
      <c r="M1552" s="37"/>
    </row>
    <row r="1553" spans="1:13" ht="41.25" customHeight="1" x14ac:dyDescent="0.2">
      <c r="A1553" s="961" t="s">
        <v>1269</v>
      </c>
      <c r="B1553" s="962"/>
      <c r="C1553" s="962"/>
      <c r="D1553" s="962"/>
      <c r="E1553" s="962"/>
      <c r="F1553" s="962"/>
      <c r="G1553" s="962"/>
      <c r="H1553" s="963"/>
      <c r="I1553" s="37"/>
      <c r="J1553" s="37"/>
      <c r="K1553" s="37"/>
      <c r="L1553" s="37"/>
      <c r="M1553" s="37"/>
    </row>
    <row r="1554" spans="1:13" ht="15" customHeight="1" x14ac:dyDescent="0.2">
      <c r="A1554" s="944"/>
      <c r="B1554" s="771" t="s">
        <v>52</v>
      </c>
      <c r="C1554" s="251" t="s">
        <v>258</v>
      </c>
      <c r="D1554" s="118">
        <f>D1555+D1556+D1557+D1558</f>
        <v>50000</v>
      </c>
      <c r="E1554" s="118">
        <f>E1555+E1556+E1557+E1558</f>
        <v>49715.199999999997</v>
      </c>
      <c r="F1554" s="291">
        <f>E1554/D1554*100</f>
        <v>99.430399999999992</v>
      </c>
      <c r="G1554" s="118">
        <f>G1555+G1556+G1557+G1558</f>
        <v>49715.199999999997</v>
      </c>
      <c r="H1554" s="493"/>
      <c r="I1554" s="37"/>
      <c r="J1554" s="37"/>
      <c r="K1554" s="37"/>
      <c r="L1554" s="37"/>
      <c r="M1554" s="37"/>
    </row>
    <row r="1555" spans="1:13" ht="42.75" x14ac:dyDescent="0.2">
      <c r="A1555" s="867"/>
      <c r="B1555" s="679"/>
      <c r="C1555" s="287" t="s">
        <v>8</v>
      </c>
      <c r="D1555" s="119">
        <f t="shared" ref="D1555:E1558" si="133">D1560</f>
        <v>0</v>
      </c>
      <c r="E1555" s="119">
        <f t="shared" si="133"/>
        <v>0</v>
      </c>
      <c r="F1555" s="291">
        <v>0</v>
      </c>
      <c r="G1555" s="119">
        <f>G1560</f>
        <v>0</v>
      </c>
      <c r="H1555" s="304"/>
      <c r="I1555" s="37"/>
      <c r="J1555" s="37"/>
      <c r="K1555" s="37"/>
      <c r="L1555" s="37"/>
      <c r="M1555" s="37"/>
    </row>
    <row r="1556" spans="1:13" ht="57" x14ac:dyDescent="0.2">
      <c r="A1556" s="867"/>
      <c r="B1556" s="679"/>
      <c r="C1556" s="254" t="s">
        <v>2</v>
      </c>
      <c r="D1556" s="119">
        <f t="shared" si="133"/>
        <v>0</v>
      </c>
      <c r="E1556" s="119">
        <f t="shared" si="133"/>
        <v>0</v>
      </c>
      <c r="F1556" s="259">
        <v>0</v>
      </c>
      <c r="G1556" s="119">
        <f>G1561</f>
        <v>0</v>
      </c>
      <c r="H1556" s="304"/>
      <c r="I1556" s="37"/>
      <c r="J1556" s="37"/>
      <c r="K1556" s="37"/>
      <c r="L1556" s="37"/>
      <c r="M1556" s="37"/>
    </row>
    <row r="1557" spans="1:13" ht="51" customHeight="1" x14ac:dyDescent="0.2">
      <c r="A1557" s="867"/>
      <c r="B1557" s="679"/>
      <c r="C1557" s="254" t="s">
        <v>3</v>
      </c>
      <c r="D1557" s="119">
        <f t="shared" si="133"/>
        <v>50000</v>
      </c>
      <c r="E1557" s="119">
        <f t="shared" si="133"/>
        <v>49715.199999999997</v>
      </c>
      <c r="F1557" s="291">
        <f>E1557/D1557*100</f>
        <v>99.430399999999992</v>
      </c>
      <c r="G1557" s="119">
        <f>G1562</f>
        <v>49715.199999999997</v>
      </c>
      <c r="H1557" s="304"/>
      <c r="I1557" s="37"/>
      <c r="J1557" s="37"/>
      <c r="K1557" s="37"/>
      <c r="L1557" s="37"/>
      <c r="M1557" s="37"/>
    </row>
    <row r="1558" spans="1:13" ht="28.5" x14ac:dyDescent="0.2">
      <c r="A1558" s="868"/>
      <c r="B1558" s="772"/>
      <c r="C1558" s="254" t="s">
        <v>97</v>
      </c>
      <c r="D1558" s="119">
        <f t="shared" si="133"/>
        <v>0</v>
      </c>
      <c r="E1558" s="119">
        <f t="shared" si="133"/>
        <v>0</v>
      </c>
      <c r="F1558" s="259">
        <v>0</v>
      </c>
      <c r="G1558" s="119">
        <f>G1563</f>
        <v>0</v>
      </c>
      <c r="H1558" s="304"/>
      <c r="I1558" s="37"/>
      <c r="J1558" s="37"/>
      <c r="K1558" s="37"/>
      <c r="L1558" s="37"/>
      <c r="M1558" s="37"/>
    </row>
    <row r="1559" spans="1:13" ht="15" customHeight="1" x14ac:dyDescent="0.2">
      <c r="A1559" s="984">
        <v>1</v>
      </c>
      <c r="B1559" s="954" t="s">
        <v>325</v>
      </c>
      <c r="C1559" s="260" t="s">
        <v>258</v>
      </c>
      <c r="D1559" s="120">
        <f>D1560+D1561+D1562+D1563</f>
        <v>50000</v>
      </c>
      <c r="E1559" s="120">
        <f>E1560+E1561+E1562+E1563</f>
        <v>49715.199999999997</v>
      </c>
      <c r="F1559" s="281">
        <f>E1559/D1559*100</f>
        <v>99.430399999999992</v>
      </c>
      <c r="G1559" s="120">
        <f>G1560+G1561+G1562+G1563</f>
        <v>49715.199999999997</v>
      </c>
      <c r="H1559" s="305"/>
      <c r="I1559" s="37"/>
      <c r="J1559" s="37"/>
      <c r="K1559" s="37"/>
      <c r="L1559" s="37"/>
      <c r="M1559" s="37"/>
    </row>
    <row r="1560" spans="1:13" ht="45" x14ac:dyDescent="0.2">
      <c r="A1560" s="586"/>
      <c r="B1560" s="954"/>
      <c r="C1560" s="432" t="s">
        <v>8</v>
      </c>
      <c r="D1560" s="120">
        <f t="shared" ref="D1560:E1563" si="134">D1565</f>
        <v>0</v>
      </c>
      <c r="E1560" s="120">
        <f t="shared" si="134"/>
        <v>0</v>
      </c>
      <c r="F1560" s="261">
        <v>0</v>
      </c>
      <c r="G1560" s="120">
        <f>G1565</f>
        <v>0</v>
      </c>
      <c r="H1560" s="305"/>
      <c r="I1560" s="37"/>
      <c r="J1560" s="37"/>
      <c r="K1560" s="37"/>
      <c r="L1560" s="37"/>
      <c r="M1560" s="37"/>
    </row>
    <row r="1561" spans="1:13" ht="45" x14ac:dyDescent="0.2">
      <c r="A1561" s="586"/>
      <c r="B1561" s="954"/>
      <c r="C1561" s="263" t="s">
        <v>2</v>
      </c>
      <c r="D1561" s="120">
        <f t="shared" si="134"/>
        <v>0</v>
      </c>
      <c r="E1561" s="120">
        <f t="shared" si="134"/>
        <v>0</v>
      </c>
      <c r="F1561" s="281">
        <v>0</v>
      </c>
      <c r="G1561" s="120">
        <f>G1566</f>
        <v>0</v>
      </c>
      <c r="H1561" s="305"/>
      <c r="I1561" s="37"/>
      <c r="J1561" s="37"/>
      <c r="K1561" s="37"/>
      <c r="L1561" s="37"/>
      <c r="M1561" s="37"/>
    </row>
    <row r="1562" spans="1:13" ht="45" x14ac:dyDescent="0.2">
      <c r="A1562" s="586"/>
      <c r="B1562" s="954"/>
      <c r="C1562" s="263" t="s">
        <v>3</v>
      </c>
      <c r="D1562" s="120">
        <f t="shared" si="134"/>
        <v>50000</v>
      </c>
      <c r="E1562" s="120">
        <f t="shared" si="134"/>
        <v>49715.199999999997</v>
      </c>
      <c r="F1562" s="281">
        <f>E1562/D1562*100</f>
        <v>99.430399999999992</v>
      </c>
      <c r="G1562" s="120">
        <f>G1567</f>
        <v>49715.199999999997</v>
      </c>
      <c r="H1562" s="305"/>
      <c r="I1562" s="37"/>
      <c r="J1562" s="37"/>
      <c r="K1562" s="37"/>
      <c r="L1562" s="37"/>
      <c r="M1562" s="37"/>
    </row>
    <row r="1563" spans="1:13" x14ac:dyDescent="0.2">
      <c r="A1563" s="587"/>
      <c r="B1563" s="954"/>
      <c r="C1563" s="263" t="s">
        <v>97</v>
      </c>
      <c r="D1563" s="120">
        <f t="shared" si="134"/>
        <v>0</v>
      </c>
      <c r="E1563" s="120">
        <f t="shared" si="134"/>
        <v>0</v>
      </c>
      <c r="F1563" s="281">
        <v>0</v>
      </c>
      <c r="G1563" s="120">
        <f>G1568</f>
        <v>0</v>
      </c>
      <c r="H1563" s="305"/>
      <c r="I1563" s="37"/>
      <c r="J1563" s="37"/>
      <c r="K1563" s="37"/>
      <c r="L1563" s="37"/>
      <c r="M1563" s="37"/>
    </row>
    <row r="1564" spans="1:13" ht="199.5" customHeight="1" x14ac:dyDescent="0.2">
      <c r="A1564" s="984" t="s">
        <v>10</v>
      </c>
      <c r="B1564" s="986" t="s">
        <v>326</v>
      </c>
      <c r="C1564" s="260" t="s">
        <v>258</v>
      </c>
      <c r="D1564" s="120">
        <f>D1565+D1566+D1567+D1568</f>
        <v>50000</v>
      </c>
      <c r="E1564" s="120">
        <f>E1565+E1566+E1567+E1568</f>
        <v>49715.199999999997</v>
      </c>
      <c r="F1564" s="281">
        <f>E1564/D1564*100</f>
        <v>99.430399999999992</v>
      </c>
      <c r="G1564" s="120">
        <f>G1565+G1566+G1567+G1568</f>
        <v>49715.199999999997</v>
      </c>
      <c r="H1564" s="262" t="s">
        <v>896</v>
      </c>
      <c r="I1564" s="37"/>
      <c r="J1564" s="37"/>
      <c r="K1564" s="37"/>
      <c r="L1564" s="37"/>
      <c r="M1564" s="37"/>
    </row>
    <row r="1565" spans="1:13" ht="45" x14ac:dyDescent="0.2">
      <c r="A1565" s="586"/>
      <c r="B1565" s="986"/>
      <c r="C1565" s="432" t="s">
        <v>8</v>
      </c>
      <c r="D1565" s="120">
        <f>D1570+D1575</f>
        <v>0</v>
      </c>
      <c r="E1565" s="270">
        <v>0</v>
      </c>
      <c r="F1565" s="281">
        <v>0</v>
      </c>
      <c r="G1565" s="428">
        <v>0</v>
      </c>
      <c r="H1565" s="305"/>
      <c r="I1565" s="37"/>
      <c r="J1565" s="37"/>
      <c r="K1565" s="37"/>
      <c r="L1565" s="37"/>
      <c r="M1565" s="37"/>
    </row>
    <row r="1566" spans="1:13" ht="45" x14ac:dyDescent="0.2">
      <c r="A1566" s="586"/>
      <c r="B1566" s="986"/>
      <c r="C1566" s="263" t="s">
        <v>2</v>
      </c>
      <c r="D1566" s="120">
        <f>D1571+D1576</f>
        <v>0</v>
      </c>
      <c r="E1566" s="270">
        <v>0</v>
      </c>
      <c r="F1566" s="261">
        <v>0</v>
      </c>
      <c r="G1566" s="289">
        <v>0</v>
      </c>
      <c r="H1566" s="305"/>
      <c r="I1566" s="37"/>
      <c r="J1566" s="37"/>
      <c r="K1566" s="37"/>
      <c r="L1566" s="37"/>
      <c r="M1566" s="37"/>
    </row>
    <row r="1567" spans="1:13" ht="45" x14ac:dyDescent="0.2">
      <c r="A1567" s="586"/>
      <c r="B1567" s="986"/>
      <c r="C1567" s="263" t="s">
        <v>3</v>
      </c>
      <c r="D1567" s="120">
        <f>D1572+D1577</f>
        <v>50000</v>
      </c>
      <c r="E1567" s="270">
        <v>49715.199999999997</v>
      </c>
      <c r="F1567" s="281">
        <f>E1567/D1567*100</f>
        <v>99.430399999999992</v>
      </c>
      <c r="G1567" s="289">
        <v>49715.199999999997</v>
      </c>
      <c r="H1567" s="305"/>
      <c r="I1567" s="37"/>
      <c r="J1567" s="37"/>
      <c r="K1567" s="37"/>
      <c r="L1567" s="37"/>
      <c r="M1567" s="37"/>
    </row>
    <row r="1568" spans="1:13" x14ac:dyDescent="0.2">
      <c r="A1568" s="587"/>
      <c r="B1568" s="986"/>
      <c r="C1568" s="263" t="s">
        <v>97</v>
      </c>
      <c r="D1568" s="120">
        <f>D1573+D1578</f>
        <v>0</v>
      </c>
      <c r="E1568" s="270">
        <v>0</v>
      </c>
      <c r="F1568" s="261">
        <v>0</v>
      </c>
      <c r="G1568" s="289">
        <v>0</v>
      </c>
      <c r="H1568" s="305"/>
      <c r="I1568" s="37"/>
      <c r="J1568" s="37"/>
      <c r="K1568" s="37"/>
      <c r="L1568" s="37"/>
      <c r="M1568" s="37"/>
    </row>
    <row r="1569" spans="1:13" ht="15" customHeight="1" x14ac:dyDescent="0.2">
      <c r="A1569" s="984" t="s">
        <v>11</v>
      </c>
      <c r="B1569" s="957" t="s">
        <v>327</v>
      </c>
      <c r="C1569" s="260" t="s">
        <v>258</v>
      </c>
      <c r="D1569" s="120">
        <v>50000</v>
      </c>
      <c r="E1569" s="270">
        <v>49715.199999999997</v>
      </c>
      <c r="F1569" s="281">
        <f>E1569/D1569*100</f>
        <v>99.430399999999992</v>
      </c>
      <c r="G1569" s="289">
        <v>49715.199999999997</v>
      </c>
      <c r="H1569" s="305"/>
      <c r="I1569" s="37"/>
      <c r="J1569" s="37"/>
      <c r="K1569" s="37"/>
      <c r="L1569" s="37"/>
      <c r="M1569" s="37"/>
    </row>
    <row r="1570" spans="1:13" ht="45" x14ac:dyDescent="0.2">
      <c r="A1570" s="586"/>
      <c r="B1570" s="958"/>
      <c r="C1570" s="432" t="s">
        <v>8</v>
      </c>
      <c r="D1570" s="120">
        <v>0</v>
      </c>
      <c r="E1570" s="270">
        <v>0</v>
      </c>
      <c r="F1570" s="261">
        <v>0</v>
      </c>
      <c r="G1570" s="428">
        <v>0</v>
      </c>
      <c r="H1570" s="262"/>
      <c r="I1570" s="37"/>
      <c r="J1570" s="37"/>
      <c r="K1570" s="37"/>
      <c r="L1570" s="37"/>
      <c r="M1570" s="37"/>
    </row>
    <row r="1571" spans="1:13" ht="45" x14ac:dyDescent="0.2">
      <c r="A1571" s="586"/>
      <c r="B1571" s="958"/>
      <c r="C1571" s="263" t="s">
        <v>2</v>
      </c>
      <c r="D1571" s="120">
        <v>0</v>
      </c>
      <c r="E1571" s="270">
        <v>0</v>
      </c>
      <c r="F1571" s="281">
        <v>0</v>
      </c>
      <c r="G1571" s="289">
        <v>0</v>
      </c>
      <c r="H1571" s="262"/>
      <c r="I1571" s="37"/>
      <c r="J1571" s="37"/>
      <c r="K1571" s="37"/>
      <c r="L1571" s="37"/>
      <c r="M1571" s="37"/>
    </row>
    <row r="1572" spans="1:13" ht="45" x14ac:dyDescent="0.2">
      <c r="A1572" s="586"/>
      <c r="B1572" s="958"/>
      <c r="C1572" s="263" t="s">
        <v>3</v>
      </c>
      <c r="D1572" s="120">
        <v>50000</v>
      </c>
      <c r="E1572" s="270">
        <v>49715.199999999997</v>
      </c>
      <c r="F1572" s="281">
        <f>E1572/D1572*100</f>
        <v>99.430399999999992</v>
      </c>
      <c r="G1572" s="289">
        <v>49715.199999999997</v>
      </c>
      <c r="H1572" s="262"/>
      <c r="I1572" s="37"/>
      <c r="J1572" s="37"/>
      <c r="K1572" s="37"/>
      <c r="L1572" s="37"/>
      <c r="M1572" s="37"/>
    </row>
    <row r="1573" spans="1:13" x14ac:dyDescent="0.2">
      <c r="A1573" s="587"/>
      <c r="B1573" s="958"/>
      <c r="C1573" s="424" t="s">
        <v>97</v>
      </c>
      <c r="D1573" s="121">
        <v>0</v>
      </c>
      <c r="E1573" s="266">
        <v>0</v>
      </c>
      <c r="F1573" s="298">
        <v>0</v>
      </c>
      <c r="G1573" s="423">
        <v>0</v>
      </c>
      <c r="H1573" s="268"/>
      <c r="I1573" s="37"/>
      <c r="J1573" s="37"/>
      <c r="K1573" s="37"/>
      <c r="L1573" s="37"/>
      <c r="M1573" s="37"/>
    </row>
    <row r="1574" spans="1:13" ht="15" customHeight="1" x14ac:dyDescent="0.2">
      <c r="A1574" s="984" t="s">
        <v>101</v>
      </c>
      <c r="B1574" s="987" t="s">
        <v>328</v>
      </c>
      <c r="C1574" s="260" t="s">
        <v>258</v>
      </c>
      <c r="D1574" s="120">
        <v>0</v>
      </c>
      <c r="E1574" s="306">
        <v>0</v>
      </c>
      <c r="F1574" s="258">
        <v>0</v>
      </c>
      <c r="G1574" s="289">
        <v>0</v>
      </c>
      <c r="H1574" s="494"/>
      <c r="I1574" s="37"/>
      <c r="J1574" s="37"/>
      <c r="K1574" s="37"/>
      <c r="L1574" s="37"/>
      <c r="M1574" s="37"/>
    </row>
    <row r="1575" spans="1:13" ht="45" x14ac:dyDescent="0.2">
      <c r="A1575" s="586"/>
      <c r="B1575" s="988"/>
      <c r="C1575" s="432" t="s">
        <v>8</v>
      </c>
      <c r="D1575" s="120">
        <v>0</v>
      </c>
      <c r="E1575" s="270">
        <v>0</v>
      </c>
      <c r="F1575" s="281">
        <v>0</v>
      </c>
      <c r="G1575" s="428">
        <v>0</v>
      </c>
      <c r="H1575" s="494"/>
      <c r="I1575" s="37"/>
      <c r="J1575" s="37"/>
      <c r="K1575" s="37"/>
      <c r="L1575" s="37"/>
      <c r="M1575" s="37"/>
    </row>
    <row r="1576" spans="1:13" ht="45" x14ac:dyDescent="0.2">
      <c r="A1576" s="586"/>
      <c r="B1576" s="988"/>
      <c r="C1576" s="263" t="s">
        <v>2</v>
      </c>
      <c r="D1576" s="120">
        <v>0</v>
      </c>
      <c r="E1576" s="270">
        <v>0</v>
      </c>
      <c r="F1576" s="281">
        <v>0</v>
      </c>
      <c r="G1576" s="289">
        <v>0</v>
      </c>
      <c r="H1576" s="494"/>
      <c r="I1576" s="37"/>
      <c r="J1576" s="37"/>
      <c r="K1576" s="37"/>
      <c r="L1576" s="37"/>
      <c r="M1576" s="37"/>
    </row>
    <row r="1577" spans="1:13" ht="45" x14ac:dyDescent="0.2">
      <c r="A1577" s="586"/>
      <c r="B1577" s="988"/>
      <c r="C1577" s="424" t="s">
        <v>3</v>
      </c>
      <c r="D1577" s="120">
        <v>0</v>
      </c>
      <c r="E1577" s="270">
        <v>0</v>
      </c>
      <c r="F1577" s="281">
        <v>0</v>
      </c>
      <c r="G1577" s="289">
        <v>0</v>
      </c>
      <c r="H1577" s="494"/>
      <c r="I1577" s="37"/>
      <c r="J1577" s="37"/>
      <c r="K1577" s="37"/>
      <c r="L1577" s="37"/>
      <c r="M1577" s="37"/>
    </row>
    <row r="1578" spans="1:13" x14ac:dyDescent="0.2">
      <c r="A1578" s="587"/>
      <c r="B1578" s="989"/>
      <c r="C1578" s="236" t="s">
        <v>97</v>
      </c>
      <c r="D1578" s="120">
        <v>0</v>
      </c>
      <c r="E1578" s="307">
        <v>0</v>
      </c>
      <c r="F1578" s="308">
        <v>0</v>
      </c>
      <c r="G1578" s="309">
        <v>0</v>
      </c>
      <c r="H1578" s="494"/>
      <c r="I1578" s="37"/>
      <c r="J1578" s="37"/>
      <c r="K1578" s="37"/>
      <c r="L1578" s="37"/>
      <c r="M1578" s="37"/>
    </row>
    <row r="1579" spans="1:13" ht="35.25" customHeight="1" x14ac:dyDescent="0.2">
      <c r="A1579" s="660" t="s">
        <v>1122</v>
      </c>
      <c r="B1579" s="661"/>
      <c r="C1579" s="661"/>
      <c r="D1579" s="661"/>
      <c r="E1579" s="661"/>
      <c r="F1579" s="661"/>
      <c r="G1579" s="661"/>
      <c r="H1579" s="662"/>
      <c r="I1579" s="37"/>
      <c r="J1579" s="37"/>
      <c r="K1579" s="37"/>
      <c r="L1579" s="37"/>
      <c r="M1579" s="37"/>
    </row>
    <row r="1580" spans="1:13" ht="14.25" customHeight="1" x14ac:dyDescent="0.2">
      <c r="A1580" s="585"/>
      <c r="B1580" s="668" t="s">
        <v>281</v>
      </c>
      <c r="C1580" s="237" t="s">
        <v>258</v>
      </c>
      <c r="D1580" s="20">
        <f t="shared" ref="D1580:E1584" si="135">D1586+D1682+D1823</f>
        <v>1309369.3400000001</v>
      </c>
      <c r="E1580" s="52">
        <f t="shared" si="135"/>
        <v>470937</v>
      </c>
      <c r="F1580" s="79">
        <f>E1580/D1580*100</f>
        <v>35.966704398317432</v>
      </c>
      <c r="G1580" s="20">
        <f>G1586+G1682+G1823</f>
        <v>269943</v>
      </c>
      <c r="H1580" s="186"/>
      <c r="I1580" s="37"/>
      <c r="J1580" s="37"/>
      <c r="K1580" s="37"/>
      <c r="L1580" s="37"/>
      <c r="M1580" s="37"/>
    </row>
    <row r="1581" spans="1:13" ht="42.75" x14ac:dyDescent="0.2">
      <c r="A1581" s="586"/>
      <c r="B1581" s="668"/>
      <c r="C1581" s="237" t="s">
        <v>8</v>
      </c>
      <c r="D1581" s="20">
        <f t="shared" si="135"/>
        <v>48450</v>
      </c>
      <c r="E1581" s="52">
        <f t="shared" si="135"/>
        <v>-1.13686837721616E-13</v>
      </c>
      <c r="F1581" s="79">
        <f t="shared" ref="F1581:F1584" si="136">E1581/D1581*100</f>
        <v>-2.3464775587536841E-16</v>
      </c>
      <c r="G1581" s="20">
        <f>G1587+G1683+G1824</f>
        <v>-1.13686837721616E-13</v>
      </c>
      <c r="H1581" s="186"/>
      <c r="I1581" s="37"/>
      <c r="J1581" s="37"/>
      <c r="K1581" s="37"/>
      <c r="L1581" s="37"/>
      <c r="M1581" s="37"/>
    </row>
    <row r="1582" spans="1:13" ht="57" x14ac:dyDescent="0.2">
      <c r="A1582" s="586"/>
      <c r="B1582" s="668"/>
      <c r="C1582" s="237" t="s">
        <v>2</v>
      </c>
      <c r="D1582" s="52">
        <f t="shared" si="135"/>
        <v>143334.70000000001</v>
      </c>
      <c r="E1582" s="52">
        <f t="shared" si="135"/>
        <v>18882.8</v>
      </c>
      <c r="F1582" s="79">
        <f t="shared" si="136"/>
        <v>13.173920899823976</v>
      </c>
      <c r="G1582" s="52">
        <f>G1588+G1684+G1825</f>
        <v>18882.8</v>
      </c>
      <c r="H1582" s="186"/>
      <c r="I1582" s="37"/>
      <c r="J1582" s="37"/>
      <c r="K1582" s="37"/>
      <c r="L1582" s="37"/>
      <c r="M1582" s="37"/>
    </row>
    <row r="1583" spans="1:13" ht="71.25" x14ac:dyDescent="0.2">
      <c r="A1583" s="586"/>
      <c r="B1583" s="668"/>
      <c r="C1583" s="237" t="s">
        <v>3</v>
      </c>
      <c r="D1583" s="52">
        <f t="shared" si="135"/>
        <v>706883.09000000008</v>
      </c>
      <c r="E1583" s="52">
        <f t="shared" si="135"/>
        <v>365153.5</v>
      </c>
      <c r="F1583" s="79">
        <f t="shared" si="136"/>
        <v>51.656844698322033</v>
      </c>
      <c r="G1583" s="52">
        <f>G1589+G1685+G1826</f>
        <v>164159.5</v>
      </c>
      <c r="H1583" s="186"/>
      <c r="I1583" s="37"/>
      <c r="J1583" s="37"/>
      <c r="K1583" s="37"/>
      <c r="L1583" s="37"/>
      <c r="M1583" s="37"/>
    </row>
    <row r="1584" spans="1:13" ht="28.5" x14ac:dyDescent="0.2">
      <c r="A1584" s="587"/>
      <c r="B1584" s="985"/>
      <c r="C1584" s="237" t="s">
        <v>97</v>
      </c>
      <c r="D1584" s="20">
        <f t="shared" si="135"/>
        <v>410701.55</v>
      </c>
      <c r="E1584" s="20">
        <f t="shared" si="135"/>
        <v>86900.7</v>
      </c>
      <c r="F1584" s="79">
        <f t="shared" si="136"/>
        <v>21.159087420049914</v>
      </c>
      <c r="G1584" s="20">
        <f>G1590+G1686+G1827</f>
        <v>86900.7</v>
      </c>
      <c r="H1584" s="186"/>
      <c r="I1584" s="37"/>
      <c r="J1584" s="37"/>
      <c r="K1584" s="37"/>
      <c r="L1584" s="37"/>
      <c r="M1584" s="37"/>
    </row>
    <row r="1585" spans="1:13" ht="18" customHeight="1" x14ac:dyDescent="0.2">
      <c r="A1585" s="727" t="s">
        <v>329</v>
      </c>
      <c r="B1585" s="598"/>
      <c r="C1585" s="598"/>
      <c r="D1585" s="598"/>
      <c r="E1585" s="598"/>
      <c r="F1585" s="598"/>
      <c r="G1585" s="598"/>
      <c r="H1585" s="599"/>
      <c r="I1585" s="37"/>
      <c r="J1585" s="37"/>
      <c r="K1585" s="37"/>
      <c r="L1585" s="37"/>
      <c r="M1585" s="37"/>
    </row>
    <row r="1586" spans="1:13" ht="14.25" customHeight="1" x14ac:dyDescent="0.2">
      <c r="A1586" s="693"/>
      <c r="B1586" s="668" t="s">
        <v>52</v>
      </c>
      <c r="C1586" s="237" t="s">
        <v>258</v>
      </c>
      <c r="D1586" s="20">
        <f>D1591+D1621</f>
        <v>345380.82999999996</v>
      </c>
      <c r="E1586" s="20">
        <f>E1591+E1621</f>
        <v>270779.75</v>
      </c>
      <c r="F1586" s="79">
        <f>E1586/D1586*100</f>
        <v>78.400341443385841</v>
      </c>
      <c r="G1586" s="20">
        <f>G1591+G1621</f>
        <v>99856.95</v>
      </c>
      <c r="H1586" s="186"/>
      <c r="I1586" s="37"/>
      <c r="J1586" s="37"/>
      <c r="K1586" s="37"/>
      <c r="L1586" s="37"/>
      <c r="M1586" s="37"/>
    </row>
    <row r="1587" spans="1:13" ht="42.75" x14ac:dyDescent="0.2">
      <c r="A1587" s="693"/>
      <c r="B1587" s="668"/>
      <c r="C1587" s="237" t="s">
        <v>8</v>
      </c>
      <c r="D1587" s="20">
        <f t="shared" ref="D1587:E1590" si="137">D1592+D1622</f>
        <v>0</v>
      </c>
      <c r="E1587" s="20">
        <f t="shared" si="137"/>
        <v>0</v>
      </c>
      <c r="F1587" s="79">
        <v>0</v>
      </c>
      <c r="G1587" s="20">
        <f t="shared" ref="G1587" si="138">G1592+G1622</f>
        <v>0</v>
      </c>
      <c r="H1587" s="186"/>
      <c r="I1587" s="37"/>
      <c r="J1587" s="37"/>
      <c r="K1587" s="37"/>
      <c r="L1587" s="37"/>
      <c r="M1587" s="37"/>
    </row>
    <row r="1588" spans="1:13" ht="57" x14ac:dyDescent="0.2">
      <c r="A1588" s="693"/>
      <c r="B1588" s="668"/>
      <c r="C1588" s="237" t="s">
        <v>2</v>
      </c>
      <c r="D1588" s="20">
        <f>D1593+D1623</f>
        <v>3137.4</v>
      </c>
      <c r="E1588" s="20">
        <f>E1593+E1623</f>
        <v>3137.4</v>
      </c>
      <c r="F1588" s="79">
        <f t="shared" ref="F1588:F1590" si="139">E1588/D1588*100</f>
        <v>100</v>
      </c>
      <c r="G1588" s="20">
        <f>G1593+G1623</f>
        <v>3137.4</v>
      </c>
      <c r="H1588" s="186"/>
      <c r="I1588" s="37"/>
      <c r="J1588" s="37"/>
      <c r="K1588" s="37"/>
      <c r="L1588" s="37"/>
      <c r="M1588" s="37"/>
    </row>
    <row r="1589" spans="1:13" ht="71.25" x14ac:dyDescent="0.2">
      <c r="A1589" s="693"/>
      <c r="B1589" s="668"/>
      <c r="C1589" s="237" t="s">
        <v>3</v>
      </c>
      <c r="D1589" s="20">
        <f t="shared" si="137"/>
        <v>220197.8</v>
      </c>
      <c r="E1589" s="20">
        <f t="shared" si="137"/>
        <v>180922.8</v>
      </c>
      <c r="F1589" s="79">
        <f t="shared" si="139"/>
        <v>82.163763670663371</v>
      </c>
      <c r="G1589" s="20">
        <f t="shared" ref="G1589:G1590" si="140">G1594+G1624</f>
        <v>10000</v>
      </c>
      <c r="H1589" s="186"/>
      <c r="I1589" s="37"/>
      <c r="J1589" s="37"/>
      <c r="K1589" s="37"/>
      <c r="L1589" s="37"/>
      <c r="M1589" s="37"/>
    </row>
    <row r="1590" spans="1:13" ht="28.5" x14ac:dyDescent="0.2">
      <c r="A1590" s="693"/>
      <c r="B1590" s="668"/>
      <c r="C1590" s="237" t="s">
        <v>97</v>
      </c>
      <c r="D1590" s="20">
        <f t="shared" si="137"/>
        <v>122045.63</v>
      </c>
      <c r="E1590" s="20">
        <f t="shared" si="137"/>
        <v>86719.55</v>
      </c>
      <c r="F1590" s="79">
        <f t="shared" si="139"/>
        <v>71.055022617360407</v>
      </c>
      <c r="G1590" s="20">
        <f t="shared" si="140"/>
        <v>86719.55</v>
      </c>
      <c r="H1590" s="186"/>
      <c r="I1590" s="37"/>
      <c r="J1590" s="37"/>
      <c r="K1590" s="37"/>
      <c r="L1590" s="37"/>
      <c r="M1590" s="37"/>
    </row>
    <row r="1591" spans="1:13" ht="15" customHeight="1" x14ac:dyDescent="0.2">
      <c r="A1591" s="693" t="s">
        <v>9</v>
      </c>
      <c r="B1591" s="668" t="s">
        <v>330</v>
      </c>
      <c r="C1591" s="526" t="s">
        <v>258</v>
      </c>
      <c r="D1591" s="21">
        <f>D1596</f>
        <v>67954.100000000006</v>
      </c>
      <c r="E1591" s="21">
        <f>E1596</f>
        <v>27319.55</v>
      </c>
      <c r="F1591" s="71">
        <f>E1591/D1591*100</f>
        <v>40.202945811952475</v>
      </c>
      <c r="G1591" s="21">
        <f>G1596</f>
        <v>27319.55</v>
      </c>
      <c r="H1591" s="187"/>
      <c r="I1591" s="37"/>
      <c r="J1591" s="37"/>
      <c r="K1591" s="37"/>
      <c r="L1591" s="37"/>
      <c r="M1591" s="37"/>
    </row>
    <row r="1592" spans="1:13" ht="45" x14ac:dyDescent="0.2">
      <c r="A1592" s="693"/>
      <c r="B1592" s="668"/>
      <c r="C1592" s="526" t="s">
        <v>8</v>
      </c>
      <c r="D1592" s="21">
        <f t="shared" ref="D1592:E1595" si="141">D1597</f>
        <v>0</v>
      </c>
      <c r="E1592" s="21">
        <f t="shared" si="141"/>
        <v>0</v>
      </c>
      <c r="F1592" s="71">
        <v>0</v>
      </c>
      <c r="G1592" s="21">
        <f t="shared" ref="G1592:G1595" si="142">G1597</f>
        <v>0</v>
      </c>
      <c r="H1592" s="187"/>
      <c r="I1592" s="37"/>
      <c r="J1592" s="37"/>
      <c r="K1592" s="37"/>
      <c r="L1592" s="37"/>
      <c r="M1592" s="37"/>
    </row>
    <row r="1593" spans="1:13" ht="60" customHeight="1" x14ac:dyDescent="0.2">
      <c r="A1593" s="693"/>
      <c r="B1593" s="668"/>
      <c r="C1593" s="526" t="s">
        <v>2</v>
      </c>
      <c r="D1593" s="21">
        <f t="shared" si="141"/>
        <v>0</v>
      </c>
      <c r="E1593" s="21">
        <f t="shared" si="141"/>
        <v>0</v>
      </c>
      <c r="F1593" s="71">
        <v>0</v>
      </c>
      <c r="G1593" s="21">
        <f t="shared" si="142"/>
        <v>0</v>
      </c>
      <c r="H1593" s="187"/>
      <c r="I1593" s="37"/>
      <c r="J1593" s="37"/>
      <c r="K1593" s="37"/>
      <c r="L1593" s="37"/>
      <c r="M1593" s="37"/>
    </row>
    <row r="1594" spans="1:13" ht="60" customHeight="1" x14ac:dyDescent="0.2">
      <c r="A1594" s="693"/>
      <c r="B1594" s="668"/>
      <c r="C1594" s="526" t="s">
        <v>3</v>
      </c>
      <c r="D1594" s="21">
        <f t="shared" si="141"/>
        <v>39775</v>
      </c>
      <c r="E1594" s="21">
        <f t="shared" si="141"/>
        <v>10000</v>
      </c>
      <c r="F1594" s="71">
        <f t="shared" ref="F1594:F1595" si="143">E1594/D1594*100</f>
        <v>25.141420490257698</v>
      </c>
      <c r="G1594" s="21">
        <f t="shared" si="142"/>
        <v>10000</v>
      </c>
      <c r="H1594" s="187"/>
      <c r="I1594" s="37"/>
      <c r="J1594" s="37"/>
      <c r="K1594" s="37"/>
      <c r="L1594" s="37"/>
      <c r="M1594" s="37"/>
    </row>
    <row r="1595" spans="1:13" x14ac:dyDescent="0.2">
      <c r="A1595" s="693"/>
      <c r="B1595" s="668"/>
      <c r="C1595" s="526" t="s">
        <v>97</v>
      </c>
      <c r="D1595" s="21">
        <f t="shared" si="141"/>
        <v>28179.1</v>
      </c>
      <c r="E1595" s="21">
        <f t="shared" si="141"/>
        <v>17319.55</v>
      </c>
      <c r="F1595" s="71">
        <f t="shared" si="143"/>
        <v>61.462395889151885</v>
      </c>
      <c r="G1595" s="21">
        <f t="shared" si="142"/>
        <v>17319.55</v>
      </c>
      <c r="H1595" s="187"/>
      <c r="I1595" s="37"/>
      <c r="J1595" s="37"/>
      <c r="K1595" s="37"/>
      <c r="L1595" s="37"/>
      <c r="M1595" s="37"/>
    </row>
    <row r="1596" spans="1:13" ht="15" customHeight="1" x14ac:dyDescent="0.2">
      <c r="A1596" s="693" t="s">
        <v>331</v>
      </c>
      <c r="B1596" s="595" t="s">
        <v>332</v>
      </c>
      <c r="C1596" s="526" t="s">
        <v>258</v>
      </c>
      <c r="D1596" s="21">
        <f>D1601+D1606+D1611+D1616</f>
        <v>67954.100000000006</v>
      </c>
      <c r="E1596" s="21">
        <f>E1601+E1606+E1611+E1616</f>
        <v>27319.55</v>
      </c>
      <c r="F1596" s="71">
        <f>E1596/D1596*100</f>
        <v>40.202945811952475</v>
      </c>
      <c r="G1596" s="21">
        <f>G1601+G1606+G1611+G1616</f>
        <v>27319.55</v>
      </c>
      <c r="H1596" s="187"/>
      <c r="I1596" s="37"/>
      <c r="J1596" s="37"/>
      <c r="K1596" s="37"/>
      <c r="L1596" s="37"/>
      <c r="M1596" s="37"/>
    </row>
    <row r="1597" spans="1:13" ht="45" x14ac:dyDescent="0.2">
      <c r="A1597" s="693"/>
      <c r="B1597" s="595"/>
      <c r="C1597" s="526" t="s">
        <v>8</v>
      </c>
      <c r="D1597" s="21">
        <f t="shared" ref="D1597:E1600" si="144">D1602+D1607+D1612+D1617</f>
        <v>0</v>
      </c>
      <c r="E1597" s="21">
        <f t="shared" si="144"/>
        <v>0</v>
      </c>
      <c r="F1597" s="71">
        <v>0</v>
      </c>
      <c r="G1597" s="21">
        <f t="shared" ref="G1597:G1600" si="145">G1602+G1607+G1612+G1617</f>
        <v>0</v>
      </c>
      <c r="H1597" s="187"/>
      <c r="I1597" s="37"/>
      <c r="J1597" s="37"/>
      <c r="K1597" s="37"/>
      <c r="L1597" s="37"/>
      <c r="M1597" s="37"/>
    </row>
    <row r="1598" spans="1:13" ht="60" customHeight="1" x14ac:dyDescent="0.2">
      <c r="A1598" s="693"/>
      <c r="B1598" s="595"/>
      <c r="C1598" s="526" t="s">
        <v>2</v>
      </c>
      <c r="D1598" s="21">
        <f t="shared" si="144"/>
        <v>0</v>
      </c>
      <c r="E1598" s="21">
        <f t="shared" si="144"/>
        <v>0</v>
      </c>
      <c r="F1598" s="71">
        <v>0</v>
      </c>
      <c r="G1598" s="21">
        <f t="shared" si="145"/>
        <v>0</v>
      </c>
      <c r="H1598" s="187"/>
      <c r="I1598" s="37"/>
      <c r="J1598" s="37"/>
      <c r="K1598" s="37"/>
      <c r="L1598" s="37"/>
      <c r="M1598" s="37"/>
    </row>
    <row r="1599" spans="1:13" ht="60" customHeight="1" x14ac:dyDescent="0.2">
      <c r="A1599" s="693"/>
      <c r="B1599" s="595"/>
      <c r="C1599" s="526" t="s">
        <v>3</v>
      </c>
      <c r="D1599" s="21">
        <f t="shared" si="144"/>
        <v>39775</v>
      </c>
      <c r="E1599" s="21">
        <f t="shared" si="144"/>
        <v>10000</v>
      </c>
      <c r="F1599" s="71">
        <f t="shared" ref="F1599:F1600" si="146">E1599/D1599*100</f>
        <v>25.141420490257698</v>
      </c>
      <c r="G1599" s="21">
        <f t="shared" si="145"/>
        <v>10000</v>
      </c>
      <c r="H1599" s="187"/>
      <c r="I1599" s="37"/>
      <c r="J1599" s="37"/>
      <c r="K1599" s="37"/>
      <c r="L1599" s="37"/>
      <c r="M1599" s="37"/>
    </row>
    <row r="1600" spans="1:13" x14ac:dyDescent="0.2">
      <c r="A1600" s="693"/>
      <c r="B1600" s="595"/>
      <c r="C1600" s="526" t="s">
        <v>97</v>
      </c>
      <c r="D1600" s="21">
        <f t="shared" si="144"/>
        <v>28179.1</v>
      </c>
      <c r="E1600" s="21">
        <f t="shared" si="144"/>
        <v>17319.55</v>
      </c>
      <c r="F1600" s="71">
        <f t="shared" si="146"/>
        <v>61.462395889151885</v>
      </c>
      <c r="G1600" s="21">
        <f t="shared" si="145"/>
        <v>17319.55</v>
      </c>
      <c r="H1600" s="187"/>
      <c r="I1600" s="37"/>
      <c r="J1600" s="37"/>
      <c r="K1600" s="37"/>
      <c r="L1600" s="37"/>
      <c r="M1600" s="37"/>
    </row>
    <row r="1601" spans="1:13" ht="15" customHeight="1" x14ac:dyDescent="0.2">
      <c r="A1601" s="608" t="s">
        <v>66</v>
      </c>
      <c r="B1601" s="595" t="s">
        <v>333</v>
      </c>
      <c r="C1601" s="526" t="s">
        <v>258</v>
      </c>
      <c r="D1601" s="21">
        <f>SUM(D1602:D1605)</f>
        <v>28000</v>
      </c>
      <c r="E1601" s="21">
        <f>E1602+E1603+E1604+E1605</f>
        <v>18000</v>
      </c>
      <c r="F1601" s="71">
        <f>E1601/D1601*100</f>
        <v>64.285714285714292</v>
      </c>
      <c r="G1601" s="21">
        <f>G1602+G1603+G1604+G1605</f>
        <v>18000</v>
      </c>
      <c r="H1601" s="592" t="s">
        <v>986</v>
      </c>
      <c r="I1601" s="37"/>
      <c r="J1601" s="37"/>
      <c r="K1601" s="37"/>
      <c r="L1601" s="37"/>
      <c r="M1601" s="37"/>
    </row>
    <row r="1602" spans="1:13" ht="45" x14ac:dyDescent="0.2">
      <c r="A1602" s="608"/>
      <c r="B1602" s="595"/>
      <c r="C1602" s="526" t="s">
        <v>8</v>
      </c>
      <c r="D1602" s="21">
        <v>0</v>
      </c>
      <c r="E1602" s="188">
        <v>0</v>
      </c>
      <c r="F1602" s="71">
        <v>0</v>
      </c>
      <c r="G1602" s="188">
        <v>0</v>
      </c>
      <c r="H1602" s="593"/>
      <c r="I1602" s="37"/>
      <c r="J1602" s="37"/>
      <c r="K1602" s="37"/>
      <c r="L1602" s="37"/>
      <c r="M1602" s="37"/>
    </row>
    <row r="1603" spans="1:13" ht="47.25" customHeight="1" x14ac:dyDescent="0.2">
      <c r="A1603" s="608"/>
      <c r="B1603" s="595"/>
      <c r="C1603" s="526" t="s">
        <v>2</v>
      </c>
      <c r="D1603" s="21">
        <v>0</v>
      </c>
      <c r="E1603" s="188">
        <v>0</v>
      </c>
      <c r="F1603" s="71">
        <v>0</v>
      </c>
      <c r="G1603" s="188">
        <v>0</v>
      </c>
      <c r="H1603" s="593"/>
      <c r="I1603" s="37"/>
      <c r="J1603" s="37"/>
      <c r="K1603" s="37"/>
      <c r="L1603" s="37"/>
      <c r="M1603" s="37"/>
    </row>
    <row r="1604" spans="1:13" ht="53.25" customHeight="1" x14ac:dyDescent="0.2">
      <c r="A1604" s="608"/>
      <c r="B1604" s="595"/>
      <c r="C1604" s="526" t="s">
        <v>3</v>
      </c>
      <c r="D1604" s="21">
        <v>20000</v>
      </c>
      <c r="E1604" s="188">
        <v>10000</v>
      </c>
      <c r="F1604" s="71">
        <f>E1604/D1604*100</f>
        <v>50</v>
      </c>
      <c r="G1604" s="188">
        <v>10000</v>
      </c>
      <c r="H1604" s="593"/>
      <c r="I1604" s="37"/>
      <c r="J1604" s="37"/>
      <c r="K1604" s="37"/>
      <c r="L1604" s="37"/>
      <c r="M1604" s="37"/>
    </row>
    <row r="1605" spans="1:13" ht="21" customHeight="1" x14ac:dyDescent="0.2">
      <c r="A1605" s="608"/>
      <c r="B1605" s="595"/>
      <c r="C1605" s="526" t="s">
        <v>97</v>
      </c>
      <c r="D1605" s="21">
        <v>8000</v>
      </c>
      <c r="E1605" s="188">
        <v>8000</v>
      </c>
      <c r="F1605" s="71">
        <f>E1605/D1605*100</f>
        <v>100</v>
      </c>
      <c r="G1605" s="188">
        <v>8000</v>
      </c>
      <c r="H1605" s="594"/>
      <c r="I1605" s="37"/>
      <c r="J1605" s="37"/>
      <c r="K1605" s="37"/>
      <c r="L1605" s="37"/>
      <c r="M1605" s="37"/>
    </row>
    <row r="1606" spans="1:13" ht="15" customHeight="1" x14ac:dyDescent="0.2">
      <c r="A1606" s="608" t="s">
        <v>334</v>
      </c>
      <c r="B1606" s="822" t="s">
        <v>335</v>
      </c>
      <c r="C1606" s="526" t="s">
        <v>258</v>
      </c>
      <c r="D1606" s="21">
        <f>D1607+D1608+D1609+D1610</f>
        <v>0</v>
      </c>
      <c r="E1606" s="21">
        <f>E1607+E1608+E1609+E1610</f>
        <v>0</v>
      </c>
      <c r="F1606" s="71">
        <v>0</v>
      </c>
      <c r="G1606" s="21">
        <f>G1607+G1608+G1609+G1610</f>
        <v>0</v>
      </c>
      <c r="H1606" s="592" t="s">
        <v>336</v>
      </c>
      <c r="I1606" s="37"/>
      <c r="J1606" s="37"/>
      <c r="K1606" s="37"/>
      <c r="L1606" s="37"/>
      <c r="M1606" s="37"/>
    </row>
    <row r="1607" spans="1:13" ht="45" x14ac:dyDescent="0.2">
      <c r="A1607" s="608"/>
      <c r="B1607" s="822"/>
      <c r="C1607" s="526" t="s">
        <v>8</v>
      </c>
      <c r="D1607" s="21">
        <v>0</v>
      </c>
      <c r="E1607" s="188">
        <v>0</v>
      </c>
      <c r="F1607" s="71">
        <v>0</v>
      </c>
      <c r="G1607" s="188">
        <v>0</v>
      </c>
      <c r="H1607" s="593"/>
      <c r="I1607" s="37"/>
      <c r="J1607" s="37"/>
      <c r="K1607" s="37"/>
      <c r="L1607" s="37"/>
      <c r="M1607" s="37"/>
    </row>
    <row r="1608" spans="1:13" ht="60" customHeight="1" x14ac:dyDescent="0.2">
      <c r="A1608" s="608"/>
      <c r="B1608" s="822"/>
      <c r="C1608" s="526" t="s">
        <v>2</v>
      </c>
      <c r="D1608" s="21">
        <v>0</v>
      </c>
      <c r="E1608" s="21">
        <v>0</v>
      </c>
      <c r="F1608" s="71">
        <v>0</v>
      </c>
      <c r="G1608" s="21">
        <v>0</v>
      </c>
      <c r="H1608" s="593"/>
      <c r="I1608" s="37"/>
      <c r="J1608" s="37"/>
      <c r="K1608" s="37"/>
      <c r="L1608" s="37"/>
      <c r="M1608" s="37"/>
    </row>
    <row r="1609" spans="1:13" ht="60" customHeight="1" x14ac:dyDescent="0.2">
      <c r="A1609" s="608"/>
      <c r="B1609" s="822"/>
      <c r="C1609" s="526" t="s">
        <v>3</v>
      </c>
      <c r="D1609" s="21">
        <v>0</v>
      </c>
      <c r="E1609" s="21">
        <v>0</v>
      </c>
      <c r="F1609" s="71">
        <v>0</v>
      </c>
      <c r="G1609" s="21">
        <v>0</v>
      </c>
      <c r="H1609" s="593"/>
      <c r="I1609" s="37"/>
      <c r="J1609" s="37"/>
      <c r="K1609" s="37"/>
      <c r="L1609" s="37"/>
      <c r="M1609" s="37"/>
    </row>
    <row r="1610" spans="1:13" ht="25.5" customHeight="1" x14ac:dyDescent="0.2">
      <c r="A1610" s="608"/>
      <c r="B1610" s="822"/>
      <c r="C1610" s="526" t="s">
        <v>97</v>
      </c>
      <c r="D1610" s="21">
        <v>0</v>
      </c>
      <c r="E1610" s="21">
        <v>0</v>
      </c>
      <c r="F1610" s="71">
        <v>0</v>
      </c>
      <c r="G1610" s="21">
        <v>0</v>
      </c>
      <c r="H1610" s="594"/>
      <c r="I1610" s="37"/>
      <c r="J1610" s="37"/>
      <c r="K1610" s="37"/>
      <c r="L1610" s="37"/>
      <c r="M1610" s="37"/>
    </row>
    <row r="1611" spans="1:13" ht="15" customHeight="1" x14ac:dyDescent="0.2">
      <c r="A1611" s="608" t="s">
        <v>337</v>
      </c>
      <c r="B1611" s="584" t="s">
        <v>338</v>
      </c>
      <c r="C1611" s="526" t="s">
        <v>258</v>
      </c>
      <c r="D1611" s="21">
        <f>D1612+D1613+D1614+D1615</f>
        <v>9819.5499999999993</v>
      </c>
      <c r="E1611" s="21">
        <f>E1612+E1613+E1614+E1615</f>
        <v>6319.55</v>
      </c>
      <c r="F1611" s="71">
        <f>E1611/D1611*100</f>
        <v>64.356818795158645</v>
      </c>
      <c r="G1611" s="21">
        <f>G1612+G1613+G1614+G1615</f>
        <v>6319.55</v>
      </c>
      <c r="H1611" s="592" t="s">
        <v>1376</v>
      </c>
      <c r="I1611" s="37"/>
      <c r="J1611" s="37"/>
      <c r="K1611" s="37"/>
      <c r="L1611" s="37"/>
      <c r="M1611" s="37"/>
    </row>
    <row r="1612" spans="1:13" ht="45" x14ac:dyDescent="0.2">
      <c r="A1612" s="608"/>
      <c r="B1612" s="584"/>
      <c r="C1612" s="526" t="s">
        <v>8</v>
      </c>
      <c r="D1612" s="21">
        <v>0</v>
      </c>
      <c r="E1612" s="188">
        <v>0</v>
      </c>
      <c r="F1612" s="71">
        <v>0</v>
      </c>
      <c r="G1612" s="188">
        <v>0</v>
      </c>
      <c r="H1612" s="593"/>
      <c r="I1612" s="37"/>
      <c r="J1612" s="37"/>
      <c r="K1612" s="37"/>
      <c r="L1612" s="37"/>
      <c r="M1612" s="37"/>
    </row>
    <row r="1613" spans="1:13" ht="51" customHeight="1" x14ac:dyDescent="0.2">
      <c r="A1613" s="608"/>
      <c r="B1613" s="584"/>
      <c r="C1613" s="526" t="s">
        <v>2</v>
      </c>
      <c r="D1613" s="21">
        <v>0</v>
      </c>
      <c r="E1613" s="21">
        <v>0</v>
      </c>
      <c r="F1613" s="71">
        <v>0</v>
      </c>
      <c r="G1613" s="21">
        <v>0</v>
      </c>
      <c r="H1613" s="593"/>
      <c r="I1613" s="37"/>
      <c r="J1613" s="37"/>
      <c r="K1613" s="37"/>
      <c r="L1613" s="37"/>
      <c r="M1613" s="37"/>
    </row>
    <row r="1614" spans="1:13" ht="53.25" customHeight="1" x14ac:dyDescent="0.2">
      <c r="A1614" s="608"/>
      <c r="B1614" s="584"/>
      <c r="C1614" s="526" t="s">
        <v>3</v>
      </c>
      <c r="D1614" s="21">
        <v>3500</v>
      </c>
      <c r="E1614" s="21">
        <v>0</v>
      </c>
      <c r="F1614" s="71">
        <v>0</v>
      </c>
      <c r="G1614" s="21">
        <v>0</v>
      </c>
      <c r="H1614" s="593"/>
      <c r="I1614" s="37"/>
      <c r="J1614" s="37"/>
      <c r="K1614" s="37"/>
      <c r="L1614" s="37"/>
      <c r="M1614" s="37"/>
    </row>
    <row r="1615" spans="1:13" x14ac:dyDescent="0.2">
      <c r="A1615" s="608"/>
      <c r="B1615" s="584"/>
      <c r="C1615" s="526" t="s">
        <v>97</v>
      </c>
      <c r="D1615" s="21">
        <v>6319.55</v>
      </c>
      <c r="E1615" s="21">
        <v>6319.55</v>
      </c>
      <c r="F1615" s="71">
        <f>E1615/D1615*100</f>
        <v>100</v>
      </c>
      <c r="G1615" s="21">
        <v>6319.55</v>
      </c>
      <c r="H1615" s="594"/>
      <c r="I1615" s="37"/>
      <c r="J1615" s="37"/>
      <c r="K1615" s="37"/>
      <c r="L1615" s="37"/>
      <c r="M1615" s="37"/>
    </row>
    <row r="1616" spans="1:13" ht="15" customHeight="1" x14ac:dyDescent="0.2">
      <c r="A1616" s="608" t="s">
        <v>339</v>
      </c>
      <c r="B1616" s="584" t="s">
        <v>340</v>
      </c>
      <c r="C1616" s="526" t="s">
        <v>258</v>
      </c>
      <c r="D1616" s="21">
        <f>D1617+D1618+D1619+D1620</f>
        <v>30134.55</v>
      </c>
      <c r="E1616" s="21">
        <f>E1617+E1618+E1619+E1620</f>
        <v>3000</v>
      </c>
      <c r="F1616" s="71">
        <f>E1616/D1616*100</f>
        <v>9.9553502541103143</v>
      </c>
      <c r="G1616" s="21">
        <f>G1617+G1618+G1619+G1620</f>
        <v>3000</v>
      </c>
      <c r="H1616" s="592" t="s">
        <v>1377</v>
      </c>
      <c r="I1616" s="37"/>
      <c r="J1616" s="37"/>
      <c r="K1616" s="37"/>
      <c r="L1616" s="37"/>
      <c r="M1616" s="37"/>
    </row>
    <row r="1617" spans="1:13" ht="45" x14ac:dyDescent="0.2">
      <c r="A1617" s="608"/>
      <c r="B1617" s="584"/>
      <c r="C1617" s="526" t="s">
        <v>8</v>
      </c>
      <c r="D1617" s="21">
        <v>0</v>
      </c>
      <c r="E1617" s="188">
        <v>0</v>
      </c>
      <c r="F1617" s="71">
        <v>0</v>
      </c>
      <c r="G1617" s="188">
        <v>0</v>
      </c>
      <c r="H1617" s="593"/>
      <c r="I1617" s="37"/>
      <c r="J1617" s="37"/>
      <c r="K1617" s="37"/>
      <c r="L1617" s="37"/>
      <c r="M1617" s="37"/>
    </row>
    <row r="1618" spans="1:13" ht="50.25" customHeight="1" x14ac:dyDescent="0.2">
      <c r="A1618" s="608"/>
      <c r="B1618" s="584"/>
      <c r="C1618" s="526" t="s">
        <v>2</v>
      </c>
      <c r="D1618" s="21">
        <v>0</v>
      </c>
      <c r="E1618" s="21">
        <v>0</v>
      </c>
      <c r="F1618" s="71">
        <v>0</v>
      </c>
      <c r="G1618" s="21">
        <v>0</v>
      </c>
      <c r="H1618" s="593"/>
      <c r="I1618" s="37"/>
      <c r="J1618" s="37"/>
      <c r="K1618" s="37"/>
      <c r="L1618" s="37"/>
      <c r="M1618" s="37"/>
    </row>
    <row r="1619" spans="1:13" ht="51" customHeight="1" x14ac:dyDescent="0.2">
      <c r="A1619" s="608"/>
      <c r="B1619" s="584"/>
      <c r="C1619" s="526" t="s">
        <v>3</v>
      </c>
      <c r="D1619" s="21">
        <v>16275</v>
      </c>
      <c r="E1619" s="21">
        <v>0</v>
      </c>
      <c r="F1619" s="71">
        <f>E1619/D1619*100</f>
        <v>0</v>
      </c>
      <c r="G1619" s="21">
        <v>0</v>
      </c>
      <c r="H1619" s="593"/>
      <c r="I1619" s="37"/>
      <c r="J1619" s="37"/>
      <c r="K1619" s="37"/>
      <c r="L1619" s="37"/>
      <c r="M1619" s="37"/>
    </row>
    <row r="1620" spans="1:13" x14ac:dyDescent="0.2">
      <c r="A1620" s="608"/>
      <c r="B1620" s="584"/>
      <c r="C1620" s="526" t="s">
        <v>97</v>
      </c>
      <c r="D1620" s="21">
        <v>13859.55</v>
      </c>
      <c r="E1620" s="21">
        <v>3000</v>
      </c>
      <c r="F1620" s="71">
        <f>E1620/D1620*100</f>
        <v>21.645724428282303</v>
      </c>
      <c r="G1620" s="21">
        <v>3000</v>
      </c>
      <c r="H1620" s="594"/>
      <c r="I1620" s="37"/>
      <c r="J1620" s="37"/>
      <c r="K1620" s="37"/>
      <c r="L1620" s="37"/>
      <c r="M1620" s="37"/>
    </row>
    <row r="1621" spans="1:13" ht="15" customHeight="1" x14ac:dyDescent="0.2">
      <c r="A1621" s="693" t="s">
        <v>15</v>
      </c>
      <c r="B1621" s="668" t="s">
        <v>341</v>
      </c>
      <c r="C1621" s="526" t="s">
        <v>258</v>
      </c>
      <c r="D1621" s="21">
        <f>SUM(D1622:D1625)</f>
        <v>277426.73</v>
      </c>
      <c r="E1621" s="21">
        <f>SUM(E1622:E1625)</f>
        <v>243460.19999999998</v>
      </c>
      <c r="F1621" s="71">
        <f>E1621/D1621*100</f>
        <v>87.75657630394879</v>
      </c>
      <c r="G1621" s="21">
        <f>SUM(G1622:G1625)</f>
        <v>72537.399999999994</v>
      </c>
      <c r="H1621" s="187"/>
      <c r="I1621" s="37"/>
      <c r="J1621" s="37"/>
      <c r="K1621" s="37"/>
      <c r="L1621" s="37"/>
      <c r="M1621" s="37"/>
    </row>
    <row r="1622" spans="1:13" ht="45" x14ac:dyDescent="0.2">
      <c r="A1622" s="693"/>
      <c r="B1622" s="668"/>
      <c r="C1622" s="526" t="s">
        <v>8</v>
      </c>
      <c r="D1622" s="21">
        <f t="shared" ref="D1622:E1623" si="147">D1627</f>
        <v>0</v>
      </c>
      <c r="E1622" s="21">
        <f t="shared" si="147"/>
        <v>0</v>
      </c>
      <c r="F1622" s="71">
        <v>0</v>
      </c>
      <c r="G1622" s="21">
        <f t="shared" ref="G1622:G1623" si="148">G1627</f>
        <v>0</v>
      </c>
      <c r="H1622" s="187"/>
      <c r="I1622" s="37"/>
      <c r="J1622" s="37"/>
      <c r="K1622" s="37"/>
      <c r="L1622" s="37"/>
      <c r="M1622" s="37"/>
    </row>
    <row r="1623" spans="1:13" ht="60" customHeight="1" x14ac:dyDescent="0.2">
      <c r="A1623" s="693"/>
      <c r="B1623" s="668"/>
      <c r="C1623" s="526" t="s">
        <v>2</v>
      </c>
      <c r="D1623" s="21">
        <f t="shared" si="147"/>
        <v>3137.4</v>
      </c>
      <c r="E1623" s="21">
        <f t="shared" si="147"/>
        <v>3137.4</v>
      </c>
      <c r="F1623" s="71">
        <f>E1623/D1623*100</f>
        <v>100</v>
      </c>
      <c r="G1623" s="21">
        <f t="shared" si="148"/>
        <v>3137.4</v>
      </c>
      <c r="H1623" s="187"/>
      <c r="I1623" s="37"/>
      <c r="J1623" s="37"/>
      <c r="K1623" s="37"/>
      <c r="L1623" s="37"/>
      <c r="M1623" s="37"/>
    </row>
    <row r="1624" spans="1:13" ht="60" customHeight="1" x14ac:dyDescent="0.2">
      <c r="A1624" s="693"/>
      <c r="B1624" s="668"/>
      <c r="C1624" s="526" t="s">
        <v>3</v>
      </c>
      <c r="D1624" s="21">
        <f>D1629</f>
        <v>180422.8</v>
      </c>
      <c r="E1624" s="21">
        <f>E1629</f>
        <v>170922.8</v>
      </c>
      <c r="F1624" s="71">
        <f>E1624/D1624*100</f>
        <v>94.734590085066856</v>
      </c>
      <c r="G1624" s="21">
        <f>G1629</f>
        <v>0</v>
      </c>
      <c r="H1624" s="187"/>
      <c r="I1624" s="37"/>
      <c r="J1624" s="37"/>
      <c r="K1624" s="37"/>
      <c r="L1624" s="37"/>
      <c r="M1624" s="37"/>
    </row>
    <row r="1625" spans="1:13" x14ac:dyDescent="0.2">
      <c r="A1625" s="693"/>
      <c r="B1625" s="668"/>
      <c r="C1625" s="526" t="s">
        <v>97</v>
      </c>
      <c r="D1625" s="21">
        <f>D1635+D1640+D1645+D1650+D1655+D1660+D1665+D1670</f>
        <v>93866.53</v>
      </c>
      <c r="E1625" s="21">
        <f>E1635+E1640+E1645+E1650+E1655+E1660+E1665+E1670</f>
        <v>69400</v>
      </c>
      <c r="F1625" s="71">
        <f>E1625/D1625*100</f>
        <v>73.934766737408964</v>
      </c>
      <c r="G1625" s="21">
        <f>G1635+G1640+G1645+G1650+G1655+G1660+G1665+G1670</f>
        <v>69400</v>
      </c>
      <c r="H1625" s="187"/>
      <c r="I1625" s="37"/>
      <c r="J1625" s="37"/>
      <c r="K1625" s="37"/>
      <c r="L1625" s="37"/>
      <c r="M1625" s="37"/>
    </row>
    <row r="1626" spans="1:13" ht="15" customHeight="1" x14ac:dyDescent="0.2">
      <c r="A1626" s="693" t="s">
        <v>342</v>
      </c>
      <c r="B1626" s="595" t="s">
        <v>343</v>
      </c>
      <c r="C1626" s="526" t="s">
        <v>258</v>
      </c>
      <c r="D1626" s="21">
        <f>SUM(D1627:D1630)</f>
        <v>277426.73</v>
      </c>
      <c r="E1626" s="21">
        <f>SUM(E1627:E1630)</f>
        <v>243460.19999999998</v>
      </c>
      <c r="F1626" s="71">
        <f>E1626/D1626*100</f>
        <v>87.75657630394879</v>
      </c>
      <c r="G1626" s="21">
        <f>SUM(G1627:G1630)</f>
        <v>72537.399999999994</v>
      </c>
      <c r="H1626" s="187"/>
      <c r="I1626" s="37"/>
      <c r="J1626" s="37"/>
      <c r="K1626" s="37"/>
      <c r="L1626" s="37"/>
      <c r="M1626" s="37"/>
    </row>
    <row r="1627" spans="1:13" ht="45" x14ac:dyDescent="0.2">
      <c r="A1627" s="693"/>
      <c r="B1627" s="595"/>
      <c r="C1627" s="526" t="s">
        <v>8</v>
      </c>
      <c r="D1627" s="21">
        <f t="shared" ref="D1627:E1628" si="149">D1632+D1637+D1642+D1662+D1667+D1672+D1677</f>
        <v>0</v>
      </c>
      <c r="E1627" s="21">
        <f t="shared" si="149"/>
        <v>0</v>
      </c>
      <c r="F1627" s="71">
        <v>0</v>
      </c>
      <c r="G1627" s="21">
        <f t="shared" ref="G1627:G1628" si="150">G1632+G1637+G1642+G1662+G1667+G1672+G1677</f>
        <v>0</v>
      </c>
      <c r="H1627" s="187"/>
      <c r="I1627" s="37"/>
      <c r="J1627" s="37"/>
      <c r="K1627" s="37"/>
      <c r="L1627" s="37"/>
      <c r="M1627" s="37"/>
    </row>
    <row r="1628" spans="1:13" ht="48" customHeight="1" x14ac:dyDescent="0.2">
      <c r="A1628" s="693"/>
      <c r="B1628" s="595"/>
      <c r="C1628" s="526" t="s">
        <v>2</v>
      </c>
      <c r="D1628" s="21">
        <f t="shared" si="149"/>
        <v>3137.4</v>
      </c>
      <c r="E1628" s="21">
        <f t="shared" si="149"/>
        <v>3137.4</v>
      </c>
      <c r="F1628" s="71">
        <f>E1628/D1628*100</f>
        <v>100</v>
      </c>
      <c r="G1628" s="21">
        <f t="shared" si="150"/>
        <v>3137.4</v>
      </c>
      <c r="H1628" s="187"/>
      <c r="I1628" s="37"/>
      <c r="J1628" s="37"/>
      <c r="K1628" s="37"/>
      <c r="L1628" s="37"/>
      <c r="M1628" s="37"/>
    </row>
    <row r="1629" spans="1:13" ht="51.75" customHeight="1" x14ac:dyDescent="0.2">
      <c r="A1629" s="693"/>
      <c r="B1629" s="595"/>
      <c r="C1629" s="526" t="s">
        <v>3</v>
      </c>
      <c r="D1629" s="21">
        <f>D1634+D1639+D1644+D1664+D1669+D1674+D1679++D1649+D1654+D1659</f>
        <v>180422.8</v>
      </c>
      <c r="E1629" s="21">
        <f>E1634+E1639+E1644+E1664+E1669+E1674+E1679++E1649+E1654+E1659</f>
        <v>170922.8</v>
      </c>
      <c r="F1629" s="71">
        <f>E1629/D1629*100</f>
        <v>94.734590085066856</v>
      </c>
      <c r="G1629" s="21">
        <v>0</v>
      </c>
      <c r="H1629" s="187"/>
      <c r="I1629" s="37"/>
      <c r="J1629" s="37"/>
      <c r="K1629" s="37"/>
      <c r="L1629" s="37"/>
      <c r="M1629" s="37"/>
    </row>
    <row r="1630" spans="1:13" x14ac:dyDescent="0.2">
      <c r="A1630" s="693"/>
      <c r="B1630" s="595"/>
      <c r="C1630" s="526" t="s">
        <v>97</v>
      </c>
      <c r="D1630" s="21">
        <f>D1635+D1640+D1645+D1650+D1655+D1660+D1665+D1670+D1675+D1680</f>
        <v>93866.53</v>
      </c>
      <c r="E1630" s="21">
        <f>E1635+E1640+E1645+E1650+E1655+E1660+E1665+E1670+E1675+E1680</f>
        <v>69400</v>
      </c>
      <c r="F1630" s="71">
        <f>E1630/D1630*100</f>
        <v>73.934766737408964</v>
      </c>
      <c r="G1630" s="21">
        <f>G1635+G1640+G1645+G1650+G1655+G1660+G1665+G1670+G1675+G1680</f>
        <v>69400</v>
      </c>
      <c r="H1630" s="187"/>
      <c r="I1630" s="37"/>
      <c r="J1630" s="37"/>
      <c r="K1630" s="37"/>
      <c r="L1630" s="37"/>
      <c r="M1630" s="37"/>
    </row>
    <row r="1631" spans="1:13" ht="15" customHeight="1" x14ac:dyDescent="0.2">
      <c r="A1631" s="608" t="s">
        <v>344</v>
      </c>
      <c r="B1631" s="595" t="s">
        <v>345</v>
      </c>
      <c r="C1631" s="526" t="s">
        <v>258</v>
      </c>
      <c r="D1631" s="21">
        <f>D1632+D1633+D1634+D1635</f>
        <v>0</v>
      </c>
      <c r="E1631" s="21">
        <f>E1632+E1633+E1634+E1635</f>
        <v>0</v>
      </c>
      <c r="F1631" s="71">
        <v>0</v>
      </c>
      <c r="G1631" s="21">
        <f>G1632+G1633+G1634+G1635</f>
        <v>0</v>
      </c>
      <c r="H1631" s="592" t="s">
        <v>1378</v>
      </c>
      <c r="I1631" s="37"/>
      <c r="J1631" s="37"/>
      <c r="K1631" s="37"/>
      <c r="L1631" s="37"/>
      <c r="M1631" s="37"/>
    </row>
    <row r="1632" spans="1:13" ht="45" x14ac:dyDescent="0.2">
      <c r="A1632" s="608"/>
      <c r="B1632" s="595"/>
      <c r="C1632" s="526" t="s">
        <v>8</v>
      </c>
      <c r="D1632" s="21">
        <v>0</v>
      </c>
      <c r="E1632" s="188">
        <v>0</v>
      </c>
      <c r="F1632" s="71">
        <v>0</v>
      </c>
      <c r="G1632" s="188">
        <v>0</v>
      </c>
      <c r="H1632" s="593"/>
      <c r="I1632" s="37"/>
      <c r="J1632" s="37"/>
      <c r="K1632" s="37"/>
      <c r="L1632" s="37"/>
      <c r="M1632" s="37"/>
    </row>
    <row r="1633" spans="1:13" ht="51" customHeight="1" x14ac:dyDescent="0.2">
      <c r="A1633" s="608"/>
      <c r="B1633" s="595"/>
      <c r="C1633" s="526" t="s">
        <v>2</v>
      </c>
      <c r="D1633" s="21">
        <v>0</v>
      </c>
      <c r="E1633" s="188">
        <v>0</v>
      </c>
      <c r="F1633" s="71">
        <v>0</v>
      </c>
      <c r="G1633" s="188">
        <v>0</v>
      </c>
      <c r="H1633" s="593"/>
      <c r="I1633" s="37"/>
      <c r="J1633" s="37"/>
      <c r="K1633" s="37"/>
      <c r="L1633" s="37"/>
      <c r="M1633" s="37"/>
    </row>
    <row r="1634" spans="1:13" ht="54" customHeight="1" x14ac:dyDescent="0.2">
      <c r="A1634" s="608"/>
      <c r="B1634" s="595"/>
      <c r="C1634" s="526" t="s">
        <v>3</v>
      </c>
      <c r="D1634" s="21">
        <v>0</v>
      </c>
      <c r="E1634" s="188">
        <v>0</v>
      </c>
      <c r="F1634" s="71">
        <v>0</v>
      </c>
      <c r="G1634" s="188">
        <v>0</v>
      </c>
      <c r="H1634" s="593"/>
      <c r="I1634" s="37"/>
      <c r="J1634" s="37"/>
      <c r="K1634" s="37"/>
      <c r="L1634" s="37"/>
      <c r="M1634" s="37"/>
    </row>
    <row r="1635" spans="1:13" x14ac:dyDescent="0.2">
      <c r="A1635" s="608"/>
      <c r="B1635" s="595"/>
      <c r="C1635" s="526" t="s">
        <v>97</v>
      </c>
      <c r="D1635" s="21">
        <v>0</v>
      </c>
      <c r="E1635" s="188">
        <v>0</v>
      </c>
      <c r="F1635" s="71">
        <v>0</v>
      </c>
      <c r="G1635" s="188">
        <v>0</v>
      </c>
      <c r="H1635" s="594"/>
      <c r="I1635" s="37"/>
      <c r="J1635" s="37"/>
      <c r="K1635" s="37"/>
      <c r="L1635" s="37"/>
      <c r="M1635" s="37"/>
    </row>
    <row r="1636" spans="1:13" ht="15" customHeight="1" x14ac:dyDescent="0.2">
      <c r="A1636" s="608" t="s">
        <v>346</v>
      </c>
      <c r="B1636" s="595" t="s">
        <v>347</v>
      </c>
      <c r="C1636" s="526" t="s">
        <v>258</v>
      </c>
      <c r="D1636" s="21">
        <f>D1637+D1638+D1639+D1640</f>
        <v>170922.8</v>
      </c>
      <c r="E1636" s="21">
        <f>E1637+E1638+E1639+E1640</f>
        <v>170922.8</v>
      </c>
      <c r="F1636" s="71">
        <f>E1636/D1636*100</f>
        <v>100</v>
      </c>
      <c r="G1636" s="21">
        <f>G1637+G1638+G1639+G1640</f>
        <v>0</v>
      </c>
      <c r="H1636" s="592" t="s">
        <v>1379</v>
      </c>
      <c r="I1636" s="37"/>
      <c r="J1636" s="37"/>
      <c r="K1636" s="37"/>
      <c r="L1636" s="37"/>
      <c r="M1636" s="37"/>
    </row>
    <row r="1637" spans="1:13" ht="45" x14ac:dyDescent="0.2">
      <c r="A1637" s="608"/>
      <c r="B1637" s="595"/>
      <c r="C1637" s="526" t="s">
        <v>8</v>
      </c>
      <c r="D1637" s="21">
        <v>0</v>
      </c>
      <c r="E1637" s="188">
        <v>0</v>
      </c>
      <c r="F1637" s="71">
        <v>0</v>
      </c>
      <c r="G1637" s="188">
        <v>0</v>
      </c>
      <c r="H1637" s="593"/>
      <c r="I1637" s="37"/>
      <c r="J1637" s="37"/>
      <c r="K1637" s="37"/>
      <c r="L1637" s="37"/>
      <c r="M1637" s="37"/>
    </row>
    <row r="1638" spans="1:13" ht="51.75" customHeight="1" x14ac:dyDescent="0.2">
      <c r="A1638" s="608"/>
      <c r="B1638" s="595"/>
      <c r="C1638" s="526" t="s">
        <v>2</v>
      </c>
      <c r="D1638" s="21">
        <v>0</v>
      </c>
      <c r="E1638" s="188">
        <v>0</v>
      </c>
      <c r="F1638" s="71">
        <v>0</v>
      </c>
      <c r="G1638" s="188">
        <v>0</v>
      </c>
      <c r="H1638" s="593"/>
      <c r="I1638" s="37"/>
      <c r="J1638" s="37"/>
      <c r="K1638" s="37"/>
      <c r="L1638" s="37"/>
      <c r="M1638" s="37"/>
    </row>
    <row r="1639" spans="1:13" ht="51" customHeight="1" x14ac:dyDescent="0.2">
      <c r="A1639" s="608"/>
      <c r="B1639" s="595"/>
      <c r="C1639" s="526" t="s">
        <v>3</v>
      </c>
      <c r="D1639" s="21">
        <v>170922.8</v>
      </c>
      <c r="E1639" s="188">
        <v>170922.8</v>
      </c>
      <c r="F1639" s="71">
        <f>E1639/D1639*100</f>
        <v>100</v>
      </c>
      <c r="G1639" s="188">
        <v>0</v>
      </c>
      <c r="H1639" s="593"/>
      <c r="I1639" s="37"/>
      <c r="J1639" s="37"/>
      <c r="K1639" s="37"/>
      <c r="L1639" s="37"/>
      <c r="M1639" s="37"/>
    </row>
    <row r="1640" spans="1:13" x14ac:dyDescent="0.2">
      <c r="A1640" s="608"/>
      <c r="B1640" s="595"/>
      <c r="C1640" s="526" t="s">
        <v>97</v>
      </c>
      <c r="D1640" s="21">
        <v>0</v>
      </c>
      <c r="E1640" s="188">
        <v>0</v>
      </c>
      <c r="F1640" s="71">
        <v>0</v>
      </c>
      <c r="G1640" s="188">
        <v>0</v>
      </c>
      <c r="H1640" s="594"/>
      <c r="I1640" s="37"/>
      <c r="J1640" s="37"/>
      <c r="K1640" s="37"/>
      <c r="L1640" s="37"/>
      <c r="M1640" s="37"/>
    </row>
    <row r="1641" spans="1:13" ht="15" customHeight="1" x14ac:dyDescent="0.2">
      <c r="A1641" s="608" t="s">
        <v>348</v>
      </c>
      <c r="B1641" s="595" t="s">
        <v>349</v>
      </c>
      <c r="C1641" s="526" t="s">
        <v>258</v>
      </c>
      <c r="D1641" s="21">
        <f>D1642+D1643+D1644+D1645</f>
        <v>3137.4</v>
      </c>
      <c r="E1641" s="21">
        <f>E1642+E1643+E1644+E1645</f>
        <v>3137.4</v>
      </c>
      <c r="F1641" s="71">
        <f>E1641/D1641*100</f>
        <v>100</v>
      </c>
      <c r="G1641" s="21">
        <f>G1642+G1643+G1644+G1645</f>
        <v>3137.4</v>
      </c>
      <c r="H1641" s="592"/>
      <c r="I1641" s="37"/>
      <c r="J1641" s="37"/>
      <c r="K1641" s="37"/>
      <c r="L1641" s="37"/>
      <c r="M1641" s="37"/>
    </row>
    <row r="1642" spans="1:13" ht="45" x14ac:dyDescent="0.2">
      <c r="A1642" s="608"/>
      <c r="B1642" s="595"/>
      <c r="C1642" s="526" t="s">
        <v>8</v>
      </c>
      <c r="D1642" s="21">
        <v>0</v>
      </c>
      <c r="E1642" s="188">
        <v>0</v>
      </c>
      <c r="F1642" s="71">
        <v>0</v>
      </c>
      <c r="G1642" s="188">
        <v>0</v>
      </c>
      <c r="H1642" s="593"/>
      <c r="I1642" s="37"/>
      <c r="J1642" s="37"/>
      <c r="K1642" s="37"/>
      <c r="L1642" s="37"/>
      <c r="M1642" s="37"/>
    </row>
    <row r="1643" spans="1:13" ht="60" customHeight="1" x14ac:dyDescent="0.2">
      <c r="A1643" s="608"/>
      <c r="B1643" s="595"/>
      <c r="C1643" s="526" t="s">
        <v>2</v>
      </c>
      <c r="D1643" s="21">
        <v>3137.4</v>
      </c>
      <c r="E1643" s="188">
        <v>3137.4</v>
      </c>
      <c r="F1643" s="71">
        <f>E1643/D1643*100</f>
        <v>100</v>
      </c>
      <c r="G1643" s="188">
        <v>3137.4</v>
      </c>
      <c r="H1643" s="593"/>
      <c r="I1643" s="37"/>
      <c r="J1643" s="37"/>
      <c r="K1643" s="37"/>
      <c r="L1643" s="37"/>
      <c r="M1643" s="37"/>
    </row>
    <row r="1644" spans="1:13" ht="60" customHeight="1" x14ac:dyDescent="0.2">
      <c r="A1644" s="608"/>
      <c r="B1644" s="595"/>
      <c r="C1644" s="526" t="s">
        <v>3</v>
      </c>
      <c r="D1644" s="21">
        <v>0</v>
      </c>
      <c r="E1644" s="188">
        <v>0</v>
      </c>
      <c r="F1644" s="71">
        <v>0</v>
      </c>
      <c r="G1644" s="188">
        <v>0</v>
      </c>
      <c r="H1644" s="593"/>
      <c r="I1644" s="37"/>
      <c r="J1644" s="37"/>
      <c r="K1644" s="37"/>
      <c r="L1644" s="37"/>
      <c r="M1644" s="37"/>
    </row>
    <row r="1645" spans="1:13" x14ac:dyDescent="0.2">
      <c r="A1645" s="608"/>
      <c r="B1645" s="595"/>
      <c r="C1645" s="526" t="s">
        <v>97</v>
      </c>
      <c r="D1645" s="21">
        <v>0</v>
      </c>
      <c r="E1645" s="188">
        <v>0</v>
      </c>
      <c r="F1645" s="71">
        <v>0</v>
      </c>
      <c r="G1645" s="188">
        <v>0</v>
      </c>
      <c r="H1645" s="594"/>
      <c r="I1645" s="37"/>
      <c r="J1645" s="37"/>
      <c r="K1645" s="37"/>
      <c r="L1645" s="37"/>
      <c r="M1645" s="37"/>
    </row>
    <row r="1646" spans="1:13" ht="15" customHeight="1" x14ac:dyDescent="0.2">
      <c r="A1646" s="608" t="s">
        <v>350</v>
      </c>
      <c r="B1646" s="595" t="s">
        <v>987</v>
      </c>
      <c r="C1646" s="526" t="s">
        <v>258</v>
      </c>
      <c r="D1646" s="21">
        <v>24466.53</v>
      </c>
      <c r="E1646" s="188">
        <v>0</v>
      </c>
      <c r="F1646" s="71">
        <v>0</v>
      </c>
      <c r="G1646" s="188">
        <v>0</v>
      </c>
      <c r="H1646" s="998" t="s">
        <v>1380</v>
      </c>
      <c r="I1646" s="37"/>
      <c r="J1646" s="37"/>
      <c r="K1646" s="37"/>
      <c r="L1646" s="37"/>
      <c r="M1646" s="37"/>
    </row>
    <row r="1647" spans="1:13" ht="45" x14ac:dyDescent="0.2">
      <c r="A1647" s="608"/>
      <c r="B1647" s="595"/>
      <c r="C1647" s="526" t="s">
        <v>8</v>
      </c>
      <c r="D1647" s="21">
        <v>0</v>
      </c>
      <c r="E1647" s="188">
        <v>0</v>
      </c>
      <c r="F1647" s="71">
        <v>0</v>
      </c>
      <c r="G1647" s="188">
        <v>0</v>
      </c>
      <c r="H1647" s="999"/>
      <c r="I1647" s="37"/>
      <c r="J1647" s="37"/>
      <c r="K1647" s="37"/>
      <c r="L1647" s="37"/>
      <c r="M1647" s="37"/>
    </row>
    <row r="1648" spans="1:13" ht="60" customHeight="1" x14ac:dyDescent="0.2">
      <c r="A1648" s="608"/>
      <c r="B1648" s="595"/>
      <c r="C1648" s="526" t="s">
        <v>2</v>
      </c>
      <c r="D1648" s="21">
        <v>0</v>
      </c>
      <c r="E1648" s="188">
        <v>0</v>
      </c>
      <c r="F1648" s="71">
        <v>0</v>
      </c>
      <c r="G1648" s="188">
        <v>0</v>
      </c>
      <c r="H1648" s="999"/>
      <c r="I1648" s="37"/>
      <c r="J1648" s="37"/>
      <c r="K1648" s="37"/>
      <c r="L1648" s="37"/>
      <c r="M1648" s="37"/>
    </row>
    <row r="1649" spans="1:13" ht="60" customHeight="1" x14ac:dyDescent="0.2">
      <c r="A1649" s="608"/>
      <c r="B1649" s="595"/>
      <c r="C1649" s="526" t="s">
        <v>3</v>
      </c>
      <c r="D1649" s="21">
        <v>0</v>
      </c>
      <c r="E1649" s="188">
        <v>0</v>
      </c>
      <c r="F1649" s="71">
        <v>0</v>
      </c>
      <c r="G1649" s="188">
        <v>0</v>
      </c>
      <c r="H1649" s="999"/>
      <c r="I1649" s="37"/>
      <c r="J1649" s="37"/>
      <c r="K1649" s="37"/>
      <c r="L1649" s="37"/>
      <c r="M1649" s="37"/>
    </row>
    <row r="1650" spans="1:13" x14ac:dyDescent="0.2">
      <c r="A1650" s="608"/>
      <c r="B1650" s="595"/>
      <c r="C1650" s="526" t="s">
        <v>97</v>
      </c>
      <c r="D1650" s="21">
        <v>24466.53</v>
      </c>
      <c r="E1650" s="188">
        <v>0</v>
      </c>
      <c r="F1650" s="71">
        <v>0</v>
      </c>
      <c r="G1650" s="188">
        <v>0</v>
      </c>
      <c r="H1650" s="1000"/>
      <c r="I1650" s="37"/>
      <c r="J1650" s="37"/>
      <c r="K1650" s="37"/>
      <c r="L1650" s="37"/>
      <c r="M1650" s="37"/>
    </row>
    <row r="1651" spans="1:13" ht="15" customHeight="1" x14ac:dyDescent="0.2">
      <c r="A1651" s="608" t="s">
        <v>353</v>
      </c>
      <c r="B1651" s="595" t="s">
        <v>988</v>
      </c>
      <c r="C1651" s="526" t="s">
        <v>258</v>
      </c>
      <c r="D1651" s="21">
        <v>5500</v>
      </c>
      <c r="E1651" s="188">
        <v>0</v>
      </c>
      <c r="F1651" s="71">
        <v>0</v>
      </c>
      <c r="G1651" s="188">
        <v>0</v>
      </c>
      <c r="H1651" s="998" t="s">
        <v>1381</v>
      </c>
      <c r="I1651" s="37"/>
      <c r="J1651" s="37"/>
      <c r="K1651" s="37"/>
      <c r="L1651" s="37"/>
      <c r="M1651" s="37"/>
    </row>
    <row r="1652" spans="1:13" ht="45" x14ac:dyDescent="0.2">
      <c r="A1652" s="608"/>
      <c r="B1652" s="595"/>
      <c r="C1652" s="526" t="s">
        <v>8</v>
      </c>
      <c r="D1652" s="21">
        <v>0</v>
      </c>
      <c r="E1652" s="188">
        <v>0</v>
      </c>
      <c r="F1652" s="71">
        <v>0</v>
      </c>
      <c r="G1652" s="188">
        <v>0</v>
      </c>
      <c r="H1652" s="999"/>
      <c r="I1652" s="37"/>
      <c r="J1652" s="37"/>
      <c r="K1652" s="37"/>
      <c r="L1652" s="37"/>
      <c r="M1652" s="37"/>
    </row>
    <row r="1653" spans="1:13" ht="52.5" customHeight="1" x14ac:dyDescent="0.2">
      <c r="A1653" s="608"/>
      <c r="B1653" s="595"/>
      <c r="C1653" s="526" t="s">
        <v>2</v>
      </c>
      <c r="D1653" s="21">
        <v>0</v>
      </c>
      <c r="E1653" s="188">
        <v>0</v>
      </c>
      <c r="F1653" s="71">
        <v>0</v>
      </c>
      <c r="G1653" s="188">
        <v>0</v>
      </c>
      <c r="H1653" s="999"/>
      <c r="I1653" s="37"/>
      <c r="J1653" s="37"/>
      <c r="K1653" s="37"/>
      <c r="L1653" s="37"/>
      <c r="M1653" s="37"/>
    </row>
    <row r="1654" spans="1:13" ht="53.25" customHeight="1" x14ac:dyDescent="0.2">
      <c r="A1654" s="608"/>
      <c r="B1654" s="595"/>
      <c r="C1654" s="526" t="s">
        <v>3</v>
      </c>
      <c r="D1654" s="21">
        <v>5500</v>
      </c>
      <c r="E1654" s="188">
        <v>0</v>
      </c>
      <c r="F1654" s="71">
        <v>0</v>
      </c>
      <c r="G1654" s="188">
        <v>0</v>
      </c>
      <c r="H1654" s="999"/>
      <c r="I1654" s="37"/>
      <c r="J1654" s="37"/>
      <c r="K1654" s="37"/>
      <c r="L1654" s="37"/>
      <c r="M1654" s="37"/>
    </row>
    <row r="1655" spans="1:13" x14ac:dyDescent="0.2">
      <c r="A1655" s="608"/>
      <c r="B1655" s="595"/>
      <c r="C1655" s="526" t="s">
        <v>97</v>
      </c>
      <c r="D1655" s="21">
        <v>0</v>
      </c>
      <c r="E1655" s="188">
        <v>0</v>
      </c>
      <c r="F1655" s="71">
        <v>0</v>
      </c>
      <c r="G1655" s="188">
        <v>0</v>
      </c>
      <c r="H1655" s="1000"/>
      <c r="I1655" s="37"/>
      <c r="J1655" s="37"/>
      <c r="K1655" s="37"/>
      <c r="L1655" s="37"/>
      <c r="M1655" s="37"/>
    </row>
    <row r="1656" spans="1:13" ht="15" customHeight="1" x14ac:dyDescent="0.2">
      <c r="A1656" s="608" t="s">
        <v>356</v>
      </c>
      <c r="B1656" s="595" t="s">
        <v>1382</v>
      </c>
      <c r="C1656" s="526" t="s">
        <v>258</v>
      </c>
      <c r="D1656" s="21">
        <v>4000</v>
      </c>
      <c r="E1656" s="188">
        <v>0</v>
      </c>
      <c r="F1656" s="71">
        <v>0</v>
      </c>
      <c r="G1656" s="188">
        <v>0</v>
      </c>
      <c r="H1656" s="998" t="s">
        <v>1381</v>
      </c>
      <c r="I1656" s="37"/>
      <c r="J1656" s="37"/>
      <c r="K1656" s="37"/>
      <c r="L1656" s="37"/>
      <c r="M1656" s="37"/>
    </row>
    <row r="1657" spans="1:13" ht="45" x14ac:dyDescent="0.2">
      <c r="A1657" s="608"/>
      <c r="B1657" s="595"/>
      <c r="C1657" s="526" t="s">
        <v>8</v>
      </c>
      <c r="D1657" s="21">
        <v>0</v>
      </c>
      <c r="E1657" s="188">
        <v>0</v>
      </c>
      <c r="F1657" s="71">
        <v>0</v>
      </c>
      <c r="G1657" s="188">
        <v>0</v>
      </c>
      <c r="H1657" s="999"/>
      <c r="I1657" s="37"/>
      <c r="J1657" s="37"/>
      <c r="K1657" s="37"/>
      <c r="L1657" s="37"/>
      <c r="M1657" s="37"/>
    </row>
    <row r="1658" spans="1:13" ht="60" customHeight="1" x14ac:dyDescent="0.2">
      <c r="A1658" s="608"/>
      <c r="B1658" s="595"/>
      <c r="C1658" s="526" t="s">
        <v>2</v>
      </c>
      <c r="D1658" s="21">
        <v>0</v>
      </c>
      <c r="E1658" s="188">
        <v>0</v>
      </c>
      <c r="F1658" s="71">
        <v>0</v>
      </c>
      <c r="G1658" s="188">
        <v>0</v>
      </c>
      <c r="H1658" s="999"/>
      <c r="I1658" s="37"/>
      <c r="J1658" s="37"/>
      <c r="K1658" s="37"/>
      <c r="L1658" s="37"/>
      <c r="M1658" s="37"/>
    </row>
    <row r="1659" spans="1:13" ht="60" customHeight="1" x14ac:dyDescent="0.2">
      <c r="A1659" s="608"/>
      <c r="B1659" s="595"/>
      <c r="C1659" s="526" t="s">
        <v>3</v>
      </c>
      <c r="D1659" s="21">
        <v>4000</v>
      </c>
      <c r="E1659" s="188">
        <v>0</v>
      </c>
      <c r="F1659" s="71">
        <v>0</v>
      </c>
      <c r="G1659" s="188">
        <v>0</v>
      </c>
      <c r="H1659" s="999"/>
      <c r="I1659" s="37"/>
      <c r="J1659" s="37"/>
      <c r="K1659" s="37"/>
      <c r="L1659" s="37"/>
      <c r="M1659" s="37"/>
    </row>
    <row r="1660" spans="1:13" x14ac:dyDescent="0.2">
      <c r="A1660" s="608"/>
      <c r="B1660" s="595"/>
      <c r="C1660" s="526" t="s">
        <v>97</v>
      </c>
      <c r="D1660" s="21">
        <v>0</v>
      </c>
      <c r="E1660" s="188">
        <v>0</v>
      </c>
      <c r="F1660" s="71">
        <v>0</v>
      </c>
      <c r="G1660" s="188">
        <v>0</v>
      </c>
      <c r="H1660" s="1000"/>
      <c r="I1660" s="37"/>
      <c r="J1660" s="37"/>
      <c r="K1660" s="37"/>
      <c r="L1660" s="37"/>
      <c r="M1660" s="37"/>
    </row>
    <row r="1661" spans="1:13" ht="15" customHeight="1" x14ac:dyDescent="0.2">
      <c r="A1661" s="608" t="s">
        <v>359</v>
      </c>
      <c r="B1661" s="595" t="s">
        <v>351</v>
      </c>
      <c r="C1661" s="526" t="s">
        <v>258</v>
      </c>
      <c r="D1661" s="21">
        <f>D1662+D1663+D1664+D1665</f>
        <v>0</v>
      </c>
      <c r="E1661" s="21">
        <f>E1662+E1663+E1664+E1665</f>
        <v>0</v>
      </c>
      <c r="F1661" s="71">
        <v>0</v>
      </c>
      <c r="G1661" s="21">
        <f>G1662+G1663+G1664+G1665</f>
        <v>0</v>
      </c>
      <c r="H1661" s="592" t="s">
        <v>352</v>
      </c>
      <c r="I1661" s="37"/>
      <c r="J1661" s="37"/>
      <c r="K1661" s="37"/>
      <c r="L1661" s="37"/>
      <c r="M1661" s="37"/>
    </row>
    <row r="1662" spans="1:13" ht="45" x14ac:dyDescent="0.2">
      <c r="A1662" s="608"/>
      <c r="B1662" s="595"/>
      <c r="C1662" s="526" t="s">
        <v>8</v>
      </c>
      <c r="D1662" s="21">
        <v>0</v>
      </c>
      <c r="E1662" s="188">
        <v>0</v>
      </c>
      <c r="F1662" s="71">
        <v>0</v>
      </c>
      <c r="G1662" s="188">
        <v>0</v>
      </c>
      <c r="H1662" s="593"/>
      <c r="I1662" s="37"/>
      <c r="J1662" s="37"/>
      <c r="K1662" s="37"/>
      <c r="L1662" s="37"/>
      <c r="M1662" s="37"/>
    </row>
    <row r="1663" spans="1:13" ht="45" customHeight="1" x14ac:dyDescent="0.2">
      <c r="A1663" s="608"/>
      <c r="B1663" s="595"/>
      <c r="C1663" s="526" t="s">
        <v>2</v>
      </c>
      <c r="D1663" s="21">
        <v>0</v>
      </c>
      <c r="E1663" s="188">
        <v>0</v>
      </c>
      <c r="F1663" s="71">
        <v>0</v>
      </c>
      <c r="G1663" s="188">
        <v>0</v>
      </c>
      <c r="H1663" s="593"/>
      <c r="I1663" s="37"/>
      <c r="J1663" s="37"/>
      <c r="K1663" s="37"/>
      <c r="L1663" s="37"/>
      <c r="M1663" s="37"/>
    </row>
    <row r="1664" spans="1:13" ht="45" customHeight="1" x14ac:dyDescent="0.2">
      <c r="A1664" s="608"/>
      <c r="B1664" s="595"/>
      <c r="C1664" s="526" t="s">
        <v>3</v>
      </c>
      <c r="D1664" s="21">
        <v>0</v>
      </c>
      <c r="E1664" s="188">
        <v>0</v>
      </c>
      <c r="F1664" s="71">
        <v>0</v>
      </c>
      <c r="G1664" s="188">
        <v>0</v>
      </c>
      <c r="H1664" s="593"/>
      <c r="I1664" s="37"/>
      <c r="J1664" s="37"/>
      <c r="K1664" s="37"/>
      <c r="L1664" s="37"/>
      <c r="M1664" s="37"/>
    </row>
    <row r="1665" spans="1:13" x14ac:dyDescent="0.2">
      <c r="A1665" s="608"/>
      <c r="B1665" s="595"/>
      <c r="C1665" s="526" t="s">
        <v>97</v>
      </c>
      <c r="D1665" s="21">
        <v>0</v>
      </c>
      <c r="E1665" s="188">
        <v>0</v>
      </c>
      <c r="F1665" s="71">
        <v>0</v>
      </c>
      <c r="G1665" s="188">
        <v>0</v>
      </c>
      <c r="H1665" s="594"/>
      <c r="I1665" s="37"/>
      <c r="J1665" s="37"/>
      <c r="K1665" s="37"/>
      <c r="L1665" s="37"/>
      <c r="M1665" s="37"/>
    </row>
    <row r="1666" spans="1:13" ht="34.5" customHeight="1" x14ac:dyDescent="0.2">
      <c r="A1666" s="608" t="s">
        <v>989</v>
      </c>
      <c r="B1666" s="595" t="s">
        <v>354</v>
      </c>
      <c r="C1666" s="526" t="s">
        <v>258</v>
      </c>
      <c r="D1666" s="21">
        <f>D1667+D1668+D1669+D1670</f>
        <v>69400</v>
      </c>
      <c r="E1666" s="21">
        <f>E1667+E1668+E1669+E1670</f>
        <v>69400</v>
      </c>
      <c r="F1666" s="71">
        <f>E1666/D1666*100</f>
        <v>100</v>
      </c>
      <c r="G1666" s="21">
        <f>G1667+G1668+G1669+G1670</f>
        <v>69400</v>
      </c>
      <c r="H1666" s="592" t="s">
        <v>355</v>
      </c>
      <c r="I1666" s="37"/>
      <c r="J1666" s="37"/>
      <c r="K1666" s="37"/>
      <c r="L1666" s="37"/>
      <c r="M1666" s="37"/>
    </row>
    <row r="1667" spans="1:13" ht="75" customHeight="1" x14ac:dyDescent="0.2">
      <c r="A1667" s="608"/>
      <c r="B1667" s="595"/>
      <c r="C1667" s="526" t="s">
        <v>8</v>
      </c>
      <c r="D1667" s="21">
        <v>0</v>
      </c>
      <c r="E1667" s="188">
        <v>0</v>
      </c>
      <c r="F1667" s="71">
        <v>0</v>
      </c>
      <c r="G1667" s="188">
        <v>0</v>
      </c>
      <c r="H1667" s="593"/>
      <c r="I1667" s="37"/>
      <c r="J1667" s="37"/>
      <c r="K1667" s="37"/>
      <c r="L1667" s="37"/>
      <c r="M1667" s="37"/>
    </row>
    <row r="1668" spans="1:13" ht="72.75" customHeight="1" x14ac:dyDescent="0.2">
      <c r="A1668" s="608"/>
      <c r="B1668" s="595"/>
      <c r="C1668" s="526" t="s">
        <v>2</v>
      </c>
      <c r="D1668" s="21">
        <v>0</v>
      </c>
      <c r="E1668" s="188">
        <v>0</v>
      </c>
      <c r="F1668" s="71">
        <v>0</v>
      </c>
      <c r="G1668" s="188">
        <v>0</v>
      </c>
      <c r="H1668" s="593"/>
      <c r="I1668" s="37"/>
      <c r="J1668" s="37"/>
      <c r="K1668" s="37"/>
      <c r="L1668" s="37"/>
      <c r="M1668" s="37"/>
    </row>
    <row r="1669" spans="1:13" ht="70.5" customHeight="1" x14ac:dyDescent="0.2">
      <c r="A1669" s="608"/>
      <c r="B1669" s="595"/>
      <c r="C1669" s="526" t="s">
        <v>3</v>
      </c>
      <c r="D1669" s="21">
        <v>0</v>
      </c>
      <c r="E1669" s="188">
        <v>0</v>
      </c>
      <c r="F1669" s="71">
        <v>0</v>
      </c>
      <c r="G1669" s="188">
        <v>0</v>
      </c>
      <c r="H1669" s="593"/>
      <c r="I1669" s="37"/>
      <c r="J1669" s="37"/>
      <c r="K1669" s="37"/>
      <c r="L1669" s="37"/>
      <c r="M1669" s="37"/>
    </row>
    <row r="1670" spans="1:13" ht="65.25" customHeight="1" x14ac:dyDescent="0.2">
      <c r="A1670" s="608"/>
      <c r="B1670" s="595"/>
      <c r="C1670" s="526" t="s">
        <v>97</v>
      </c>
      <c r="D1670" s="21">
        <v>69400</v>
      </c>
      <c r="E1670" s="188">
        <v>69400</v>
      </c>
      <c r="F1670" s="71">
        <f>E1670/D1670*100</f>
        <v>100</v>
      </c>
      <c r="G1670" s="188">
        <v>69400</v>
      </c>
      <c r="H1670" s="594"/>
      <c r="I1670" s="37"/>
      <c r="J1670" s="37"/>
      <c r="K1670" s="37"/>
      <c r="L1670" s="37"/>
      <c r="M1670" s="37"/>
    </row>
    <row r="1671" spans="1:13" ht="15" customHeight="1" x14ac:dyDescent="0.2">
      <c r="A1671" s="608" t="s">
        <v>990</v>
      </c>
      <c r="B1671" s="595" t="s">
        <v>357</v>
      </c>
      <c r="C1671" s="526" t="s">
        <v>258</v>
      </c>
      <c r="D1671" s="21">
        <f>D1672+D1673+D1674+D1675</f>
        <v>0</v>
      </c>
      <c r="E1671" s="21">
        <f>E1672+E1673+E1674+E1675</f>
        <v>0</v>
      </c>
      <c r="F1671" s="71">
        <v>0</v>
      </c>
      <c r="G1671" s="21">
        <f>G1672+G1673+G1674+G1675</f>
        <v>0</v>
      </c>
      <c r="H1671" s="592" t="s">
        <v>358</v>
      </c>
      <c r="I1671" s="37"/>
      <c r="J1671" s="37"/>
      <c r="K1671" s="37"/>
      <c r="L1671" s="37"/>
      <c r="M1671" s="37"/>
    </row>
    <row r="1672" spans="1:13" ht="45" x14ac:dyDescent="0.2">
      <c r="A1672" s="608"/>
      <c r="B1672" s="595"/>
      <c r="C1672" s="526" t="s">
        <v>8</v>
      </c>
      <c r="D1672" s="21">
        <v>0</v>
      </c>
      <c r="E1672" s="188">
        <v>0</v>
      </c>
      <c r="F1672" s="71">
        <v>0</v>
      </c>
      <c r="G1672" s="188">
        <v>0</v>
      </c>
      <c r="H1672" s="593"/>
      <c r="I1672" s="37"/>
      <c r="J1672" s="37"/>
      <c r="K1672" s="37"/>
      <c r="L1672" s="37"/>
      <c r="M1672" s="37"/>
    </row>
    <row r="1673" spans="1:13" ht="45" customHeight="1" x14ac:dyDescent="0.2">
      <c r="A1673" s="608"/>
      <c r="B1673" s="595"/>
      <c r="C1673" s="526" t="s">
        <v>2</v>
      </c>
      <c r="D1673" s="21">
        <v>0</v>
      </c>
      <c r="E1673" s="188">
        <v>0</v>
      </c>
      <c r="F1673" s="71">
        <v>0</v>
      </c>
      <c r="G1673" s="188">
        <v>0</v>
      </c>
      <c r="H1673" s="593"/>
      <c r="I1673" s="37"/>
      <c r="J1673" s="37"/>
      <c r="K1673" s="37"/>
      <c r="L1673" s="37"/>
      <c r="M1673" s="37"/>
    </row>
    <row r="1674" spans="1:13" ht="45" customHeight="1" x14ac:dyDescent="0.2">
      <c r="A1674" s="608"/>
      <c r="B1674" s="595"/>
      <c r="C1674" s="526" t="s">
        <v>3</v>
      </c>
      <c r="D1674" s="21">
        <v>0</v>
      </c>
      <c r="E1674" s="188">
        <v>0</v>
      </c>
      <c r="F1674" s="71">
        <v>0</v>
      </c>
      <c r="G1674" s="188">
        <v>0</v>
      </c>
      <c r="H1674" s="593"/>
      <c r="I1674" s="37"/>
      <c r="J1674" s="37"/>
      <c r="K1674" s="37"/>
      <c r="L1674" s="37"/>
      <c r="M1674" s="37"/>
    </row>
    <row r="1675" spans="1:13" x14ac:dyDescent="0.2">
      <c r="A1675" s="608"/>
      <c r="B1675" s="595"/>
      <c r="C1675" s="526" t="s">
        <v>97</v>
      </c>
      <c r="D1675" s="21">
        <v>0</v>
      </c>
      <c r="E1675" s="188">
        <v>0</v>
      </c>
      <c r="F1675" s="71">
        <v>0</v>
      </c>
      <c r="G1675" s="188">
        <v>0</v>
      </c>
      <c r="H1675" s="594"/>
      <c r="I1675" s="37"/>
      <c r="J1675" s="37"/>
      <c r="K1675" s="37"/>
      <c r="L1675" s="37"/>
      <c r="M1675" s="37"/>
    </row>
    <row r="1676" spans="1:13" ht="15" customHeight="1" x14ac:dyDescent="0.2">
      <c r="A1676" s="608" t="s">
        <v>991</v>
      </c>
      <c r="B1676" s="595" t="s">
        <v>360</v>
      </c>
      <c r="C1676" s="526" t="s">
        <v>258</v>
      </c>
      <c r="D1676" s="21">
        <f>D1677+D1678+D1679+D1680</f>
        <v>0</v>
      </c>
      <c r="E1676" s="21">
        <f>E1677+E1678+E1679+E1680</f>
        <v>0</v>
      </c>
      <c r="F1676" s="71">
        <v>0</v>
      </c>
      <c r="G1676" s="21">
        <f>G1677+G1678+G1679+G1680</f>
        <v>0</v>
      </c>
      <c r="H1676" s="592" t="s">
        <v>361</v>
      </c>
      <c r="I1676" s="37"/>
      <c r="J1676" s="37"/>
      <c r="K1676" s="37"/>
      <c r="L1676" s="37"/>
      <c r="M1676" s="37"/>
    </row>
    <row r="1677" spans="1:13" ht="48.75" customHeight="1" x14ac:dyDescent="0.2">
      <c r="A1677" s="608"/>
      <c r="B1677" s="595"/>
      <c r="C1677" s="526" t="s">
        <v>8</v>
      </c>
      <c r="D1677" s="21">
        <v>0</v>
      </c>
      <c r="E1677" s="188">
        <v>0</v>
      </c>
      <c r="F1677" s="71">
        <v>0</v>
      </c>
      <c r="G1677" s="188">
        <v>0</v>
      </c>
      <c r="H1677" s="593"/>
      <c r="I1677" s="37"/>
      <c r="J1677" s="37"/>
      <c r="K1677" s="37"/>
      <c r="L1677" s="37"/>
      <c r="M1677" s="37"/>
    </row>
    <row r="1678" spans="1:13" ht="48" customHeight="1" x14ac:dyDescent="0.2">
      <c r="A1678" s="608"/>
      <c r="B1678" s="595"/>
      <c r="C1678" s="526" t="s">
        <v>2</v>
      </c>
      <c r="D1678" s="21">
        <v>0</v>
      </c>
      <c r="E1678" s="188">
        <v>0</v>
      </c>
      <c r="F1678" s="71">
        <v>0</v>
      </c>
      <c r="G1678" s="188">
        <v>0</v>
      </c>
      <c r="H1678" s="593"/>
      <c r="I1678" s="37"/>
      <c r="J1678" s="37"/>
      <c r="K1678" s="37"/>
      <c r="L1678" s="37"/>
      <c r="M1678" s="37"/>
    </row>
    <row r="1679" spans="1:13" ht="54" customHeight="1" x14ac:dyDescent="0.2">
      <c r="A1679" s="608"/>
      <c r="B1679" s="595"/>
      <c r="C1679" s="526" t="s">
        <v>3</v>
      </c>
      <c r="D1679" s="21">
        <v>0</v>
      </c>
      <c r="E1679" s="188">
        <v>0</v>
      </c>
      <c r="F1679" s="71">
        <v>0</v>
      </c>
      <c r="G1679" s="188">
        <v>0</v>
      </c>
      <c r="H1679" s="593"/>
      <c r="I1679" s="37"/>
      <c r="J1679" s="37"/>
      <c r="K1679" s="37"/>
      <c r="L1679" s="37"/>
      <c r="M1679" s="37"/>
    </row>
    <row r="1680" spans="1:13" ht="27.75" customHeight="1" x14ac:dyDescent="0.2">
      <c r="A1680" s="608"/>
      <c r="B1680" s="595"/>
      <c r="C1680" s="526" t="s">
        <v>97</v>
      </c>
      <c r="D1680" s="21">
        <v>0</v>
      </c>
      <c r="E1680" s="188">
        <v>0</v>
      </c>
      <c r="F1680" s="71">
        <v>0</v>
      </c>
      <c r="G1680" s="188">
        <v>0</v>
      </c>
      <c r="H1680" s="594"/>
      <c r="I1680" s="37"/>
      <c r="J1680" s="37"/>
      <c r="K1680" s="37"/>
      <c r="L1680" s="37"/>
      <c r="M1680" s="37"/>
    </row>
    <row r="1681" spans="1:13" ht="21" customHeight="1" x14ac:dyDescent="0.2">
      <c r="A1681" s="727" t="s">
        <v>362</v>
      </c>
      <c r="B1681" s="598"/>
      <c r="C1681" s="598"/>
      <c r="D1681" s="598"/>
      <c r="E1681" s="598"/>
      <c r="F1681" s="598"/>
      <c r="G1681" s="598"/>
      <c r="H1681" s="599"/>
      <c r="I1681" s="37"/>
      <c r="J1681" s="37"/>
      <c r="K1681" s="37"/>
      <c r="L1681" s="37"/>
      <c r="M1681" s="37"/>
    </row>
    <row r="1682" spans="1:13" ht="21" customHeight="1" x14ac:dyDescent="0.2">
      <c r="A1682" s="585"/>
      <c r="B1682" s="668" t="s">
        <v>52</v>
      </c>
      <c r="C1682" s="237" t="s">
        <v>258</v>
      </c>
      <c r="D1682" s="20">
        <f>D1683+D1684+D1685+D1686</f>
        <v>369348.7</v>
      </c>
      <c r="E1682" s="20">
        <f>E1683+E1684+E1685+E1686</f>
        <v>115666</v>
      </c>
      <c r="F1682" s="79">
        <f>E1682/D1682*100</f>
        <v>31.316206067599534</v>
      </c>
      <c r="G1682" s="20">
        <f>G1683+G1684+G1685+G1686</f>
        <v>115666</v>
      </c>
      <c r="H1682" s="186"/>
      <c r="I1682" s="37"/>
      <c r="J1682" s="37"/>
      <c r="K1682" s="37"/>
      <c r="L1682" s="37"/>
      <c r="M1682" s="37"/>
    </row>
    <row r="1683" spans="1:13" ht="48" customHeight="1" x14ac:dyDescent="0.2">
      <c r="A1683" s="586"/>
      <c r="B1683" s="668"/>
      <c r="C1683" s="237" t="s">
        <v>8</v>
      </c>
      <c r="D1683" s="20">
        <f t="shared" ref="D1683:E1685" si="151">D1688</f>
        <v>48450</v>
      </c>
      <c r="E1683" s="20">
        <f t="shared" si="151"/>
        <v>0</v>
      </c>
      <c r="F1683" s="79">
        <v>0</v>
      </c>
      <c r="G1683" s="20">
        <f>G1688</f>
        <v>0</v>
      </c>
      <c r="H1683" s="186"/>
      <c r="I1683" s="37"/>
      <c r="J1683" s="37"/>
      <c r="K1683" s="37"/>
      <c r="L1683" s="37"/>
      <c r="M1683" s="37"/>
    </row>
    <row r="1684" spans="1:13" ht="65.25" customHeight="1" x14ac:dyDescent="0.2">
      <c r="A1684" s="586"/>
      <c r="B1684" s="668"/>
      <c r="C1684" s="237" t="s">
        <v>2</v>
      </c>
      <c r="D1684" s="20">
        <f t="shared" si="151"/>
        <v>103968.3</v>
      </c>
      <c r="E1684" s="20">
        <f t="shared" si="151"/>
        <v>9824.2999999999993</v>
      </c>
      <c r="F1684" s="79">
        <v>0</v>
      </c>
      <c r="G1684" s="20">
        <f>G1689</f>
        <v>9824.2999999999993</v>
      </c>
      <c r="H1684" s="186"/>
      <c r="I1684" s="37"/>
      <c r="J1684" s="37"/>
      <c r="K1684" s="37"/>
      <c r="L1684" s="37"/>
      <c r="M1684" s="37"/>
    </row>
    <row r="1685" spans="1:13" ht="60.75" customHeight="1" x14ac:dyDescent="0.2">
      <c r="A1685" s="586"/>
      <c r="B1685" s="668"/>
      <c r="C1685" s="237" t="s">
        <v>3</v>
      </c>
      <c r="D1685" s="20">
        <f t="shared" si="151"/>
        <v>216930.40000000002</v>
      </c>
      <c r="E1685" s="20">
        <f t="shared" si="151"/>
        <v>105841.7</v>
      </c>
      <c r="F1685" s="79">
        <f>E1685/D1685*100</f>
        <v>48.79062593347912</v>
      </c>
      <c r="G1685" s="20">
        <f>G1690</f>
        <v>105841.7</v>
      </c>
      <c r="H1685" s="186"/>
      <c r="I1685" s="37"/>
      <c r="J1685" s="37"/>
      <c r="K1685" s="37"/>
      <c r="L1685" s="37"/>
      <c r="M1685" s="37"/>
    </row>
    <row r="1686" spans="1:13" ht="28.5" x14ac:dyDescent="0.2">
      <c r="A1686" s="587"/>
      <c r="B1686" s="668"/>
      <c r="C1686" s="237" t="s">
        <v>97</v>
      </c>
      <c r="D1686" s="20">
        <v>0</v>
      </c>
      <c r="E1686" s="20">
        <f t="shared" ref="E1686" si="152">E1691</f>
        <v>0</v>
      </c>
      <c r="F1686" s="79">
        <v>0</v>
      </c>
      <c r="G1686" s="20">
        <f t="shared" ref="G1686" si="153">G1691</f>
        <v>0</v>
      </c>
      <c r="H1686" s="186"/>
      <c r="I1686" s="37"/>
      <c r="J1686" s="37"/>
      <c r="K1686" s="37"/>
      <c r="L1686" s="37"/>
      <c r="M1686" s="37"/>
    </row>
    <row r="1687" spans="1:13" ht="15" customHeight="1" x14ac:dyDescent="0.2">
      <c r="A1687" s="693" t="s">
        <v>9</v>
      </c>
      <c r="B1687" s="668" t="s">
        <v>363</v>
      </c>
      <c r="C1687" s="526" t="s">
        <v>258</v>
      </c>
      <c r="D1687" s="21">
        <f>SUM(D1688:D1691)</f>
        <v>369348.7</v>
      </c>
      <c r="E1687" s="21">
        <f>SUM(E1688:E1691)</f>
        <v>115666</v>
      </c>
      <c r="F1687" s="71">
        <f>E1687/D1687*100</f>
        <v>31.316206067599534</v>
      </c>
      <c r="G1687" s="21">
        <f>SUM(G1688:G1691)</f>
        <v>115666</v>
      </c>
      <c r="H1687" s="187"/>
      <c r="I1687" s="37"/>
      <c r="J1687" s="37"/>
      <c r="K1687" s="37"/>
      <c r="L1687" s="37"/>
      <c r="M1687" s="37"/>
    </row>
    <row r="1688" spans="1:13" ht="45" x14ac:dyDescent="0.2">
      <c r="A1688" s="693"/>
      <c r="B1688" s="668"/>
      <c r="C1688" s="526" t="s">
        <v>8</v>
      </c>
      <c r="D1688" s="21">
        <f t="shared" ref="D1688:E1691" si="154">D1693+D1808</f>
        <v>48450</v>
      </c>
      <c r="E1688" s="21">
        <f t="shared" si="154"/>
        <v>0</v>
      </c>
      <c r="F1688" s="71">
        <v>0</v>
      </c>
      <c r="G1688" s="21">
        <f>G1693+G1808</f>
        <v>0</v>
      </c>
      <c r="H1688" s="187"/>
      <c r="I1688" s="37"/>
      <c r="J1688" s="37"/>
      <c r="K1688" s="37"/>
      <c r="L1688" s="37"/>
      <c r="M1688" s="37"/>
    </row>
    <row r="1689" spans="1:13" ht="60" customHeight="1" x14ac:dyDescent="0.2">
      <c r="A1689" s="693"/>
      <c r="B1689" s="668"/>
      <c r="C1689" s="526" t="s">
        <v>2</v>
      </c>
      <c r="D1689" s="21">
        <f t="shared" si="154"/>
        <v>103968.3</v>
      </c>
      <c r="E1689" s="21">
        <f t="shared" si="154"/>
        <v>9824.2999999999993</v>
      </c>
      <c r="F1689" s="71">
        <v>0</v>
      </c>
      <c r="G1689" s="21">
        <f>G1694+G1809</f>
        <v>9824.2999999999993</v>
      </c>
      <c r="H1689" s="187"/>
      <c r="I1689" s="37"/>
      <c r="J1689" s="37"/>
      <c r="K1689" s="37"/>
      <c r="L1689" s="37"/>
      <c r="M1689" s="37"/>
    </row>
    <row r="1690" spans="1:13" ht="60" customHeight="1" x14ac:dyDescent="0.2">
      <c r="A1690" s="693"/>
      <c r="B1690" s="668"/>
      <c r="C1690" s="526" t="s">
        <v>3</v>
      </c>
      <c r="D1690" s="21">
        <f t="shared" si="154"/>
        <v>216930.40000000002</v>
      </c>
      <c r="E1690" s="21">
        <f t="shared" si="154"/>
        <v>105841.7</v>
      </c>
      <c r="F1690" s="71">
        <f>E1690/D1690*100</f>
        <v>48.79062593347912</v>
      </c>
      <c r="G1690" s="21">
        <f>G1695+G1810</f>
        <v>105841.7</v>
      </c>
      <c r="H1690" s="187"/>
      <c r="I1690" s="37"/>
      <c r="J1690" s="37"/>
      <c r="K1690" s="37"/>
      <c r="L1690" s="37"/>
      <c r="M1690" s="37"/>
    </row>
    <row r="1691" spans="1:13" x14ac:dyDescent="0.2">
      <c r="A1691" s="693"/>
      <c r="B1691" s="668"/>
      <c r="C1691" s="526" t="s">
        <v>97</v>
      </c>
      <c r="D1691" s="21">
        <f t="shared" si="154"/>
        <v>0</v>
      </c>
      <c r="E1691" s="21">
        <f t="shared" si="154"/>
        <v>0</v>
      </c>
      <c r="F1691" s="71">
        <v>0</v>
      </c>
      <c r="G1691" s="21">
        <f>G1696+G1811</f>
        <v>0</v>
      </c>
      <c r="H1691" s="187"/>
      <c r="I1691" s="37"/>
      <c r="J1691" s="37"/>
      <c r="K1691" s="37"/>
      <c r="L1691" s="37"/>
      <c r="M1691" s="37"/>
    </row>
    <row r="1692" spans="1:13" ht="15" customHeight="1" x14ac:dyDescent="0.2">
      <c r="A1692" s="693" t="s">
        <v>331</v>
      </c>
      <c r="B1692" s="595" t="s">
        <v>364</v>
      </c>
      <c r="C1692" s="526" t="s">
        <v>258</v>
      </c>
      <c r="D1692" s="21">
        <f>SUM(D1693:D1696)</f>
        <v>218483.6</v>
      </c>
      <c r="E1692" s="21">
        <f>SUM(E1693:E1696)</f>
        <v>115000.9</v>
      </c>
      <c r="F1692" s="71">
        <f>E1692/D1692*100</f>
        <v>52.635941553507905</v>
      </c>
      <c r="G1692" s="21">
        <f>SUM(G1693:G1696)</f>
        <v>115000.9</v>
      </c>
      <c r="H1692" s="187"/>
      <c r="I1692" s="37"/>
      <c r="J1692" s="37"/>
      <c r="K1692" s="37"/>
      <c r="L1692" s="37"/>
      <c r="M1692" s="37"/>
    </row>
    <row r="1693" spans="1:13" ht="45" x14ac:dyDescent="0.2">
      <c r="A1693" s="693"/>
      <c r="B1693" s="595"/>
      <c r="C1693" s="526" t="s">
        <v>8</v>
      </c>
      <c r="D1693" s="21">
        <f>D1698+D1703+D1708+D1713+D1718+D1723+D1728+D1733+D1738+D1743+D1748+D1753+D1758+D1763+D1768+D1773+D1778+D1783+D1788+D1793+D1798+D1803</f>
        <v>0</v>
      </c>
      <c r="E1693" s="21">
        <f>E1698+E1703+E1708+E1713+E1718+E1723+E1728+E1733+E1738+E1743+E1748+E1753+E1758+E1763+E1768+E1773+E1778+E1783+E1788+E1793+E1798+E1803</f>
        <v>0</v>
      </c>
      <c r="F1693" s="71">
        <v>0</v>
      </c>
      <c r="G1693" s="21">
        <f>G1698+G1703+G1708+G1713+G1718+G1723+G1728+G1733+G1738+G1743+G1748+G1753+G1758+G1763+G1768+G1773+G1778+G1783+G1788+G1793+G1798+G1803</f>
        <v>0</v>
      </c>
      <c r="H1693" s="187"/>
      <c r="I1693" s="37"/>
      <c r="J1693" s="37"/>
      <c r="K1693" s="37"/>
      <c r="L1693" s="37"/>
      <c r="M1693" s="37"/>
    </row>
    <row r="1694" spans="1:13" ht="45" customHeight="1" x14ac:dyDescent="0.2">
      <c r="A1694" s="693"/>
      <c r="B1694" s="595"/>
      <c r="C1694" s="526" t="s">
        <v>2</v>
      </c>
      <c r="D1694" s="21">
        <f t="shared" ref="D1694:E1696" si="155">D1699+D1704+D1709+D1714+D1719+D1724+D1729+D1734+D1739+D1744+D1749+D1754+D1759+D1764+D1769+D1774+D1779+D1784+D1789+D1794+D1799+D1804</f>
        <v>9918.2999999999993</v>
      </c>
      <c r="E1694" s="21">
        <f t="shared" si="155"/>
        <v>9824.2999999999993</v>
      </c>
      <c r="F1694" s="71">
        <v>0</v>
      </c>
      <c r="G1694" s="21">
        <f t="shared" ref="G1694" si="156">G1699+G1704+G1709+G1714+G1719+G1724+G1729+G1734+G1739+G1744+G1749+G1754+G1759+G1764+G1769+G1774+G1779+G1784+G1789+G1794+G1799+G1804</f>
        <v>9824.2999999999993</v>
      </c>
      <c r="H1694" s="187"/>
      <c r="I1694" s="37"/>
      <c r="J1694" s="37"/>
      <c r="K1694" s="37"/>
      <c r="L1694" s="37"/>
      <c r="M1694" s="37"/>
    </row>
    <row r="1695" spans="1:13" ht="45" customHeight="1" x14ac:dyDescent="0.2">
      <c r="A1695" s="693"/>
      <c r="B1695" s="595"/>
      <c r="C1695" s="526" t="s">
        <v>3</v>
      </c>
      <c r="D1695" s="21">
        <f t="shared" si="155"/>
        <v>208565.30000000002</v>
      </c>
      <c r="E1695" s="21">
        <f t="shared" si="155"/>
        <v>105176.59999999999</v>
      </c>
      <c r="F1695" s="71">
        <f>E1695/D1695*100</f>
        <v>50.428618758729272</v>
      </c>
      <c r="G1695" s="21">
        <f t="shared" ref="G1695" si="157">G1700+G1705+G1710+G1715+G1720+G1725+G1730+G1735+G1740+G1745+G1750+G1755+G1760+G1765+G1770+G1775+G1780+G1785+G1790+G1795+G1800+G1805</f>
        <v>105176.59999999999</v>
      </c>
      <c r="H1695" s="187"/>
      <c r="I1695" s="37"/>
      <c r="J1695" s="37"/>
      <c r="K1695" s="37"/>
      <c r="L1695" s="37"/>
      <c r="M1695" s="37"/>
    </row>
    <row r="1696" spans="1:13" x14ac:dyDescent="0.2">
      <c r="A1696" s="693"/>
      <c r="B1696" s="595"/>
      <c r="C1696" s="526" t="s">
        <v>97</v>
      </c>
      <c r="D1696" s="21">
        <f t="shared" si="155"/>
        <v>0</v>
      </c>
      <c r="E1696" s="21">
        <f t="shared" si="155"/>
        <v>0</v>
      </c>
      <c r="F1696" s="71">
        <v>0</v>
      </c>
      <c r="G1696" s="21">
        <f t="shared" ref="G1696" si="158">G1701+G1706+G1711+G1716+G1721+G1726+G1731+G1736+G1741+G1746+G1751+G1756+G1761+G1766+G1771+G1776+G1781+G1786+G1791+G1796+G1801+G1806</f>
        <v>0</v>
      </c>
      <c r="H1696" s="187"/>
      <c r="I1696" s="37"/>
      <c r="J1696" s="37"/>
      <c r="K1696" s="37"/>
      <c r="L1696" s="37"/>
      <c r="M1696" s="37"/>
    </row>
    <row r="1697" spans="1:13" ht="15" customHeight="1" x14ac:dyDescent="0.2">
      <c r="A1697" s="608" t="s">
        <v>66</v>
      </c>
      <c r="B1697" s="595" t="s">
        <v>365</v>
      </c>
      <c r="C1697" s="526" t="s">
        <v>258</v>
      </c>
      <c r="D1697" s="21">
        <f>SUM(D1698:D1701)</f>
        <v>138612.1</v>
      </c>
      <c r="E1697" s="21">
        <f>SUM(E1698:E1701)</f>
        <v>36242.080000000002</v>
      </c>
      <c r="F1697" s="71">
        <f>E1697/D1697*100</f>
        <v>26.146404246093958</v>
      </c>
      <c r="G1697" s="21">
        <f>SUM(G1698:G1701)</f>
        <v>36242.080000000002</v>
      </c>
      <c r="H1697" s="187"/>
      <c r="I1697" s="37"/>
      <c r="J1697" s="37"/>
      <c r="K1697" s="37"/>
      <c r="L1697" s="37"/>
      <c r="M1697" s="37"/>
    </row>
    <row r="1698" spans="1:13" ht="45" x14ac:dyDescent="0.2">
      <c r="A1698" s="608"/>
      <c r="B1698" s="595"/>
      <c r="C1698" s="526" t="s">
        <v>8</v>
      </c>
      <c r="D1698" s="21">
        <v>0</v>
      </c>
      <c r="E1698" s="188">
        <v>0</v>
      </c>
      <c r="F1698" s="71">
        <v>0</v>
      </c>
      <c r="G1698" s="188">
        <v>0</v>
      </c>
      <c r="H1698" s="187"/>
      <c r="I1698" s="37"/>
      <c r="J1698" s="37"/>
      <c r="K1698" s="37"/>
      <c r="L1698" s="37"/>
      <c r="M1698" s="37"/>
    </row>
    <row r="1699" spans="1:13" ht="45" customHeight="1" x14ac:dyDescent="0.2">
      <c r="A1699" s="608"/>
      <c r="B1699" s="595"/>
      <c r="C1699" s="526" t="s">
        <v>2</v>
      </c>
      <c r="D1699" s="21">
        <v>0</v>
      </c>
      <c r="E1699" s="188">
        <v>0</v>
      </c>
      <c r="F1699" s="71">
        <v>0</v>
      </c>
      <c r="G1699" s="188">
        <v>0</v>
      </c>
      <c r="H1699" s="187"/>
      <c r="I1699" s="37"/>
      <c r="J1699" s="37"/>
      <c r="K1699" s="37"/>
      <c r="L1699" s="37"/>
      <c r="M1699" s="37"/>
    </row>
    <row r="1700" spans="1:13" ht="45" customHeight="1" x14ac:dyDescent="0.2">
      <c r="A1700" s="608"/>
      <c r="B1700" s="595"/>
      <c r="C1700" s="526" t="s">
        <v>3</v>
      </c>
      <c r="D1700" s="21">
        <v>138612.1</v>
      </c>
      <c r="E1700" s="188">
        <v>36242.080000000002</v>
      </c>
      <c r="F1700" s="71">
        <f>E1700/D1700*100</f>
        <v>26.146404246093958</v>
      </c>
      <c r="G1700" s="188">
        <v>36242.080000000002</v>
      </c>
      <c r="H1700" s="187"/>
      <c r="I1700" s="37"/>
      <c r="J1700" s="37"/>
      <c r="K1700" s="37"/>
      <c r="L1700" s="37"/>
      <c r="M1700" s="37"/>
    </row>
    <row r="1701" spans="1:13" x14ac:dyDescent="0.2">
      <c r="A1701" s="608"/>
      <c r="B1701" s="595"/>
      <c r="C1701" s="526" t="s">
        <v>97</v>
      </c>
      <c r="D1701" s="21">
        <v>0</v>
      </c>
      <c r="E1701" s="188">
        <v>0</v>
      </c>
      <c r="F1701" s="71">
        <v>0</v>
      </c>
      <c r="G1701" s="188">
        <v>0</v>
      </c>
      <c r="H1701" s="187"/>
      <c r="I1701" s="37"/>
      <c r="J1701" s="37"/>
      <c r="K1701" s="37"/>
      <c r="L1701" s="37"/>
      <c r="M1701" s="37"/>
    </row>
    <row r="1702" spans="1:13" ht="15" customHeight="1" x14ac:dyDescent="0.2">
      <c r="A1702" s="608" t="s">
        <v>334</v>
      </c>
      <c r="B1702" s="595" t="s">
        <v>366</v>
      </c>
      <c r="C1702" s="526" t="s">
        <v>258</v>
      </c>
      <c r="D1702" s="21">
        <f>SUM(D1703:D1706)</f>
        <v>12642</v>
      </c>
      <c r="E1702" s="21">
        <f>SUM(E1703:E1706)</f>
        <v>12642</v>
      </c>
      <c r="F1702" s="71">
        <f>E1702/D1702*100</f>
        <v>100</v>
      </c>
      <c r="G1702" s="21">
        <f>SUM(G1703:G1706)</f>
        <v>12642</v>
      </c>
      <c r="H1702" s="592"/>
      <c r="I1702" s="37"/>
      <c r="J1702" s="37"/>
      <c r="K1702" s="37"/>
      <c r="L1702" s="37"/>
      <c r="M1702" s="37"/>
    </row>
    <row r="1703" spans="1:13" ht="45" x14ac:dyDescent="0.2">
      <c r="A1703" s="608"/>
      <c r="B1703" s="595"/>
      <c r="C1703" s="526" t="s">
        <v>8</v>
      </c>
      <c r="D1703" s="21">
        <v>0</v>
      </c>
      <c r="E1703" s="188">
        <v>0</v>
      </c>
      <c r="F1703" s="71">
        <v>0</v>
      </c>
      <c r="G1703" s="188">
        <v>0</v>
      </c>
      <c r="H1703" s="593"/>
      <c r="I1703" s="37"/>
      <c r="J1703" s="37"/>
      <c r="K1703" s="37"/>
      <c r="L1703" s="37"/>
      <c r="M1703" s="37"/>
    </row>
    <row r="1704" spans="1:13" ht="45" customHeight="1" x14ac:dyDescent="0.2">
      <c r="A1704" s="608"/>
      <c r="B1704" s="595"/>
      <c r="C1704" s="526" t="s">
        <v>2</v>
      </c>
      <c r="D1704" s="21">
        <v>0</v>
      </c>
      <c r="E1704" s="188">
        <v>0</v>
      </c>
      <c r="F1704" s="71">
        <v>0</v>
      </c>
      <c r="G1704" s="188">
        <v>0</v>
      </c>
      <c r="H1704" s="593"/>
      <c r="I1704" s="37"/>
      <c r="J1704" s="37"/>
      <c r="K1704" s="37"/>
      <c r="L1704" s="37"/>
      <c r="M1704" s="37"/>
    </row>
    <row r="1705" spans="1:13" ht="45" customHeight="1" x14ac:dyDescent="0.2">
      <c r="A1705" s="608"/>
      <c r="B1705" s="595"/>
      <c r="C1705" s="526" t="s">
        <v>3</v>
      </c>
      <c r="D1705" s="21">
        <v>12642</v>
      </c>
      <c r="E1705" s="188">
        <v>12642</v>
      </c>
      <c r="F1705" s="71">
        <f>E1705/D1705*100</f>
        <v>100</v>
      </c>
      <c r="G1705" s="188">
        <v>12642</v>
      </c>
      <c r="H1705" s="593"/>
      <c r="I1705" s="37"/>
      <c r="J1705" s="37"/>
      <c r="K1705" s="37"/>
      <c r="L1705" s="37"/>
      <c r="M1705" s="37"/>
    </row>
    <row r="1706" spans="1:13" x14ac:dyDescent="0.2">
      <c r="A1706" s="608"/>
      <c r="B1706" s="595"/>
      <c r="C1706" s="526" t="s">
        <v>97</v>
      </c>
      <c r="D1706" s="21">
        <v>0</v>
      </c>
      <c r="E1706" s="188">
        <v>0</v>
      </c>
      <c r="F1706" s="71">
        <v>0</v>
      </c>
      <c r="G1706" s="188">
        <v>0</v>
      </c>
      <c r="H1706" s="594"/>
      <c r="I1706" s="37"/>
      <c r="J1706" s="37"/>
      <c r="K1706" s="37"/>
      <c r="L1706" s="37"/>
      <c r="M1706" s="37"/>
    </row>
    <row r="1707" spans="1:13" ht="15" customHeight="1" x14ac:dyDescent="0.2">
      <c r="A1707" s="608" t="s">
        <v>337</v>
      </c>
      <c r="B1707" s="595" t="s">
        <v>367</v>
      </c>
      <c r="C1707" s="526" t="s">
        <v>258</v>
      </c>
      <c r="D1707" s="21">
        <f>D1708+D1709+D1710+D1711</f>
        <v>4498.2</v>
      </c>
      <c r="E1707" s="21">
        <f>SUM(E1708:E1711)</f>
        <v>3500</v>
      </c>
      <c r="F1707" s="71">
        <f>E1707/D1707*100</f>
        <v>77.808901338313106</v>
      </c>
      <c r="G1707" s="21">
        <f>G1708+G1709+G1710+G1711</f>
        <v>3500</v>
      </c>
      <c r="H1707" s="592" t="s">
        <v>993</v>
      </c>
      <c r="I1707" s="37"/>
      <c r="J1707" s="37"/>
      <c r="K1707" s="37"/>
      <c r="L1707" s="37"/>
      <c r="M1707" s="37"/>
    </row>
    <row r="1708" spans="1:13" ht="45" x14ac:dyDescent="0.2">
      <c r="A1708" s="608"/>
      <c r="B1708" s="595"/>
      <c r="C1708" s="526" t="s">
        <v>8</v>
      </c>
      <c r="D1708" s="21">
        <v>0</v>
      </c>
      <c r="E1708" s="188">
        <v>0</v>
      </c>
      <c r="F1708" s="71">
        <v>0</v>
      </c>
      <c r="G1708" s="188">
        <v>0</v>
      </c>
      <c r="H1708" s="593"/>
      <c r="I1708" s="37"/>
      <c r="J1708" s="37"/>
      <c r="K1708" s="37"/>
      <c r="L1708" s="37"/>
      <c r="M1708" s="37"/>
    </row>
    <row r="1709" spans="1:13" ht="45" customHeight="1" x14ac:dyDescent="0.2">
      <c r="A1709" s="608"/>
      <c r="B1709" s="595"/>
      <c r="C1709" s="526" t="s">
        <v>2</v>
      </c>
      <c r="D1709" s="21">
        <v>0</v>
      </c>
      <c r="E1709" s="188">
        <v>0</v>
      </c>
      <c r="F1709" s="71">
        <v>0</v>
      </c>
      <c r="G1709" s="188">
        <v>0</v>
      </c>
      <c r="H1709" s="593"/>
      <c r="I1709" s="37"/>
      <c r="J1709" s="37"/>
      <c r="K1709" s="37"/>
      <c r="L1709" s="37"/>
      <c r="M1709" s="37"/>
    </row>
    <row r="1710" spans="1:13" ht="45" customHeight="1" x14ac:dyDescent="0.2">
      <c r="A1710" s="608"/>
      <c r="B1710" s="595"/>
      <c r="C1710" s="526" t="s">
        <v>3</v>
      </c>
      <c r="D1710" s="21">
        <v>4498.2</v>
      </c>
      <c r="E1710" s="188">
        <v>3500</v>
      </c>
      <c r="F1710" s="71">
        <f>E1710/D1710*100</f>
        <v>77.808901338313106</v>
      </c>
      <c r="G1710" s="188">
        <v>3500</v>
      </c>
      <c r="H1710" s="593"/>
      <c r="I1710" s="37"/>
      <c r="J1710" s="37"/>
      <c r="K1710" s="37"/>
      <c r="L1710" s="37"/>
      <c r="M1710" s="37"/>
    </row>
    <row r="1711" spans="1:13" x14ac:dyDescent="0.2">
      <c r="A1711" s="608"/>
      <c r="B1711" s="595"/>
      <c r="C1711" s="526" t="s">
        <v>97</v>
      </c>
      <c r="D1711" s="21">
        <v>0</v>
      </c>
      <c r="E1711" s="188">
        <v>0</v>
      </c>
      <c r="F1711" s="71">
        <v>0</v>
      </c>
      <c r="G1711" s="188">
        <v>0</v>
      </c>
      <c r="H1711" s="594"/>
      <c r="I1711" s="37"/>
      <c r="J1711" s="37"/>
      <c r="K1711" s="37"/>
      <c r="L1711" s="37"/>
      <c r="M1711" s="37"/>
    </row>
    <row r="1712" spans="1:13" ht="15" customHeight="1" x14ac:dyDescent="0.2">
      <c r="A1712" s="608" t="s">
        <v>339</v>
      </c>
      <c r="B1712" s="595" t="s">
        <v>368</v>
      </c>
      <c r="C1712" s="526" t="s">
        <v>258</v>
      </c>
      <c r="D1712" s="21">
        <f>D1713+D1714+D1715+D1716</f>
        <v>1000</v>
      </c>
      <c r="E1712" s="21">
        <v>1000</v>
      </c>
      <c r="F1712" s="71">
        <f>E1712/D1712*100</f>
        <v>100</v>
      </c>
      <c r="G1712" s="21">
        <v>1000</v>
      </c>
      <c r="H1712" s="592"/>
      <c r="I1712" s="37"/>
      <c r="J1712" s="37"/>
      <c r="K1712" s="37"/>
      <c r="L1712" s="37"/>
      <c r="M1712" s="37"/>
    </row>
    <row r="1713" spans="1:13" ht="45" x14ac:dyDescent="0.2">
      <c r="A1713" s="608"/>
      <c r="B1713" s="595"/>
      <c r="C1713" s="526" t="s">
        <v>8</v>
      </c>
      <c r="D1713" s="21">
        <v>0</v>
      </c>
      <c r="E1713" s="188">
        <v>0</v>
      </c>
      <c r="F1713" s="71">
        <v>0</v>
      </c>
      <c r="G1713" s="188">
        <v>0</v>
      </c>
      <c r="H1713" s="593"/>
      <c r="I1713" s="37"/>
      <c r="J1713" s="37"/>
      <c r="K1713" s="37"/>
      <c r="L1713" s="37"/>
      <c r="M1713" s="37"/>
    </row>
    <row r="1714" spans="1:13" ht="45" customHeight="1" x14ac:dyDescent="0.2">
      <c r="A1714" s="608"/>
      <c r="B1714" s="595"/>
      <c r="C1714" s="526" t="s">
        <v>2</v>
      </c>
      <c r="D1714" s="21">
        <v>0</v>
      </c>
      <c r="E1714" s="188">
        <v>0</v>
      </c>
      <c r="F1714" s="71">
        <v>0</v>
      </c>
      <c r="G1714" s="188">
        <v>0</v>
      </c>
      <c r="H1714" s="593"/>
      <c r="I1714" s="37"/>
      <c r="J1714" s="37"/>
      <c r="K1714" s="37"/>
      <c r="L1714" s="37"/>
      <c r="M1714" s="37"/>
    </row>
    <row r="1715" spans="1:13" ht="45" customHeight="1" x14ac:dyDescent="0.2">
      <c r="A1715" s="608"/>
      <c r="B1715" s="595"/>
      <c r="C1715" s="526" t="s">
        <v>3</v>
      </c>
      <c r="D1715" s="21">
        <v>1000</v>
      </c>
      <c r="E1715" s="188">
        <v>1000</v>
      </c>
      <c r="F1715" s="71">
        <f>E1715/D1715*100</f>
        <v>100</v>
      </c>
      <c r="G1715" s="188">
        <v>1000</v>
      </c>
      <c r="H1715" s="593"/>
      <c r="I1715" s="37"/>
      <c r="J1715" s="37"/>
      <c r="K1715" s="37"/>
      <c r="L1715" s="37"/>
      <c r="M1715" s="37"/>
    </row>
    <row r="1716" spans="1:13" x14ac:dyDescent="0.2">
      <c r="A1716" s="608"/>
      <c r="B1716" s="595"/>
      <c r="C1716" s="526" t="s">
        <v>97</v>
      </c>
      <c r="D1716" s="21">
        <v>0</v>
      </c>
      <c r="E1716" s="188">
        <v>0</v>
      </c>
      <c r="F1716" s="71">
        <v>0</v>
      </c>
      <c r="G1716" s="188">
        <v>0</v>
      </c>
      <c r="H1716" s="594"/>
      <c r="I1716" s="37"/>
      <c r="J1716" s="37"/>
      <c r="K1716" s="37"/>
      <c r="L1716" s="37"/>
      <c r="M1716" s="37"/>
    </row>
    <row r="1717" spans="1:13" ht="15" customHeight="1" x14ac:dyDescent="0.2">
      <c r="A1717" s="608" t="s">
        <v>369</v>
      </c>
      <c r="B1717" s="595" t="s">
        <v>370</v>
      </c>
      <c r="C1717" s="526" t="s">
        <v>258</v>
      </c>
      <c r="D1717" s="21">
        <f>D1718+D1719+D1720+D1721</f>
        <v>4424.1000000000004</v>
      </c>
      <c r="E1717" s="21">
        <f>E1718+E1719+E1720+E1721</f>
        <v>4424.1000000000004</v>
      </c>
      <c r="F1717" s="71">
        <f>E1717/D1717*100</f>
        <v>100</v>
      </c>
      <c r="G1717" s="21">
        <f>G1718+G1719+G1720+G1721</f>
        <v>4424.1000000000004</v>
      </c>
      <c r="H1717" s="592"/>
      <c r="I1717" s="37"/>
      <c r="J1717" s="37"/>
      <c r="K1717" s="37"/>
      <c r="L1717" s="37"/>
      <c r="M1717" s="37"/>
    </row>
    <row r="1718" spans="1:13" ht="45" x14ac:dyDescent="0.2">
      <c r="A1718" s="608"/>
      <c r="B1718" s="595"/>
      <c r="C1718" s="526" t="s">
        <v>8</v>
      </c>
      <c r="D1718" s="21">
        <v>0</v>
      </c>
      <c r="E1718" s="188">
        <v>0</v>
      </c>
      <c r="F1718" s="71">
        <v>0</v>
      </c>
      <c r="G1718" s="188">
        <v>0</v>
      </c>
      <c r="H1718" s="593"/>
      <c r="I1718" s="37"/>
      <c r="J1718" s="37"/>
      <c r="K1718" s="37"/>
      <c r="L1718" s="37"/>
      <c r="M1718" s="37"/>
    </row>
    <row r="1719" spans="1:13" ht="45" customHeight="1" x14ac:dyDescent="0.2">
      <c r="A1719" s="608"/>
      <c r="B1719" s="595"/>
      <c r="C1719" s="526" t="s">
        <v>2</v>
      </c>
      <c r="D1719" s="21">
        <v>0</v>
      </c>
      <c r="E1719" s="188">
        <v>0</v>
      </c>
      <c r="F1719" s="71">
        <v>0</v>
      </c>
      <c r="G1719" s="188">
        <v>0</v>
      </c>
      <c r="H1719" s="593"/>
      <c r="I1719" s="37"/>
      <c r="J1719" s="37"/>
      <c r="K1719" s="37"/>
      <c r="L1719" s="37"/>
      <c r="M1719" s="37"/>
    </row>
    <row r="1720" spans="1:13" ht="45" customHeight="1" x14ac:dyDescent="0.2">
      <c r="A1720" s="608"/>
      <c r="B1720" s="595"/>
      <c r="C1720" s="526" t="s">
        <v>3</v>
      </c>
      <c r="D1720" s="21">
        <v>4424.1000000000004</v>
      </c>
      <c r="E1720" s="188">
        <v>4424.1000000000004</v>
      </c>
      <c r="F1720" s="71">
        <f>E1720/D1720*100</f>
        <v>100</v>
      </c>
      <c r="G1720" s="188">
        <v>4424.1000000000004</v>
      </c>
      <c r="H1720" s="593"/>
      <c r="I1720" s="37"/>
      <c r="J1720" s="37"/>
      <c r="K1720" s="37"/>
      <c r="L1720" s="37"/>
      <c r="M1720" s="37"/>
    </row>
    <row r="1721" spans="1:13" x14ac:dyDescent="0.2">
      <c r="A1721" s="608"/>
      <c r="B1721" s="595"/>
      <c r="C1721" s="526" t="s">
        <v>97</v>
      </c>
      <c r="D1721" s="21">
        <v>0</v>
      </c>
      <c r="E1721" s="188">
        <v>0</v>
      </c>
      <c r="F1721" s="71">
        <v>0</v>
      </c>
      <c r="G1721" s="188">
        <v>0</v>
      </c>
      <c r="H1721" s="594"/>
      <c r="I1721" s="37"/>
      <c r="J1721" s="37"/>
      <c r="K1721" s="37"/>
      <c r="L1721" s="37"/>
      <c r="M1721" s="37"/>
    </row>
    <row r="1722" spans="1:13" ht="15" customHeight="1" x14ac:dyDescent="0.2">
      <c r="A1722" s="608" t="s">
        <v>371</v>
      </c>
      <c r="B1722" s="595" t="s">
        <v>372</v>
      </c>
      <c r="C1722" s="526" t="s">
        <v>258</v>
      </c>
      <c r="D1722" s="21">
        <f>D1723+D1724+D1725+D1726</f>
        <v>1768.8</v>
      </c>
      <c r="E1722" s="21">
        <f>E1723+E1724+E1725+E1726</f>
        <v>1768.7</v>
      </c>
      <c r="F1722" s="71">
        <f>E1722/D1722*100</f>
        <v>99.994346449570344</v>
      </c>
      <c r="G1722" s="21">
        <f>G1723+G1724+G1725+G1726</f>
        <v>1768.7</v>
      </c>
      <c r="H1722" s="592"/>
      <c r="I1722" s="37"/>
      <c r="J1722" s="37"/>
      <c r="K1722" s="37"/>
      <c r="L1722" s="37"/>
      <c r="M1722" s="37"/>
    </row>
    <row r="1723" spans="1:13" ht="45" x14ac:dyDescent="0.2">
      <c r="A1723" s="608"/>
      <c r="B1723" s="595"/>
      <c r="C1723" s="526" t="s">
        <v>8</v>
      </c>
      <c r="D1723" s="21">
        <v>0</v>
      </c>
      <c r="E1723" s="188">
        <v>0</v>
      </c>
      <c r="F1723" s="71">
        <v>0</v>
      </c>
      <c r="G1723" s="188">
        <v>0</v>
      </c>
      <c r="H1723" s="593"/>
      <c r="I1723" s="37"/>
      <c r="J1723" s="37"/>
      <c r="K1723" s="37"/>
      <c r="L1723" s="37"/>
      <c r="M1723" s="37"/>
    </row>
    <row r="1724" spans="1:13" ht="45" customHeight="1" x14ac:dyDescent="0.2">
      <c r="A1724" s="608"/>
      <c r="B1724" s="595"/>
      <c r="C1724" s="526" t="s">
        <v>2</v>
      </c>
      <c r="D1724" s="21">
        <v>0</v>
      </c>
      <c r="E1724" s="188">
        <v>0</v>
      </c>
      <c r="F1724" s="71">
        <v>0</v>
      </c>
      <c r="G1724" s="188">
        <v>0</v>
      </c>
      <c r="H1724" s="593"/>
      <c r="I1724" s="37"/>
      <c r="J1724" s="37"/>
      <c r="K1724" s="37"/>
      <c r="L1724" s="37"/>
      <c r="M1724" s="37"/>
    </row>
    <row r="1725" spans="1:13" ht="45" customHeight="1" x14ac:dyDescent="0.2">
      <c r="A1725" s="608"/>
      <c r="B1725" s="595"/>
      <c r="C1725" s="526" t="s">
        <v>3</v>
      </c>
      <c r="D1725" s="21">
        <v>1768.8</v>
      </c>
      <c r="E1725" s="188">
        <v>1768.7</v>
      </c>
      <c r="F1725" s="71">
        <f>E1725/D1725*100</f>
        <v>99.994346449570344</v>
      </c>
      <c r="G1725" s="188">
        <v>1768.7</v>
      </c>
      <c r="H1725" s="593"/>
      <c r="I1725" s="37"/>
      <c r="J1725" s="37"/>
      <c r="K1725" s="37"/>
      <c r="L1725" s="37"/>
      <c r="M1725" s="37"/>
    </row>
    <row r="1726" spans="1:13" x14ac:dyDescent="0.2">
      <c r="A1726" s="608"/>
      <c r="B1726" s="595"/>
      <c r="C1726" s="526" t="s">
        <v>97</v>
      </c>
      <c r="D1726" s="21">
        <v>0</v>
      </c>
      <c r="E1726" s="188">
        <v>0</v>
      </c>
      <c r="F1726" s="71">
        <v>0</v>
      </c>
      <c r="G1726" s="188">
        <v>0</v>
      </c>
      <c r="H1726" s="594"/>
      <c r="I1726" s="37"/>
      <c r="J1726" s="37"/>
      <c r="K1726" s="37"/>
      <c r="L1726" s="37"/>
      <c r="M1726" s="37"/>
    </row>
    <row r="1727" spans="1:13" ht="15" customHeight="1" x14ac:dyDescent="0.2">
      <c r="A1727" s="608" t="s">
        <v>373</v>
      </c>
      <c r="B1727" s="595" t="s">
        <v>994</v>
      </c>
      <c r="C1727" s="526" t="s">
        <v>258</v>
      </c>
      <c r="D1727" s="21">
        <v>7300</v>
      </c>
      <c r="E1727" s="21">
        <v>7300</v>
      </c>
      <c r="F1727" s="71">
        <f>E1727/D1727*100</f>
        <v>100</v>
      </c>
      <c r="G1727" s="21">
        <v>7300</v>
      </c>
      <c r="H1727" s="592"/>
      <c r="I1727" s="37"/>
      <c r="J1727" s="37"/>
      <c r="K1727" s="37"/>
      <c r="L1727" s="37"/>
      <c r="M1727" s="37"/>
    </row>
    <row r="1728" spans="1:13" ht="45" x14ac:dyDescent="0.2">
      <c r="A1728" s="608"/>
      <c r="B1728" s="595"/>
      <c r="C1728" s="526" t="s">
        <v>8</v>
      </c>
      <c r="D1728" s="21">
        <v>0</v>
      </c>
      <c r="E1728" s="188">
        <v>0</v>
      </c>
      <c r="F1728" s="71">
        <v>0</v>
      </c>
      <c r="G1728" s="188">
        <v>0</v>
      </c>
      <c r="H1728" s="593"/>
      <c r="I1728" s="37"/>
      <c r="J1728" s="37"/>
      <c r="K1728" s="37"/>
      <c r="L1728" s="37"/>
      <c r="M1728" s="37"/>
    </row>
    <row r="1729" spans="1:13" ht="45" customHeight="1" x14ac:dyDescent="0.2">
      <c r="A1729" s="608"/>
      <c r="B1729" s="595"/>
      <c r="C1729" s="526" t="s">
        <v>2</v>
      </c>
      <c r="D1729" s="21">
        <v>0</v>
      </c>
      <c r="E1729" s="188">
        <v>0</v>
      </c>
      <c r="F1729" s="71">
        <v>0</v>
      </c>
      <c r="G1729" s="188">
        <v>0</v>
      </c>
      <c r="H1729" s="593"/>
      <c r="I1729" s="37"/>
      <c r="J1729" s="37"/>
      <c r="K1729" s="37"/>
      <c r="L1729" s="37"/>
      <c r="M1729" s="37"/>
    </row>
    <row r="1730" spans="1:13" ht="45" customHeight="1" x14ac:dyDescent="0.2">
      <c r="A1730" s="608"/>
      <c r="B1730" s="595"/>
      <c r="C1730" s="526" t="s">
        <v>3</v>
      </c>
      <c r="D1730" s="21">
        <v>7300</v>
      </c>
      <c r="E1730" s="188">
        <v>7300</v>
      </c>
      <c r="F1730" s="71">
        <f>E1730/D1730*100</f>
        <v>100</v>
      </c>
      <c r="G1730" s="188">
        <v>7300</v>
      </c>
      <c r="H1730" s="593"/>
      <c r="I1730" s="37"/>
      <c r="J1730" s="37"/>
      <c r="K1730" s="37"/>
      <c r="L1730" s="37"/>
      <c r="M1730" s="37"/>
    </row>
    <row r="1731" spans="1:13" x14ac:dyDescent="0.2">
      <c r="A1731" s="608"/>
      <c r="B1731" s="595"/>
      <c r="C1731" s="526" t="s">
        <v>97</v>
      </c>
      <c r="D1731" s="21">
        <v>0</v>
      </c>
      <c r="E1731" s="188">
        <v>0</v>
      </c>
      <c r="F1731" s="71">
        <v>0</v>
      </c>
      <c r="G1731" s="188">
        <v>0</v>
      </c>
      <c r="H1731" s="594"/>
      <c r="I1731" s="37"/>
      <c r="J1731" s="37"/>
      <c r="K1731" s="37"/>
      <c r="L1731" s="37"/>
      <c r="M1731" s="37"/>
    </row>
    <row r="1732" spans="1:13" ht="15" customHeight="1" x14ac:dyDescent="0.2">
      <c r="A1732" s="608" t="s">
        <v>374</v>
      </c>
      <c r="B1732" s="595" t="s">
        <v>375</v>
      </c>
      <c r="C1732" s="526" t="s">
        <v>258</v>
      </c>
      <c r="D1732" s="21">
        <v>10108.5</v>
      </c>
      <c r="E1732" s="21">
        <f>E1733+E1734+E1735+E1736</f>
        <v>10108.5</v>
      </c>
      <c r="F1732" s="71">
        <f>E1732/D1732*100</f>
        <v>100</v>
      </c>
      <c r="G1732" s="21">
        <f>G1733+G1734+G1735+G1736</f>
        <v>10108.5</v>
      </c>
      <c r="H1732" s="592"/>
      <c r="I1732" s="37"/>
      <c r="J1732" s="37"/>
      <c r="K1732" s="37"/>
      <c r="L1732" s="37"/>
      <c r="M1732" s="37"/>
    </row>
    <row r="1733" spans="1:13" ht="45" x14ac:dyDescent="0.2">
      <c r="A1733" s="608"/>
      <c r="B1733" s="595"/>
      <c r="C1733" s="526" t="s">
        <v>8</v>
      </c>
      <c r="D1733" s="21">
        <v>0</v>
      </c>
      <c r="E1733" s="188">
        <v>0</v>
      </c>
      <c r="F1733" s="71">
        <v>0</v>
      </c>
      <c r="G1733" s="188">
        <v>0</v>
      </c>
      <c r="H1733" s="593"/>
      <c r="I1733" s="37"/>
      <c r="J1733" s="37"/>
      <c r="K1733" s="37"/>
      <c r="L1733" s="37"/>
      <c r="M1733" s="37"/>
    </row>
    <row r="1734" spans="1:13" ht="45" customHeight="1" x14ac:dyDescent="0.2">
      <c r="A1734" s="608"/>
      <c r="B1734" s="595"/>
      <c r="C1734" s="526" t="s">
        <v>2</v>
      </c>
      <c r="D1734" s="21">
        <v>0</v>
      </c>
      <c r="E1734" s="188">
        <v>0</v>
      </c>
      <c r="F1734" s="71">
        <v>0</v>
      </c>
      <c r="G1734" s="188">
        <v>0</v>
      </c>
      <c r="H1734" s="593"/>
      <c r="I1734" s="37"/>
      <c r="J1734" s="37"/>
      <c r="K1734" s="37"/>
      <c r="L1734" s="37"/>
      <c r="M1734" s="37"/>
    </row>
    <row r="1735" spans="1:13" ht="45" customHeight="1" x14ac:dyDescent="0.2">
      <c r="A1735" s="608"/>
      <c r="B1735" s="595"/>
      <c r="C1735" s="526" t="s">
        <v>3</v>
      </c>
      <c r="D1735" s="21">
        <v>10108.5</v>
      </c>
      <c r="E1735" s="188">
        <v>10108.5</v>
      </c>
      <c r="F1735" s="71">
        <f>E1735/D1735*100</f>
        <v>100</v>
      </c>
      <c r="G1735" s="188">
        <v>10108.5</v>
      </c>
      <c r="H1735" s="593"/>
      <c r="I1735" s="37"/>
      <c r="J1735" s="37"/>
      <c r="K1735" s="37"/>
      <c r="L1735" s="37"/>
      <c r="M1735" s="37"/>
    </row>
    <row r="1736" spans="1:13" x14ac:dyDescent="0.2">
      <c r="A1736" s="608"/>
      <c r="B1736" s="595"/>
      <c r="C1736" s="526" t="s">
        <v>97</v>
      </c>
      <c r="D1736" s="21">
        <v>0</v>
      </c>
      <c r="E1736" s="188">
        <v>0</v>
      </c>
      <c r="F1736" s="71">
        <v>0</v>
      </c>
      <c r="G1736" s="188">
        <v>0</v>
      </c>
      <c r="H1736" s="594"/>
      <c r="I1736" s="37"/>
      <c r="J1736" s="37"/>
      <c r="K1736" s="37"/>
      <c r="L1736" s="37"/>
      <c r="M1736" s="37"/>
    </row>
    <row r="1737" spans="1:13" ht="15" customHeight="1" x14ac:dyDescent="0.2">
      <c r="A1737" s="608" t="s">
        <v>390</v>
      </c>
      <c r="B1737" s="595" t="s">
        <v>995</v>
      </c>
      <c r="C1737" s="526" t="s">
        <v>258</v>
      </c>
      <c r="D1737" s="21">
        <v>2160</v>
      </c>
      <c r="E1737" s="21">
        <v>2160</v>
      </c>
      <c r="F1737" s="71">
        <f>E1737/D1737*100</f>
        <v>100</v>
      </c>
      <c r="G1737" s="21">
        <v>2160</v>
      </c>
      <c r="H1737" s="592"/>
      <c r="I1737" s="37"/>
      <c r="J1737" s="37"/>
      <c r="K1737" s="37"/>
      <c r="L1737" s="37"/>
      <c r="M1737" s="37"/>
    </row>
    <row r="1738" spans="1:13" ht="45" x14ac:dyDescent="0.2">
      <c r="A1738" s="608"/>
      <c r="B1738" s="595"/>
      <c r="C1738" s="526" t="s">
        <v>8</v>
      </c>
      <c r="D1738" s="21">
        <v>0</v>
      </c>
      <c r="E1738" s="188">
        <v>0</v>
      </c>
      <c r="F1738" s="71">
        <v>0</v>
      </c>
      <c r="G1738" s="188">
        <v>0</v>
      </c>
      <c r="H1738" s="593"/>
      <c r="I1738" s="37"/>
      <c r="J1738" s="37"/>
      <c r="K1738" s="37"/>
      <c r="L1738" s="37"/>
      <c r="M1738" s="37"/>
    </row>
    <row r="1739" spans="1:13" ht="45" customHeight="1" x14ac:dyDescent="0.2">
      <c r="A1739" s="608"/>
      <c r="B1739" s="595"/>
      <c r="C1739" s="526" t="s">
        <v>2</v>
      </c>
      <c r="D1739" s="21">
        <v>0</v>
      </c>
      <c r="E1739" s="188">
        <v>0</v>
      </c>
      <c r="F1739" s="71">
        <v>0</v>
      </c>
      <c r="G1739" s="188">
        <v>0</v>
      </c>
      <c r="H1739" s="593"/>
      <c r="I1739" s="37"/>
      <c r="J1739" s="37"/>
      <c r="K1739" s="37"/>
      <c r="L1739" s="37"/>
      <c r="M1739" s="37"/>
    </row>
    <row r="1740" spans="1:13" ht="45" customHeight="1" x14ac:dyDescent="0.2">
      <c r="A1740" s="608"/>
      <c r="B1740" s="595"/>
      <c r="C1740" s="526" t="s">
        <v>3</v>
      </c>
      <c r="D1740" s="21">
        <v>2160</v>
      </c>
      <c r="E1740" s="188">
        <v>2160</v>
      </c>
      <c r="F1740" s="71">
        <f>E1740/D1740*100</f>
        <v>100</v>
      </c>
      <c r="G1740" s="188">
        <v>2160</v>
      </c>
      <c r="H1740" s="593"/>
      <c r="I1740" s="37"/>
      <c r="J1740" s="37"/>
      <c r="K1740" s="37"/>
      <c r="L1740" s="37"/>
      <c r="M1740" s="37"/>
    </row>
    <row r="1741" spans="1:13" x14ac:dyDescent="0.2">
      <c r="A1741" s="608"/>
      <c r="B1741" s="595"/>
      <c r="C1741" s="526" t="s">
        <v>97</v>
      </c>
      <c r="D1741" s="21">
        <v>0</v>
      </c>
      <c r="E1741" s="188">
        <v>0</v>
      </c>
      <c r="F1741" s="71">
        <v>0</v>
      </c>
      <c r="G1741" s="188">
        <v>0</v>
      </c>
      <c r="H1741" s="594"/>
      <c r="I1741" s="37"/>
      <c r="J1741" s="37"/>
      <c r="K1741" s="37"/>
      <c r="L1741" s="37"/>
      <c r="M1741" s="37"/>
    </row>
    <row r="1742" spans="1:13" ht="15" customHeight="1" x14ac:dyDescent="0.2">
      <c r="A1742" s="608" t="s">
        <v>392</v>
      </c>
      <c r="B1742" s="595" t="s">
        <v>996</v>
      </c>
      <c r="C1742" s="526" t="s">
        <v>258</v>
      </c>
      <c r="D1742" s="21">
        <f>SUM(D1743:D1746)</f>
        <v>14167</v>
      </c>
      <c r="E1742" s="21">
        <f t="shared" ref="E1742" si="159">E1743+E1744+E1745+E1746</f>
        <v>14167</v>
      </c>
      <c r="F1742" s="71">
        <f t="shared" ref="F1742" si="160">E1742/D1742*100</f>
        <v>100</v>
      </c>
      <c r="G1742" s="21">
        <f t="shared" ref="G1742" si="161">G1743+G1744+G1745+G1746</f>
        <v>14167</v>
      </c>
      <c r="H1742" s="592"/>
      <c r="I1742" s="37"/>
      <c r="J1742" s="37"/>
      <c r="K1742" s="37"/>
      <c r="L1742" s="37"/>
      <c r="M1742" s="37"/>
    </row>
    <row r="1743" spans="1:13" ht="45" x14ac:dyDescent="0.2">
      <c r="A1743" s="608"/>
      <c r="B1743" s="595"/>
      <c r="C1743" s="526" t="s">
        <v>8</v>
      </c>
      <c r="D1743" s="21">
        <v>0</v>
      </c>
      <c r="E1743" s="188">
        <v>0</v>
      </c>
      <c r="F1743" s="71">
        <v>0</v>
      </c>
      <c r="G1743" s="188">
        <v>0</v>
      </c>
      <c r="H1743" s="593"/>
      <c r="I1743" s="37"/>
      <c r="J1743" s="37"/>
      <c r="K1743" s="37"/>
      <c r="L1743" s="37"/>
      <c r="M1743" s="37"/>
    </row>
    <row r="1744" spans="1:13" ht="45" customHeight="1" x14ac:dyDescent="0.2">
      <c r="A1744" s="608"/>
      <c r="B1744" s="595"/>
      <c r="C1744" s="526" t="s">
        <v>2</v>
      </c>
      <c r="D1744" s="21">
        <v>0</v>
      </c>
      <c r="E1744" s="188">
        <v>0</v>
      </c>
      <c r="F1744" s="71">
        <v>0</v>
      </c>
      <c r="G1744" s="188">
        <v>0</v>
      </c>
      <c r="H1744" s="593"/>
      <c r="I1744" s="37"/>
      <c r="J1744" s="37"/>
      <c r="K1744" s="37"/>
      <c r="L1744" s="37"/>
      <c r="M1744" s="37"/>
    </row>
    <row r="1745" spans="1:13" ht="45" customHeight="1" x14ac:dyDescent="0.2">
      <c r="A1745" s="608"/>
      <c r="B1745" s="595"/>
      <c r="C1745" s="526" t="s">
        <v>3</v>
      </c>
      <c r="D1745" s="21">
        <v>14167</v>
      </c>
      <c r="E1745" s="188">
        <v>14167</v>
      </c>
      <c r="F1745" s="71">
        <f t="shared" ref="F1745" si="162">E1745/D1745*100</f>
        <v>100</v>
      </c>
      <c r="G1745" s="188">
        <v>14167</v>
      </c>
      <c r="H1745" s="593"/>
      <c r="I1745" s="37"/>
      <c r="J1745" s="37"/>
      <c r="K1745" s="37"/>
      <c r="L1745" s="37"/>
      <c r="M1745" s="37"/>
    </row>
    <row r="1746" spans="1:13" x14ac:dyDescent="0.2">
      <c r="A1746" s="608"/>
      <c r="B1746" s="595"/>
      <c r="C1746" s="526" t="s">
        <v>97</v>
      </c>
      <c r="D1746" s="21">
        <v>0</v>
      </c>
      <c r="E1746" s="188">
        <v>0</v>
      </c>
      <c r="F1746" s="71">
        <v>0</v>
      </c>
      <c r="G1746" s="188">
        <v>0</v>
      </c>
      <c r="H1746" s="594"/>
      <c r="I1746" s="37"/>
      <c r="J1746" s="37"/>
      <c r="K1746" s="37"/>
      <c r="L1746" s="37"/>
      <c r="M1746" s="37"/>
    </row>
    <row r="1747" spans="1:13" ht="15" customHeight="1" x14ac:dyDescent="0.2">
      <c r="A1747" s="608" t="s">
        <v>395</v>
      </c>
      <c r="B1747" s="595" t="s">
        <v>997</v>
      </c>
      <c r="C1747" s="526" t="s">
        <v>258</v>
      </c>
      <c r="D1747" s="21">
        <v>958</v>
      </c>
      <c r="E1747" s="21">
        <v>937.62</v>
      </c>
      <c r="F1747" s="71">
        <f t="shared" ref="F1747" si="163">E1747/D1747*100</f>
        <v>97.872651356993728</v>
      </c>
      <c r="G1747" s="21">
        <v>937.62</v>
      </c>
      <c r="H1747" s="592" t="s">
        <v>998</v>
      </c>
      <c r="I1747" s="37"/>
      <c r="J1747" s="37"/>
      <c r="K1747" s="37"/>
      <c r="L1747" s="37"/>
      <c r="M1747" s="37"/>
    </row>
    <row r="1748" spans="1:13" ht="45" x14ac:dyDescent="0.2">
      <c r="A1748" s="608"/>
      <c r="B1748" s="595"/>
      <c r="C1748" s="526" t="s">
        <v>8</v>
      </c>
      <c r="D1748" s="21">
        <v>0</v>
      </c>
      <c r="E1748" s="188">
        <v>0</v>
      </c>
      <c r="F1748" s="71">
        <v>0</v>
      </c>
      <c r="G1748" s="188">
        <v>0</v>
      </c>
      <c r="H1748" s="593"/>
      <c r="I1748" s="37"/>
      <c r="J1748" s="37"/>
      <c r="K1748" s="37"/>
      <c r="L1748" s="37"/>
      <c r="M1748" s="37"/>
    </row>
    <row r="1749" spans="1:13" ht="45" customHeight="1" x14ac:dyDescent="0.2">
      <c r="A1749" s="608"/>
      <c r="B1749" s="595"/>
      <c r="C1749" s="526" t="s">
        <v>2</v>
      </c>
      <c r="D1749" s="21">
        <v>0</v>
      </c>
      <c r="E1749" s="188">
        <v>0</v>
      </c>
      <c r="F1749" s="71">
        <v>0</v>
      </c>
      <c r="G1749" s="188">
        <v>0</v>
      </c>
      <c r="H1749" s="593"/>
      <c r="I1749" s="37"/>
      <c r="J1749" s="37"/>
      <c r="K1749" s="37"/>
      <c r="L1749" s="37"/>
      <c r="M1749" s="37"/>
    </row>
    <row r="1750" spans="1:13" ht="45" customHeight="1" x14ac:dyDescent="0.2">
      <c r="A1750" s="608"/>
      <c r="B1750" s="595"/>
      <c r="C1750" s="526" t="s">
        <v>3</v>
      </c>
      <c r="D1750" s="21">
        <v>958</v>
      </c>
      <c r="E1750" s="188">
        <v>937.62</v>
      </c>
      <c r="F1750" s="71">
        <f t="shared" ref="F1750" si="164">E1750/D1750*100</f>
        <v>97.872651356993728</v>
      </c>
      <c r="G1750" s="188">
        <v>937.62</v>
      </c>
      <c r="H1750" s="593"/>
      <c r="I1750" s="37"/>
      <c r="J1750" s="37"/>
      <c r="K1750" s="37"/>
      <c r="L1750" s="37"/>
      <c r="M1750" s="37"/>
    </row>
    <row r="1751" spans="1:13" x14ac:dyDescent="0.2">
      <c r="A1751" s="608"/>
      <c r="B1751" s="595"/>
      <c r="C1751" s="526" t="s">
        <v>97</v>
      </c>
      <c r="D1751" s="21">
        <v>0</v>
      </c>
      <c r="E1751" s="188">
        <v>0</v>
      </c>
      <c r="F1751" s="71">
        <v>0</v>
      </c>
      <c r="G1751" s="188">
        <v>0</v>
      </c>
      <c r="H1751" s="594"/>
      <c r="I1751" s="37"/>
      <c r="J1751" s="37"/>
      <c r="K1751" s="37"/>
      <c r="L1751" s="37"/>
      <c r="M1751" s="37"/>
    </row>
    <row r="1752" spans="1:13" ht="15" customHeight="1" x14ac:dyDescent="0.2">
      <c r="A1752" s="608" t="s">
        <v>397</v>
      </c>
      <c r="B1752" s="595" t="s">
        <v>999</v>
      </c>
      <c r="C1752" s="526" t="s">
        <v>258</v>
      </c>
      <c r="D1752" s="21">
        <v>800</v>
      </c>
      <c r="E1752" s="21">
        <f t="shared" ref="E1752" si="165">E1753+E1754+E1755+E1756</f>
        <v>800</v>
      </c>
      <c r="F1752" s="71">
        <f t="shared" ref="F1752" si="166">E1752/D1752*100</f>
        <v>100</v>
      </c>
      <c r="G1752" s="21">
        <f t="shared" ref="G1752" si="167">G1753+G1754+G1755+G1756</f>
        <v>800</v>
      </c>
      <c r="H1752" s="592"/>
      <c r="I1752" s="37"/>
      <c r="J1752" s="37"/>
      <c r="K1752" s="37"/>
      <c r="L1752" s="37"/>
      <c r="M1752" s="37"/>
    </row>
    <row r="1753" spans="1:13" ht="45" x14ac:dyDescent="0.2">
      <c r="A1753" s="608"/>
      <c r="B1753" s="595"/>
      <c r="C1753" s="526" t="s">
        <v>8</v>
      </c>
      <c r="D1753" s="21">
        <v>0</v>
      </c>
      <c r="E1753" s="188">
        <v>0</v>
      </c>
      <c r="F1753" s="71">
        <v>0</v>
      </c>
      <c r="G1753" s="188">
        <v>0</v>
      </c>
      <c r="H1753" s="593"/>
      <c r="I1753" s="37"/>
      <c r="J1753" s="37"/>
      <c r="K1753" s="37"/>
      <c r="L1753" s="37"/>
      <c r="M1753" s="37"/>
    </row>
    <row r="1754" spans="1:13" ht="45" customHeight="1" x14ac:dyDescent="0.2">
      <c r="A1754" s="608"/>
      <c r="B1754" s="595"/>
      <c r="C1754" s="526" t="s">
        <v>2</v>
      </c>
      <c r="D1754" s="21">
        <v>0</v>
      </c>
      <c r="E1754" s="188">
        <v>0</v>
      </c>
      <c r="F1754" s="71">
        <v>0</v>
      </c>
      <c r="G1754" s="188">
        <v>0</v>
      </c>
      <c r="H1754" s="593"/>
      <c r="I1754" s="37"/>
      <c r="J1754" s="37"/>
      <c r="K1754" s="37"/>
      <c r="L1754" s="37"/>
      <c r="M1754" s="37"/>
    </row>
    <row r="1755" spans="1:13" ht="45" customHeight="1" x14ac:dyDescent="0.2">
      <c r="A1755" s="608"/>
      <c r="B1755" s="595"/>
      <c r="C1755" s="526" t="s">
        <v>3</v>
      </c>
      <c r="D1755" s="21">
        <v>800</v>
      </c>
      <c r="E1755" s="188">
        <v>800</v>
      </c>
      <c r="F1755" s="71">
        <f t="shared" ref="F1755" si="168">E1755/D1755*100</f>
        <v>100</v>
      </c>
      <c r="G1755" s="188">
        <v>800</v>
      </c>
      <c r="H1755" s="593"/>
      <c r="I1755" s="37"/>
      <c r="J1755" s="37"/>
      <c r="K1755" s="37"/>
      <c r="L1755" s="37"/>
      <c r="M1755" s="37"/>
    </row>
    <row r="1756" spans="1:13" x14ac:dyDescent="0.2">
      <c r="A1756" s="608"/>
      <c r="B1756" s="595"/>
      <c r="C1756" s="526" t="s">
        <v>97</v>
      </c>
      <c r="D1756" s="21">
        <v>0</v>
      </c>
      <c r="E1756" s="188">
        <v>0</v>
      </c>
      <c r="F1756" s="71">
        <v>0</v>
      </c>
      <c r="G1756" s="188">
        <v>0</v>
      </c>
      <c r="H1756" s="594"/>
      <c r="I1756" s="37"/>
      <c r="J1756" s="37"/>
      <c r="K1756" s="37"/>
      <c r="L1756" s="37"/>
      <c r="M1756" s="37"/>
    </row>
    <row r="1757" spans="1:13" ht="15" customHeight="1" x14ac:dyDescent="0.2">
      <c r="A1757" s="608" t="s">
        <v>399</v>
      </c>
      <c r="B1757" s="595" t="s">
        <v>1000</v>
      </c>
      <c r="C1757" s="526" t="s">
        <v>258</v>
      </c>
      <c r="D1757" s="21">
        <v>260</v>
      </c>
      <c r="E1757" s="21">
        <f t="shared" ref="E1757" si="169">E1758+E1759+E1760+E1761</f>
        <v>260</v>
      </c>
      <c r="F1757" s="71">
        <f t="shared" ref="F1757" si="170">E1757/D1757*100</f>
        <v>100</v>
      </c>
      <c r="G1757" s="21">
        <f t="shared" ref="G1757" si="171">G1758+G1759+G1760+G1761</f>
        <v>260</v>
      </c>
      <c r="H1757" s="592"/>
      <c r="I1757" s="37"/>
      <c r="J1757" s="37"/>
      <c r="K1757" s="37"/>
      <c r="L1757" s="37"/>
      <c r="M1757" s="37"/>
    </row>
    <row r="1758" spans="1:13" ht="45" x14ac:dyDescent="0.2">
      <c r="A1758" s="608"/>
      <c r="B1758" s="595"/>
      <c r="C1758" s="526" t="s">
        <v>8</v>
      </c>
      <c r="D1758" s="21">
        <v>0</v>
      </c>
      <c r="E1758" s="188">
        <v>0</v>
      </c>
      <c r="F1758" s="71">
        <v>0</v>
      </c>
      <c r="G1758" s="188">
        <v>0</v>
      </c>
      <c r="H1758" s="593"/>
      <c r="I1758" s="37"/>
      <c r="J1758" s="37"/>
      <c r="K1758" s="37"/>
      <c r="L1758" s="37"/>
      <c r="M1758" s="37"/>
    </row>
    <row r="1759" spans="1:13" ht="45" customHeight="1" x14ac:dyDescent="0.2">
      <c r="A1759" s="608"/>
      <c r="B1759" s="595"/>
      <c r="C1759" s="526" t="s">
        <v>2</v>
      </c>
      <c r="D1759" s="21">
        <v>0</v>
      </c>
      <c r="E1759" s="188">
        <v>0</v>
      </c>
      <c r="F1759" s="71">
        <v>0</v>
      </c>
      <c r="G1759" s="188">
        <v>0</v>
      </c>
      <c r="H1759" s="593"/>
      <c r="I1759" s="37"/>
      <c r="J1759" s="37"/>
      <c r="K1759" s="37"/>
      <c r="L1759" s="37"/>
      <c r="M1759" s="37"/>
    </row>
    <row r="1760" spans="1:13" ht="45" customHeight="1" x14ac:dyDescent="0.2">
      <c r="A1760" s="608"/>
      <c r="B1760" s="595"/>
      <c r="C1760" s="526" t="s">
        <v>3</v>
      </c>
      <c r="D1760" s="21">
        <v>260</v>
      </c>
      <c r="E1760" s="188">
        <v>260</v>
      </c>
      <c r="F1760" s="71">
        <f t="shared" ref="F1760" si="172">E1760/D1760*100</f>
        <v>100</v>
      </c>
      <c r="G1760" s="188">
        <v>260</v>
      </c>
      <c r="H1760" s="593"/>
      <c r="I1760" s="37"/>
      <c r="J1760" s="37"/>
      <c r="K1760" s="37"/>
      <c r="L1760" s="37"/>
      <c r="M1760" s="37"/>
    </row>
    <row r="1761" spans="1:13" x14ac:dyDescent="0.2">
      <c r="A1761" s="608"/>
      <c r="B1761" s="595"/>
      <c r="C1761" s="526" t="s">
        <v>97</v>
      </c>
      <c r="D1761" s="21">
        <v>0</v>
      </c>
      <c r="E1761" s="188">
        <v>0</v>
      </c>
      <c r="F1761" s="71">
        <v>0</v>
      </c>
      <c r="G1761" s="188">
        <v>0</v>
      </c>
      <c r="H1761" s="594"/>
      <c r="I1761" s="37"/>
      <c r="J1761" s="37"/>
      <c r="K1761" s="37"/>
      <c r="L1761" s="37"/>
      <c r="M1761" s="37"/>
    </row>
    <row r="1762" spans="1:13" ht="15" customHeight="1" x14ac:dyDescent="0.2">
      <c r="A1762" s="608" t="s">
        <v>401</v>
      </c>
      <c r="B1762" s="595" t="s">
        <v>1001</v>
      </c>
      <c r="C1762" s="526" t="s">
        <v>258</v>
      </c>
      <c r="D1762" s="21">
        <v>400</v>
      </c>
      <c r="E1762" s="21">
        <v>400</v>
      </c>
      <c r="F1762" s="71">
        <f t="shared" ref="F1762" si="173">E1762/D1762*100</f>
        <v>100</v>
      </c>
      <c r="G1762" s="21">
        <v>400</v>
      </c>
      <c r="H1762" s="592"/>
      <c r="I1762" s="37"/>
      <c r="J1762" s="37"/>
      <c r="K1762" s="37"/>
      <c r="L1762" s="37"/>
      <c r="M1762" s="37"/>
    </row>
    <row r="1763" spans="1:13" ht="45" x14ac:dyDescent="0.2">
      <c r="A1763" s="608"/>
      <c r="B1763" s="595"/>
      <c r="C1763" s="526" t="s">
        <v>8</v>
      </c>
      <c r="D1763" s="21">
        <v>0</v>
      </c>
      <c r="E1763" s="188">
        <v>0</v>
      </c>
      <c r="F1763" s="71">
        <v>0</v>
      </c>
      <c r="G1763" s="188">
        <v>0</v>
      </c>
      <c r="H1763" s="593"/>
      <c r="I1763" s="37"/>
      <c r="J1763" s="37"/>
      <c r="K1763" s="37"/>
      <c r="L1763" s="37"/>
      <c r="M1763" s="37"/>
    </row>
    <row r="1764" spans="1:13" ht="45" customHeight="1" x14ac:dyDescent="0.2">
      <c r="A1764" s="608"/>
      <c r="B1764" s="595"/>
      <c r="C1764" s="526" t="s">
        <v>2</v>
      </c>
      <c r="D1764" s="21">
        <v>0</v>
      </c>
      <c r="E1764" s="188">
        <v>0</v>
      </c>
      <c r="F1764" s="71">
        <v>0</v>
      </c>
      <c r="G1764" s="188">
        <v>0</v>
      </c>
      <c r="H1764" s="593"/>
      <c r="I1764" s="37"/>
      <c r="J1764" s="37"/>
      <c r="K1764" s="37"/>
      <c r="L1764" s="37"/>
      <c r="M1764" s="37"/>
    </row>
    <row r="1765" spans="1:13" ht="45" customHeight="1" x14ac:dyDescent="0.2">
      <c r="A1765" s="608"/>
      <c r="B1765" s="595"/>
      <c r="C1765" s="526" t="s">
        <v>3</v>
      </c>
      <c r="D1765" s="21">
        <v>400</v>
      </c>
      <c r="E1765" s="188">
        <v>400</v>
      </c>
      <c r="F1765" s="71">
        <f t="shared" ref="F1765" si="174">E1765/D1765*100</f>
        <v>100</v>
      </c>
      <c r="G1765" s="188">
        <v>400</v>
      </c>
      <c r="H1765" s="593"/>
      <c r="I1765" s="37"/>
      <c r="J1765" s="37"/>
      <c r="K1765" s="37"/>
      <c r="L1765" s="37"/>
      <c r="M1765" s="37"/>
    </row>
    <row r="1766" spans="1:13" x14ac:dyDescent="0.2">
      <c r="A1766" s="608"/>
      <c r="B1766" s="595"/>
      <c r="C1766" s="526" t="s">
        <v>97</v>
      </c>
      <c r="D1766" s="21">
        <v>0</v>
      </c>
      <c r="E1766" s="188">
        <v>0</v>
      </c>
      <c r="F1766" s="71">
        <v>0</v>
      </c>
      <c r="G1766" s="188">
        <v>0</v>
      </c>
      <c r="H1766" s="594"/>
      <c r="I1766" s="37"/>
      <c r="J1766" s="37"/>
      <c r="K1766" s="37"/>
      <c r="L1766" s="37"/>
      <c r="M1766" s="37"/>
    </row>
    <row r="1767" spans="1:13" ht="15" customHeight="1" x14ac:dyDescent="0.2">
      <c r="A1767" s="690" t="s">
        <v>404</v>
      </c>
      <c r="B1767" s="767" t="s">
        <v>1002</v>
      </c>
      <c r="C1767" s="526" t="s">
        <v>258</v>
      </c>
      <c r="D1767" s="21">
        <f>SUM(D1768:D1771)</f>
        <v>9824.2999999999993</v>
      </c>
      <c r="E1767" s="21">
        <f>SUM(E1768:E1771)</f>
        <v>9824.2999999999993</v>
      </c>
      <c r="F1767" s="71">
        <f t="shared" ref="F1767" si="175">E1767/D1767*100</f>
        <v>100</v>
      </c>
      <c r="G1767" s="21">
        <f>SUM(G1768:G1771)</f>
        <v>9824.2999999999993</v>
      </c>
      <c r="H1767" s="592"/>
      <c r="I1767" s="37"/>
      <c r="J1767" s="37"/>
      <c r="K1767" s="37"/>
      <c r="L1767" s="37"/>
      <c r="M1767" s="37"/>
    </row>
    <row r="1768" spans="1:13" ht="45" x14ac:dyDescent="0.2">
      <c r="A1768" s="691"/>
      <c r="B1768" s="768"/>
      <c r="C1768" s="526" t="s">
        <v>8</v>
      </c>
      <c r="D1768" s="21">
        <v>0</v>
      </c>
      <c r="E1768" s="188">
        <v>0</v>
      </c>
      <c r="F1768" s="71">
        <v>0</v>
      </c>
      <c r="G1768" s="188">
        <v>0</v>
      </c>
      <c r="H1768" s="593"/>
      <c r="I1768" s="37"/>
      <c r="J1768" s="37"/>
      <c r="K1768" s="37"/>
      <c r="L1768" s="37"/>
      <c r="M1768" s="37"/>
    </row>
    <row r="1769" spans="1:13" ht="45" customHeight="1" x14ac:dyDescent="0.2">
      <c r="A1769" s="691"/>
      <c r="B1769" s="768"/>
      <c r="C1769" s="526" t="s">
        <v>2</v>
      </c>
      <c r="D1769" s="21">
        <v>9824.2999999999993</v>
      </c>
      <c r="E1769" s="188">
        <v>9824.2999999999993</v>
      </c>
      <c r="F1769" s="71">
        <f t="shared" ref="F1769" si="176">E1769/D1769*100</f>
        <v>100</v>
      </c>
      <c r="G1769" s="188">
        <v>9824.2999999999993</v>
      </c>
      <c r="H1769" s="593"/>
      <c r="I1769" s="37"/>
      <c r="J1769" s="37"/>
      <c r="K1769" s="37"/>
      <c r="L1769" s="37"/>
      <c r="M1769" s="37"/>
    </row>
    <row r="1770" spans="1:13" ht="45" customHeight="1" x14ac:dyDescent="0.2">
      <c r="A1770" s="691"/>
      <c r="B1770" s="768"/>
      <c r="C1770" s="526" t="s">
        <v>3</v>
      </c>
      <c r="D1770" s="21">
        <v>0</v>
      </c>
      <c r="E1770" s="188">
        <v>0</v>
      </c>
      <c r="F1770" s="71">
        <v>0</v>
      </c>
      <c r="G1770" s="188">
        <v>0</v>
      </c>
      <c r="H1770" s="593"/>
      <c r="I1770" s="37"/>
      <c r="J1770" s="37"/>
      <c r="K1770" s="37"/>
      <c r="L1770" s="37"/>
      <c r="M1770" s="37"/>
    </row>
    <row r="1771" spans="1:13" x14ac:dyDescent="0.2">
      <c r="A1771" s="692"/>
      <c r="B1771" s="669"/>
      <c r="C1771" s="526" t="s">
        <v>97</v>
      </c>
      <c r="D1771" s="21">
        <v>0</v>
      </c>
      <c r="E1771" s="188">
        <v>0</v>
      </c>
      <c r="F1771" s="71">
        <v>0</v>
      </c>
      <c r="G1771" s="188">
        <v>0</v>
      </c>
      <c r="H1771" s="594"/>
      <c r="I1771" s="37"/>
      <c r="J1771" s="37"/>
      <c r="K1771" s="37"/>
      <c r="L1771" s="37"/>
      <c r="M1771" s="37"/>
    </row>
    <row r="1772" spans="1:13" ht="15" customHeight="1" x14ac:dyDescent="0.2">
      <c r="A1772" s="690" t="s">
        <v>407</v>
      </c>
      <c r="B1772" s="767" t="s">
        <v>1003</v>
      </c>
      <c r="C1772" s="526" t="s">
        <v>258</v>
      </c>
      <c r="D1772" s="21">
        <v>3309</v>
      </c>
      <c r="E1772" s="21">
        <f t="shared" ref="E1772" si="177">E1773+E1774+E1775+E1776</f>
        <v>3309</v>
      </c>
      <c r="F1772" s="71">
        <f t="shared" ref="F1772" si="178">E1772/D1772*100</f>
        <v>100</v>
      </c>
      <c r="G1772" s="21">
        <f t="shared" ref="G1772" si="179">G1773+G1774+G1775+G1776</f>
        <v>3309</v>
      </c>
      <c r="H1772" s="592"/>
      <c r="I1772" s="37"/>
      <c r="J1772" s="37"/>
      <c r="K1772" s="37"/>
      <c r="L1772" s="37"/>
      <c r="M1772" s="37"/>
    </row>
    <row r="1773" spans="1:13" ht="45" x14ac:dyDescent="0.2">
      <c r="A1773" s="691"/>
      <c r="B1773" s="768"/>
      <c r="C1773" s="526" t="s">
        <v>8</v>
      </c>
      <c r="D1773" s="21">
        <v>0</v>
      </c>
      <c r="E1773" s="188">
        <v>0</v>
      </c>
      <c r="F1773" s="71">
        <v>0</v>
      </c>
      <c r="G1773" s="188">
        <v>0</v>
      </c>
      <c r="H1773" s="593"/>
      <c r="I1773" s="37"/>
      <c r="J1773" s="37"/>
      <c r="K1773" s="37"/>
      <c r="L1773" s="37"/>
      <c r="M1773" s="37"/>
    </row>
    <row r="1774" spans="1:13" ht="45" customHeight="1" x14ac:dyDescent="0.2">
      <c r="A1774" s="691"/>
      <c r="B1774" s="768"/>
      <c r="C1774" s="526" t="s">
        <v>2</v>
      </c>
      <c r="D1774" s="21">
        <v>0</v>
      </c>
      <c r="E1774" s="188">
        <v>0</v>
      </c>
      <c r="F1774" s="71">
        <v>0</v>
      </c>
      <c r="G1774" s="188">
        <v>0</v>
      </c>
      <c r="H1774" s="593"/>
      <c r="I1774" s="37"/>
      <c r="J1774" s="37"/>
      <c r="K1774" s="37"/>
      <c r="L1774" s="37"/>
      <c r="M1774" s="37"/>
    </row>
    <row r="1775" spans="1:13" ht="45" customHeight="1" x14ac:dyDescent="0.2">
      <c r="A1775" s="691"/>
      <c r="B1775" s="768"/>
      <c r="C1775" s="526" t="s">
        <v>3</v>
      </c>
      <c r="D1775" s="21">
        <v>3309</v>
      </c>
      <c r="E1775" s="188">
        <v>3309</v>
      </c>
      <c r="F1775" s="71">
        <f t="shared" ref="F1775" si="180">E1775/D1775*100</f>
        <v>100</v>
      </c>
      <c r="G1775" s="188">
        <v>3309</v>
      </c>
      <c r="H1775" s="593"/>
      <c r="I1775" s="37"/>
      <c r="J1775" s="37"/>
      <c r="K1775" s="37"/>
      <c r="L1775" s="37"/>
      <c r="M1775" s="37"/>
    </row>
    <row r="1776" spans="1:13" x14ac:dyDescent="0.2">
      <c r="A1776" s="692"/>
      <c r="B1776" s="669"/>
      <c r="C1776" s="526" t="s">
        <v>97</v>
      </c>
      <c r="D1776" s="21">
        <v>0</v>
      </c>
      <c r="E1776" s="188">
        <v>0</v>
      </c>
      <c r="F1776" s="71">
        <v>0</v>
      </c>
      <c r="G1776" s="188">
        <v>0</v>
      </c>
      <c r="H1776" s="594"/>
      <c r="I1776" s="37"/>
      <c r="J1776" s="37"/>
      <c r="K1776" s="37"/>
      <c r="L1776" s="37"/>
      <c r="M1776" s="37"/>
    </row>
    <row r="1777" spans="1:13" ht="15" customHeight="1" x14ac:dyDescent="0.2">
      <c r="A1777" s="690" t="s">
        <v>409</v>
      </c>
      <c r="B1777" s="767" t="s">
        <v>1004</v>
      </c>
      <c r="C1777" s="526" t="s">
        <v>258</v>
      </c>
      <c r="D1777" s="21">
        <v>3206.4</v>
      </c>
      <c r="E1777" s="21">
        <f t="shared" ref="E1777" si="181">E1778+E1779+E1780+E1781</f>
        <v>3206.4</v>
      </c>
      <c r="F1777" s="71">
        <f t="shared" ref="F1777" si="182">E1777/D1777*100</f>
        <v>100</v>
      </c>
      <c r="G1777" s="21">
        <f t="shared" ref="G1777" si="183">G1778+G1779+G1780+G1781</f>
        <v>3206.4</v>
      </c>
      <c r="H1777" s="592"/>
      <c r="I1777" s="37"/>
      <c r="J1777" s="37"/>
      <c r="K1777" s="37"/>
      <c r="L1777" s="37"/>
      <c r="M1777" s="37"/>
    </row>
    <row r="1778" spans="1:13" ht="45" x14ac:dyDescent="0.2">
      <c r="A1778" s="691"/>
      <c r="B1778" s="768"/>
      <c r="C1778" s="526" t="s">
        <v>8</v>
      </c>
      <c r="D1778" s="21">
        <v>0</v>
      </c>
      <c r="E1778" s="188">
        <v>0</v>
      </c>
      <c r="F1778" s="71">
        <v>0</v>
      </c>
      <c r="G1778" s="188">
        <v>0</v>
      </c>
      <c r="H1778" s="593"/>
      <c r="I1778" s="37"/>
      <c r="J1778" s="37"/>
      <c r="K1778" s="37"/>
      <c r="L1778" s="37"/>
      <c r="M1778" s="37"/>
    </row>
    <row r="1779" spans="1:13" ht="45" customHeight="1" x14ac:dyDescent="0.2">
      <c r="A1779" s="691"/>
      <c r="B1779" s="768"/>
      <c r="C1779" s="526" t="s">
        <v>2</v>
      </c>
      <c r="D1779" s="21">
        <v>0</v>
      </c>
      <c r="E1779" s="188">
        <v>0</v>
      </c>
      <c r="F1779" s="71">
        <v>0</v>
      </c>
      <c r="G1779" s="188">
        <v>0</v>
      </c>
      <c r="H1779" s="593"/>
      <c r="I1779" s="37"/>
      <c r="J1779" s="37"/>
      <c r="K1779" s="37"/>
      <c r="L1779" s="37"/>
      <c r="M1779" s="37"/>
    </row>
    <row r="1780" spans="1:13" ht="45" customHeight="1" x14ac:dyDescent="0.2">
      <c r="A1780" s="691"/>
      <c r="B1780" s="768"/>
      <c r="C1780" s="526" t="s">
        <v>3</v>
      </c>
      <c r="D1780" s="21">
        <v>3206.4</v>
      </c>
      <c r="E1780" s="188">
        <v>3206.4</v>
      </c>
      <c r="F1780" s="71">
        <f t="shared" ref="F1780" si="184">E1780/D1780*100</f>
        <v>100</v>
      </c>
      <c r="G1780" s="188">
        <v>3206.4</v>
      </c>
      <c r="H1780" s="593"/>
      <c r="I1780" s="37"/>
      <c r="J1780" s="37"/>
      <c r="K1780" s="37"/>
      <c r="L1780" s="37"/>
      <c r="M1780" s="37"/>
    </row>
    <row r="1781" spans="1:13" x14ac:dyDescent="0.2">
      <c r="A1781" s="692"/>
      <c r="B1781" s="669"/>
      <c r="C1781" s="526" t="s">
        <v>97</v>
      </c>
      <c r="D1781" s="21">
        <v>0</v>
      </c>
      <c r="E1781" s="188">
        <v>0</v>
      </c>
      <c r="F1781" s="71">
        <v>0</v>
      </c>
      <c r="G1781" s="188">
        <v>0</v>
      </c>
      <c r="H1781" s="594"/>
      <c r="I1781" s="37"/>
      <c r="J1781" s="37"/>
      <c r="K1781" s="37"/>
      <c r="L1781" s="37"/>
      <c r="M1781" s="37"/>
    </row>
    <row r="1782" spans="1:13" ht="15" customHeight="1" x14ac:dyDescent="0.2">
      <c r="A1782" s="690" t="s">
        <v>412</v>
      </c>
      <c r="B1782" s="767" t="s">
        <v>1005</v>
      </c>
      <c r="C1782" s="526" t="s">
        <v>258</v>
      </c>
      <c r="D1782" s="21">
        <v>0</v>
      </c>
      <c r="E1782" s="21">
        <f t="shared" ref="E1782" si="185">E1783+E1784+E1785+E1786</f>
        <v>0</v>
      </c>
      <c r="F1782" s="71">
        <v>0</v>
      </c>
      <c r="G1782" s="21">
        <f t="shared" ref="G1782" si="186">G1783+G1784+G1785+G1786</f>
        <v>0</v>
      </c>
      <c r="H1782" s="592"/>
      <c r="I1782" s="37"/>
      <c r="J1782" s="37"/>
      <c r="K1782" s="37"/>
      <c r="L1782" s="37"/>
      <c r="M1782" s="37"/>
    </row>
    <row r="1783" spans="1:13" ht="45" x14ac:dyDescent="0.2">
      <c r="A1783" s="691"/>
      <c r="B1783" s="768"/>
      <c r="C1783" s="526" t="s">
        <v>8</v>
      </c>
      <c r="D1783" s="21">
        <v>0</v>
      </c>
      <c r="E1783" s="188">
        <v>0</v>
      </c>
      <c r="F1783" s="71">
        <v>0</v>
      </c>
      <c r="G1783" s="188">
        <v>0</v>
      </c>
      <c r="H1783" s="593"/>
      <c r="I1783" s="37"/>
      <c r="J1783" s="37"/>
      <c r="K1783" s="37"/>
      <c r="L1783" s="37"/>
      <c r="M1783" s="37"/>
    </row>
    <row r="1784" spans="1:13" ht="45" customHeight="1" x14ac:dyDescent="0.2">
      <c r="A1784" s="691"/>
      <c r="B1784" s="768"/>
      <c r="C1784" s="526" t="s">
        <v>2</v>
      </c>
      <c r="D1784" s="21">
        <v>0</v>
      </c>
      <c r="E1784" s="188">
        <v>0</v>
      </c>
      <c r="F1784" s="71">
        <v>0</v>
      </c>
      <c r="G1784" s="188">
        <v>0</v>
      </c>
      <c r="H1784" s="593"/>
      <c r="I1784" s="37"/>
      <c r="J1784" s="37"/>
      <c r="K1784" s="37"/>
      <c r="L1784" s="37"/>
      <c r="M1784" s="37"/>
    </row>
    <row r="1785" spans="1:13" ht="45" customHeight="1" x14ac:dyDescent="0.2">
      <c r="A1785" s="691"/>
      <c r="B1785" s="768"/>
      <c r="C1785" s="526" t="s">
        <v>3</v>
      </c>
      <c r="D1785" s="21">
        <v>0</v>
      </c>
      <c r="E1785" s="188">
        <v>0</v>
      </c>
      <c r="F1785" s="71">
        <v>0</v>
      </c>
      <c r="G1785" s="188">
        <v>0</v>
      </c>
      <c r="H1785" s="593"/>
      <c r="I1785" s="37"/>
      <c r="J1785" s="37"/>
      <c r="K1785" s="37"/>
      <c r="L1785" s="37"/>
      <c r="M1785" s="37"/>
    </row>
    <row r="1786" spans="1:13" x14ac:dyDescent="0.2">
      <c r="A1786" s="692"/>
      <c r="B1786" s="669"/>
      <c r="C1786" s="526" t="s">
        <v>97</v>
      </c>
      <c r="D1786" s="21">
        <v>0</v>
      </c>
      <c r="E1786" s="188">
        <v>0</v>
      </c>
      <c r="F1786" s="71">
        <v>0</v>
      </c>
      <c r="G1786" s="188">
        <v>0</v>
      </c>
      <c r="H1786" s="594"/>
      <c r="I1786" s="37"/>
      <c r="J1786" s="37"/>
      <c r="K1786" s="37"/>
      <c r="L1786" s="37"/>
      <c r="M1786" s="37"/>
    </row>
    <row r="1787" spans="1:13" ht="15" customHeight="1" x14ac:dyDescent="0.2">
      <c r="A1787" s="690" t="s">
        <v>414</v>
      </c>
      <c r="B1787" s="1161" t="s">
        <v>1383</v>
      </c>
      <c r="C1787" s="526" t="s">
        <v>258</v>
      </c>
      <c r="D1787" s="21">
        <f>SUM(D1788:D1791)</f>
        <v>1500</v>
      </c>
      <c r="E1787" s="21">
        <f t="shared" ref="E1787" si="187">E1788+E1789+E1790+E1791</f>
        <v>1500</v>
      </c>
      <c r="F1787" s="71">
        <f t="shared" ref="F1787" si="188">E1787/D1787*100</f>
        <v>100</v>
      </c>
      <c r="G1787" s="21">
        <f t="shared" ref="G1787" si="189">G1788+G1789+G1790+G1791</f>
        <v>1500</v>
      </c>
      <c r="H1787" s="530"/>
      <c r="I1787" s="37"/>
      <c r="J1787" s="37"/>
      <c r="K1787" s="37"/>
      <c r="L1787" s="37"/>
      <c r="M1787" s="37"/>
    </row>
    <row r="1788" spans="1:13" ht="45" x14ac:dyDescent="0.2">
      <c r="A1788" s="691"/>
      <c r="B1788" s="1162"/>
      <c r="C1788" s="526" t="s">
        <v>8</v>
      </c>
      <c r="D1788" s="21">
        <v>0</v>
      </c>
      <c r="E1788" s="188">
        <v>0</v>
      </c>
      <c r="F1788" s="71">
        <v>0</v>
      </c>
      <c r="G1788" s="188">
        <v>0</v>
      </c>
      <c r="H1788" s="531"/>
      <c r="I1788" s="37"/>
      <c r="J1788" s="37"/>
      <c r="K1788" s="37"/>
      <c r="L1788" s="37"/>
      <c r="M1788" s="37"/>
    </row>
    <row r="1789" spans="1:13" ht="45" x14ac:dyDescent="0.2">
      <c r="A1789" s="691"/>
      <c r="B1789" s="1162"/>
      <c r="C1789" s="526" t="s">
        <v>2</v>
      </c>
      <c r="D1789" s="21">
        <v>0</v>
      </c>
      <c r="E1789" s="188">
        <v>0</v>
      </c>
      <c r="F1789" s="71">
        <v>0</v>
      </c>
      <c r="G1789" s="188">
        <v>0</v>
      </c>
      <c r="H1789" s="531"/>
      <c r="I1789" s="37"/>
      <c r="J1789" s="37"/>
      <c r="K1789" s="37"/>
      <c r="L1789" s="37"/>
      <c r="M1789" s="37"/>
    </row>
    <row r="1790" spans="1:13" ht="45" x14ac:dyDescent="0.2">
      <c r="A1790" s="691"/>
      <c r="B1790" s="1162"/>
      <c r="C1790" s="526" t="s">
        <v>3</v>
      </c>
      <c r="D1790" s="21">
        <v>1500</v>
      </c>
      <c r="E1790" s="188">
        <v>1500</v>
      </c>
      <c r="F1790" s="71">
        <f t="shared" ref="F1790" si="190">E1790/D1790*100</f>
        <v>100</v>
      </c>
      <c r="G1790" s="188">
        <v>1500</v>
      </c>
      <c r="H1790" s="531"/>
      <c r="I1790" s="37"/>
      <c r="J1790" s="37"/>
      <c r="K1790" s="37"/>
      <c r="L1790" s="37"/>
      <c r="M1790" s="37"/>
    </row>
    <row r="1791" spans="1:13" x14ac:dyDescent="0.2">
      <c r="A1791" s="692"/>
      <c r="B1791" s="1163"/>
      <c r="C1791" s="526" t="s">
        <v>97</v>
      </c>
      <c r="D1791" s="21">
        <v>0</v>
      </c>
      <c r="E1791" s="188">
        <v>0</v>
      </c>
      <c r="F1791" s="71">
        <v>0</v>
      </c>
      <c r="G1791" s="188">
        <v>0</v>
      </c>
      <c r="H1791" s="532"/>
      <c r="I1791" s="37"/>
      <c r="J1791" s="37"/>
      <c r="K1791" s="37"/>
      <c r="L1791" s="37"/>
      <c r="M1791" s="37"/>
    </row>
    <row r="1792" spans="1:13" x14ac:dyDescent="0.2">
      <c r="A1792" s="608" t="s">
        <v>415</v>
      </c>
      <c r="B1792" s="1161" t="s">
        <v>1384</v>
      </c>
      <c r="C1792" s="526" t="s">
        <v>258</v>
      </c>
      <c r="D1792" s="21">
        <f>SUM(D1793:D1796)</f>
        <v>960</v>
      </c>
      <c r="E1792" s="21">
        <f t="shared" ref="E1792" si="191">E1793+E1794+E1795+E1796</f>
        <v>960</v>
      </c>
      <c r="F1792" s="71">
        <f t="shared" ref="F1792" si="192">E1792/D1792*100</f>
        <v>100</v>
      </c>
      <c r="G1792" s="21">
        <f t="shared" ref="G1792" si="193">G1793+G1794+G1795+G1796</f>
        <v>960</v>
      </c>
      <c r="H1792" s="530"/>
      <c r="I1792" s="37"/>
      <c r="J1792" s="37"/>
      <c r="K1792" s="37"/>
      <c r="L1792" s="37"/>
      <c r="M1792" s="37"/>
    </row>
    <row r="1793" spans="1:13" ht="45" x14ac:dyDescent="0.2">
      <c r="A1793" s="608"/>
      <c r="B1793" s="1162"/>
      <c r="C1793" s="526" t="s">
        <v>8</v>
      </c>
      <c r="D1793" s="21">
        <v>0</v>
      </c>
      <c r="E1793" s="188">
        <v>0</v>
      </c>
      <c r="F1793" s="71">
        <v>0</v>
      </c>
      <c r="G1793" s="188">
        <v>0</v>
      </c>
      <c r="H1793" s="531"/>
      <c r="I1793" s="37"/>
      <c r="J1793" s="37"/>
      <c r="K1793" s="37"/>
      <c r="L1793" s="37"/>
      <c r="M1793" s="37"/>
    </row>
    <row r="1794" spans="1:13" ht="45" x14ac:dyDescent="0.2">
      <c r="A1794" s="608"/>
      <c r="B1794" s="1162"/>
      <c r="C1794" s="526" t="s">
        <v>2</v>
      </c>
      <c r="D1794" s="21">
        <v>0</v>
      </c>
      <c r="E1794" s="188">
        <v>0</v>
      </c>
      <c r="F1794" s="71">
        <v>0</v>
      </c>
      <c r="G1794" s="188">
        <v>0</v>
      </c>
      <c r="H1794" s="531"/>
      <c r="I1794" s="37"/>
      <c r="J1794" s="37"/>
      <c r="K1794" s="37"/>
      <c r="L1794" s="37"/>
      <c r="M1794" s="37"/>
    </row>
    <row r="1795" spans="1:13" ht="45" x14ac:dyDescent="0.2">
      <c r="A1795" s="608"/>
      <c r="B1795" s="1162"/>
      <c r="C1795" s="526" t="s">
        <v>3</v>
      </c>
      <c r="D1795" s="21">
        <v>960</v>
      </c>
      <c r="E1795" s="188">
        <v>960</v>
      </c>
      <c r="F1795" s="71">
        <f t="shared" ref="F1795" si="194">E1795/D1795*100</f>
        <v>100</v>
      </c>
      <c r="G1795" s="188">
        <v>960</v>
      </c>
      <c r="H1795" s="531"/>
      <c r="I1795" s="37"/>
      <c r="J1795" s="37"/>
      <c r="K1795" s="37"/>
      <c r="L1795" s="37"/>
      <c r="M1795" s="37"/>
    </row>
    <row r="1796" spans="1:13" x14ac:dyDescent="0.2">
      <c r="A1796" s="608"/>
      <c r="B1796" s="1163"/>
      <c r="C1796" s="526" t="s">
        <v>97</v>
      </c>
      <c r="D1796" s="21">
        <v>0</v>
      </c>
      <c r="E1796" s="188">
        <v>0</v>
      </c>
      <c r="F1796" s="71">
        <v>0</v>
      </c>
      <c r="G1796" s="188">
        <v>0</v>
      </c>
      <c r="H1796" s="532"/>
      <c r="I1796" s="37"/>
      <c r="J1796" s="37"/>
      <c r="K1796" s="37"/>
      <c r="L1796" s="37"/>
      <c r="M1796" s="37"/>
    </row>
    <row r="1797" spans="1:13" x14ac:dyDescent="0.2">
      <c r="A1797" s="608" t="s">
        <v>418</v>
      </c>
      <c r="B1797" s="767" t="s">
        <v>1385</v>
      </c>
      <c r="C1797" s="526" t="s">
        <v>258</v>
      </c>
      <c r="D1797" s="21">
        <f>SUM(D1798:D1801)</f>
        <v>491.2</v>
      </c>
      <c r="E1797" s="21">
        <f t="shared" ref="E1797" si="195">E1798+E1799+E1800+E1801</f>
        <v>491.2</v>
      </c>
      <c r="F1797" s="71">
        <f t="shared" ref="F1797" si="196">E1797/D1797*100</f>
        <v>100</v>
      </c>
      <c r="G1797" s="21">
        <f t="shared" ref="G1797" si="197">G1798+G1799+G1800+G1801</f>
        <v>491.2</v>
      </c>
      <c r="H1797" s="530"/>
      <c r="I1797" s="37"/>
      <c r="J1797" s="37"/>
      <c r="K1797" s="37"/>
      <c r="L1797" s="37"/>
      <c r="M1797" s="37"/>
    </row>
    <row r="1798" spans="1:13" ht="45" x14ac:dyDescent="0.2">
      <c r="A1798" s="608"/>
      <c r="B1798" s="768"/>
      <c r="C1798" s="526" t="s">
        <v>8</v>
      </c>
      <c r="D1798" s="21">
        <v>0</v>
      </c>
      <c r="E1798" s="188">
        <v>0</v>
      </c>
      <c r="F1798" s="71">
        <v>0</v>
      </c>
      <c r="G1798" s="188">
        <v>0</v>
      </c>
      <c r="H1798" s="531"/>
      <c r="I1798" s="37"/>
      <c r="J1798" s="37"/>
      <c r="K1798" s="37"/>
      <c r="L1798" s="37"/>
      <c r="M1798" s="37"/>
    </row>
    <row r="1799" spans="1:13" ht="45" x14ac:dyDescent="0.2">
      <c r="A1799" s="608"/>
      <c r="B1799" s="768"/>
      <c r="C1799" s="526" t="s">
        <v>2</v>
      </c>
      <c r="D1799" s="21">
        <v>0</v>
      </c>
      <c r="E1799" s="188">
        <v>0</v>
      </c>
      <c r="F1799" s="71">
        <v>0</v>
      </c>
      <c r="G1799" s="188">
        <v>0</v>
      </c>
      <c r="H1799" s="531"/>
      <c r="I1799" s="37"/>
      <c r="J1799" s="37"/>
      <c r="K1799" s="37"/>
      <c r="L1799" s="37"/>
      <c r="M1799" s="37"/>
    </row>
    <row r="1800" spans="1:13" ht="45" x14ac:dyDescent="0.2">
      <c r="A1800" s="608"/>
      <c r="B1800" s="768"/>
      <c r="C1800" s="526" t="s">
        <v>3</v>
      </c>
      <c r="D1800" s="21">
        <v>491.2</v>
      </c>
      <c r="E1800" s="188">
        <v>491.2</v>
      </c>
      <c r="F1800" s="71">
        <f t="shared" ref="F1800" si="198">E1800/D1800*100</f>
        <v>100</v>
      </c>
      <c r="G1800" s="188">
        <v>491.2</v>
      </c>
      <c r="H1800" s="531"/>
      <c r="I1800" s="37"/>
      <c r="J1800" s="37"/>
      <c r="K1800" s="37"/>
      <c r="L1800" s="37"/>
      <c r="M1800" s="37"/>
    </row>
    <row r="1801" spans="1:13" x14ac:dyDescent="0.2">
      <c r="A1801" s="608"/>
      <c r="B1801" s="669"/>
      <c r="C1801" s="526" t="s">
        <v>97</v>
      </c>
      <c r="D1801" s="21">
        <v>0</v>
      </c>
      <c r="E1801" s="188">
        <v>0</v>
      </c>
      <c r="F1801" s="71">
        <v>0</v>
      </c>
      <c r="G1801" s="188">
        <v>0</v>
      </c>
      <c r="H1801" s="532"/>
      <c r="I1801" s="37"/>
      <c r="J1801" s="37"/>
      <c r="K1801" s="37"/>
      <c r="L1801" s="37"/>
      <c r="M1801" s="37"/>
    </row>
    <row r="1802" spans="1:13" x14ac:dyDescent="0.2">
      <c r="A1802" s="608" t="s">
        <v>420</v>
      </c>
      <c r="B1802" s="767" t="s">
        <v>1386</v>
      </c>
      <c r="C1802" s="526" t="s">
        <v>258</v>
      </c>
      <c r="D1802" s="21">
        <f>SUM(D1803:D1806)</f>
        <v>94</v>
      </c>
      <c r="E1802" s="21">
        <f t="shared" ref="E1802" si="199">E1803+E1804+E1805+E1806</f>
        <v>0</v>
      </c>
      <c r="F1802" s="71">
        <f t="shared" ref="F1802" si="200">E1802/D1802*100</f>
        <v>0</v>
      </c>
      <c r="G1802" s="21">
        <f t="shared" ref="G1802" si="201">G1803+G1804+G1805+G1806</f>
        <v>0</v>
      </c>
      <c r="H1802" s="530"/>
      <c r="I1802" s="37"/>
      <c r="J1802" s="37"/>
      <c r="K1802" s="37"/>
      <c r="L1802" s="37"/>
      <c r="M1802" s="37"/>
    </row>
    <row r="1803" spans="1:13" ht="45" x14ac:dyDescent="0.2">
      <c r="A1803" s="608"/>
      <c r="B1803" s="768"/>
      <c r="C1803" s="526" t="s">
        <v>8</v>
      </c>
      <c r="D1803" s="21">
        <v>0</v>
      </c>
      <c r="E1803" s="188">
        <v>0</v>
      </c>
      <c r="F1803" s="71">
        <v>0</v>
      </c>
      <c r="G1803" s="188">
        <v>0</v>
      </c>
      <c r="H1803" s="531"/>
      <c r="I1803" s="37"/>
      <c r="J1803" s="37"/>
      <c r="K1803" s="37"/>
      <c r="L1803" s="37"/>
      <c r="M1803" s="37"/>
    </row>
    <row r="1804" spans="1:13" ht="45" x14ac:dyDescent="0.2">
      <c r="A1804" s="608"/>
      <c r="B1804" s="768"/>
      <c r="C1804" s="526" t="s">
        <v>2</v>
      </c>
      <c r="D1804" s="21">
        <v>94</v>
      </c>
      <c r="E1804" s="188">
        <v>0</v>
      </c>
      <c r="F1804" s="71">
        <v>0</v>
      </c>
      <c r="G1804" s="188">
        <v>0</v>
      </c>
      <c r="H1804" s="531"/>
      <c r="I1804" s="37"/>
      <c r="J1804" s="37"/>
      <c r="K1804" s="37"/>
      <c r="L1804" s="37"/>
      <c r="M1804" s="37"/>
    </row>
    <row r="1805" spans="1:13" ht="45" x14ac:dyDescent="0.2">
      <c r="A1805" s="608"/>
      <c r="B1805" s="768"/>
      <c r="C1805" s="526" t="s">
        <v>3</v>
      </c>
      <c r="D1805" s="21">
        <v>0</v>
      </c>
      <c r="E1805" s="188">
        <v>0</v>
      </c>
      <c r="F1805" s="71">
        <v>0</v>
      </c>
      <c r="G1805" s="188">
        <v>0</v>
      </c>
      <c r="H1805" s="531"/>
      <c r="I1805" s="37"/>
      <c r="J1805" s="37"/>
      <c r="K1805" s="37"/>
      <c r="L1805" s="37"/>
      <c r="M1805" s="37"/>
    </row>
    <row r="1806" spans="1:13" x14ac:dyDescent="0.2">
      <c r="A1806" s="608"/>
      <c r="B1806" s="669"/>
      <c r="C1806" s="526" t="s">
        <v>97</v>
      </c>
      <c r="D1806" s="21">
        <v>0</v>
      </c>
      <c r="E1806" s="188">
        <v>0</v>
      </c>
      <c r="F1806" s="71">
        <v>0</v>
      </c>
      <c r="G1806" s="188">
        <v>0</v>
      </c>
      <c r="H1806" s="532"/>
      <c r="I1806" s="37"/>
      <c r="J1806" s="37"/>
      <c r="K1806" s="37"/>
      <c r="L1806" s="37"/>
      <c r="M1806" s="37"/>
    </row>
    <row r="1807" spans="1:13" ht="15" customHeight="1" x14ac:dyDescent="0.2">
      <c r="A1807" s="693" t="s">
        <v>597</v>
      </c>
      <c r="B1807" s="595" t="s">
        <v>1006</v>
      </c>
      <c r="C1807" s="526" t="s">
        <v>258</v>
      </c>
      <c r="D1807" s="21">
        <f>D1812+D1817</f>
        <v>150865.1</v>
      </c>
      <c r="E1807" s="21">
        <f>E1812+E1817</f>
        <v>665.1</v>
      </c>
      <c r="F1807" s="71">
        <f>E1807/D1807*100</f>
        <v>0.44085742825875568</v>
      </c>
      <c r="G1807" s="21">
        <f>G1812+G1817</f>
        <v>665.1</v>
      </c>
      <c r="H1807" s="187"/>
      <c r="I1807" s="37"/>
      <c r="J1807" s="37"/>
      <c r="K1807" s="37"/>
      <c r="L1807" s="37"/>
      <c r="M1807" s="37"/>
    </row>
    <row r="1808" spans="1:13" ht="45" x14ac:dyDescent="0.2">
      <c r="A1808" s="693"/>
      <c r="B1808" s="595"/>
      <c r="C1808" s="526" t="s">
        <v>8</v>
      </c>
      <c r="D1808" s="21">
        <f t="shared" ref="D1808:E1811" si="202">D1813+D1818</f>
        <v>48450</v>
      </c>
      <c r="E1808" s="21">
        <f t="shared" si="202"/>
        <v>0</v>
      </c>
      <c r="F1808" s="71">
        <v>0</v>
      </c>
      <c r="G1808" s="21">
        <f t="shared" ref="G1808:G1811" si="203">G1813+G1818</f>
        <v>0</v>
      </c>
      <c r="H1808" s="187"/>
      <c r="I1808" s="37"/>
      <c r="J1808" s="37"/>
      <c r="K1808" s="37"/>
      <c r="L1808" s="37"/>
      <c r="M1808" s="37"/>
    </row>
    <row r="1809" spans="1:13" ht="45" customHeight="1" x14ac:dyDescent="0.2">
      <c r="A1809" s="693"/>
      <c r="B1809" s="595"/>
      <c r="C1809" s="526" t="s">
        <v>2</v>
      </c>
      <c r="D1809" s="21">
        <f t="shared" si="202"/>
        <v>94050</v>
      </c>
      <c r="E1809" s="21">
        <f t="shared" si="202"/>
        <v>0</v>
      </c>
      <c r="F1809" s="71">
        <v>0</v>
      </c>
      <c r="G1809" s="21">
        <f t="shared" si="203"/>
        <v>0</v>
      </c>
      <c r="H1809" s="187"/>
      <c r="I1809" s="37"/>
      <c r="J1809" s="37"/>
      <c r="K1809" s="37"/>
      <c r="L1809" s="37"/>
      <c r="M1809" s="37"/>
    </row>
    <row r="1810" spans="1:13" ht="45" customHeight="1" x14ac:dyDescent="0.2">
      <c r="A1810" s="693"/>
      <c r="B1810" s="595"/>
      <c r="C1810" s="526" t="s">
        <v>3</v>
      </c>
      <c r="D1810" s="21">
        <f t="shared" si="202"/>
        <v>8365.1</v>
      </c>
      <c r="E1810" s="21">
        <f t="shared" si="202"/>
        <v>665.1</v>
      </c>
      <c r="F1810" s="71">
        <f>E1810/D1810*100</f>
        <v>7.950891202735173</v>
      </c>
      <c r="G1810" s="21">
        <f t="shared" si="203"/>
        <v>665.1</v>
      </c>
      <c r="H1810" s="187"/>
      <c r="I1810" s="37"/>
      <c r="J1810" s="37"/>
      <c r="K1810" s="37"/>
      <c r="L1810" s="37"/>
      <c r="M1810" s="37"/>
    </row>
    <row r="1811" spans="1:13" x14ac:dyDescent="0.2">
      <c r="A1811" s="693"/>
      <c r="B1811" s="595"/>
      <c r="C1811" s="526" t="s">
        <v>97</v>
      </c>
      <c r="D1811" s="21">
        <f t="shared" si="202"/>
        <v>0</v>
      </c>
      <c r="E1811" s="21">
        <f t="shared" si="202"/>
        <v>0</v>
      </c>
      <c r="F1811" s="71">
        <v>0</v>
      </c>
      <c r="G1811" s="21">
        <f t="shared" si="203"/>
        <v>0</v>
      </c>
      <c r="H1811" s="187"/>
      <c r="I1811" s="37"/>
      <c r="J1811" s="37"/>
      <c r="K1811" s="37"/>
      <c r="L1811" s="37"/>
      <c r="M1811" s="37"/>
    </row>
    <row r="1812" spans="1:13" ht="15" customHeight="1" x14ac:dyDescent="0.2">
      <c r="A1812" s="608" t="s">
        <v>14</v>
      </c>
      <c r="B1812" s="595" t="s">
        <v>1007</v>
      </c>
      <c r="C1812" s="526" t="s">
        <v>258</v>
      </c>
      <c r="D1812" s="21">
        <v>8365.1</v>
      </c>
      <c r="E1812" s="21">
        <f t="shared" ref="E1812" si="204">E1813+E1814+E1815+E1816</f>
        <v>665.1</v>
      </c>
      <c r="F1812" s="71">
        <f t="shared" ref="F1812" si="205">E1812/D1812*100</f>
        <v>7.950891202735173</v>
      </c>
      <c r="G1812" s="21">
        <f t="shared" ref="G1812" si="206">G1813+G1814+G1815+G1816</f>
        <v>665.1</v>
      </c>
      <c r="H1812" s="592" t="s">
        <v>1387</v>
      </c>
      <c r="I1812" s="37"/>
      <c r="J1812" s="37"/>
      <c r="K1812" s="37"/>
      <c r="L1812" s="37"/>
      <c r="M1812" s="37"/>
    </row>
    <row r="1813" spans="1:13" ht="45" x14ac:dyDescent="0.2">
      <c r="A1813" s="608"/>
      <c r="B1813" s="595"/>
      <c r="C1813" s="526" t="s">
        <v>8</v>
      </c>
      <c r="D1813" s="21">
        <v>0</v>
      </c>
      <c r="E1813" s="188">
        <v>0</v>
      </c>
      <c r="F1813" s="71">
        <v>0</v>
      </c>
      <c r="G1813" s="188">
        <v>0</v>
      </c>
      <c r="H1813" s="593"/>
      <c r="I1813" s="37"/>
      <c r="J1813" s="37"/>
      <c r="K1813" s="37"/>
      <c r="L1813" s="37"/>
      <c r="M1813" s="37"/>
    </row>
    <row r="1814" spans="1:13" ht="45" customHeight="1" x14ac:dyDescent="0.2">
      <c r="A1814" s="608"/>
      <c r="B1814" s="595"/>
      <c r="C1814" s="526" t="s">
        <v>2</v>
      </c>
      <c r="D1814" s="21">
        <v>0</v>
      </c>
      <c r="E1814" s="188">
        <v>0</v>
      </c>
      <c r="F1814" s="71">
        <v>0</v>
      </c>
      <c r="G1814" s="188">
        <v>0</v>
      </c>
      <c r="H1814" s="593"/>
      <c r="I1814" s="37"/>
      <c r="J1814" s="37"/>
      <c r="K1814" s="37"/>
      <c r="L1814" s="37"/>
      <c r="M1814" s="37"/>
    </row>
    <row r="1815" spans="1:13" ht="45" customHeight="1" x14ac:dyDescent="0.2">
      <c r="A1815" s="608"/>
      <c r="B1815" s="595"/>
      <c r="C1815" s="526" t="s">
        <v>3</v>
      </c>
      <c r="D1815" s="21">
        <v>8365.1</v>
      </c>
      <c r="E1815" s="188">
        <v>665.1</v>
      </c>
      <c r="F1815" s="71">
        <f t="shared" ref="F1815" si="207">E1815/D1815*100</f>
        <v>7.950891202735173</v>
      </c>
      <c r="G1815" s="188">
        <v>665.1</v>
      </c>
      <c r="H1815" s="593"/>
      <c r="I1815" s="37"/>
      <c r="J1815" s="37"/>
      <c r="K1815" s="37"/>
      <c r="L1815" s="37"/>
      <c r="M1815" s="37"/>
    </row>
    <row r="1816" spans="1:13" ht="18" customHeight="1" x14ac:dyDescent="0.2">
      <c r="A1816" s="608"/>
      <c r="B1816" s="595"/>
      <c r="C1816" s="526" t="s">
        <v>97</v>
      </c>
      <c r="D1816" s="21">
        <v>0</v>
      </c>
      <c r="E1816" s="188">
        <v>0</v>
      </c>
      <c r="F1816" s="71">
        <v>0</v>
      </c>
      <c r="G1816" s="188">
        <v>0</v>
      </c>
      <c r="H1816" s="594"/>
      <c r="I1816" s="37"/>
      <c r="J1816" s="37"/>
      <c r="K1816" s="37"/>
      <c r="L1816" s="37"/>
      <c r="M1816" s="37"/>
    </row>
    <row r="1817" spans="1:13" ht="18" customHeight="1" x14ac:dyDescent="0.2">
      <c r="A1817" s="608" t="s">
        <v>57</v>
      </c>
      <c r="B1817" s="595" t="s">
        <v>1008</v>
      </c>
      <c r="C1817" s="526" t="s">
        <v>258</v>
      </c>
      <c r="D1817" s="21">
        <f>SUM(D1818:D1821)</f>
        <v>142500</v>
      </c>
      <c r="E1817" s="21">
        <f t="shared" ref="E1817" si="208">E1818+E1819+E1820+E1821</f>
        <v>0</v>
      </c>
      <c r="F1817" s="71">
        <f t="shared" ref="F1817" si="209">E1817/D1817*100</f>
        <v>0</v>
      </c>
      <c r="G1817" s="21">
        <f t="shared" ref="G1817" si="210">G1818+G1819+G1820+G1821</f>
        <v>0</v>
      </c>
      <c r="H1817" s="592" t="s">
        <v>1387</v>
      </c>
      <c r="I1817" s="37"/>
      <c r="J1817" s="37"/>
      <c r="K1817" s="37"/>
      <c r="L1817" s="37"/>
      <c r="M1817" s="37"/>
    </row>
    <row r="1818" spans="1:13" ht="48" customHeight="1" x14ac:dyDescent="0.2">
      <c r="A1818" s="608"/>
      <c r="B1818" s="595"/>
      <c r="C1818" s="526" t="s">
        <v>8</v>
      </c>
      <c r="D1818" s="21">
        <v>48450</v>
      </c>
      <c r="E1818" s="188">
        <v>0</v>
      </c>
      <c r="F1818" s="71">
        <v>0</v>
      </c>
      <c r="G1818" s="188">
        <v>0</v>
      </c>
      <c r="H1818" s="593"/>
      <c r="I1818" s="37"/>
      <c r="J1818" s="37"/>
      <c r="K1818" s="37"/>
      <c r="L1818" s="37"/>
      <c r="M1818" s="37"/>
    </row>
    <row r="1819" spans="1:13" ht="45.75" customHeight="1" x14ac:dyDescent="0.2">
      <c r="A1819" s="608"/>
      <c r="B1819" s="595"/>
      <c r="C1819" s="526" t="s">
        <v>2</v>
      </c>
      <c r="D1819" s="21">
        <v>94050</v>
      </c>
      <c r="E1819" s="188">
        <v>0</v>
      </c>
      <c r="F1819" s="71">
        <v>0</v>
      </c>
      <c r="G1819" s="188">
        <v>0</v>
      </c>
      <c r="H1819" s="593"/>
      <c r="I1819" s="37"/>
      <c r="J1819" s="37"/>
      <c r="K1819" s="37"/>
      <c r="L1819" s="37"/>
      <c r="M1819" s="37"/>
    </row>
    <row r="1820" spans="1:13" ht="56.25" customHeight="1" x14ac:dyDescent="0.2">
      <c r="A1820" s="608"/>
      <c r="B1820" s="595"/>
      <c r="C1820" s="526" t="s">
        <v>3</v>
      </c>
      <c r="D1820" s="21">
        <v>0</v>
      </c>
      <c r="E1820" s="188">
        <v>0</v>
      </c>
      <c r="F1820" s="71">
        <v>0</v>
      </c>
      <c r="G1820" s="188">
        <v>0</v>
      </c>
      <c r="H1820" s="593"/>
      <c r="I1820" s="37"/>
      <c r="J1820" s="37"/>
      <c r="K1820" s="37"/>
      <c r="L1820" s="37"/>
      <c r="M1820" s="37"/>
    </row>
    <row r="1821" spans="1:13" ht="18" customHeight="1" x14ac:dyDescent="0.2">
      <c r="A1821" s="608"/>
      <c r="B1821" s="595"/>
      <c r="C1821" s="526" t="s">
        <v>97</v>
      </c>
      <c r="D1821" s="21">
        <v>0</v>
      </c>
      <c r="E1821" s="188">
        <v>0</v>
      </c>
      <c r="F1821" s="71">
        <v>0</v>
      </c>
      <c r="G1821" s="188">
        <v>0</v>
      </c>
      <c r="H1821" s="594"/>
      <c r="I1821" s="37"/>
      <c r="J1821" s="37"/>
      <c r="K1821" s="37"/>
      <c r="L1821" s="37"/>
      <c r="M1821" s="37"/>
    </row>
    <row r="1822" spans="1:13" ht="48" customHeight="1" x14ac:dyDescent="0.2">
      <c r="A1822" s="727" t="s">
        <v>376</v>
      </c>
      <c r="B1822" s="598"/>
      <c r="C1822" s="598"/>
      <c r="D1822" s="598"/>
      <c r="E1822" s="598"/>
      <c r="F1822" s="598"/>
      <c r="G1822" s="598"/>
      <c r="H1822" s="599"/>
      <c r="I1822" s="37"/>
      <c r="J1822" s="37"/>
      <c r="K1822" s="37"/>
      <c r="L1822" s="37"/>
      <c r="M1822" s="37"/>
    </row>
    <row r="1823" spans="1:13" ht="15" customHeight="1" x14ac:dyDescent="0.2">
      <c r="A1823" s="585"/>
      <c r="B1823" s="668" t="s">
        <v>52</v>
      </c>
      <c r="C1823" s="529" t="s">
        <v>258</v>
      </c>
      <c r="D1823" s="20">
        <f>D1828+D2066+D2126</f>
        <v>594639.81000000006</v>
      </c>
      <c r="E1823" s="20">
        <f>E1828+E2066+E2126</f>
        <v>84491.249999999985</v>
      </c>
      <c r="F1823" s="71">
        <f>E1823/D1823*100</f>
        <v>14.208811549297376</v>
      </c>
      <c r="G1823" s="20">
        <f>G1828+G2066+G2126</f>
        <v>54420.05</v>
      </c>
      <c r="H1823" s="186"/>
      <c r="I1823" s="37"/>
      <c r="J1823" s="37"/>
      <c r="K1823" s="37"/>
      <c r="L1823" s="37"/>
      <c r="M1823" s="37"/>
    </row>
    <row r="1824" spans="1:13" ht="42.75" x14ac:dyDescent="0.2">
      <c r="A1824" s="586"/>
      <c r="B1824" s="668"/>
      <c r="C1824" s="529" t="s">
        <v>8</v>
      </c>
      <c r="D1824" s="20">
        <f>D1829+D2067+D2127</f>
        <v>-1.13686837721616E-13</v>
      </c>
      <c r="E1824" s="20">
        <f>E1829+E2067+E2127</f>
        <v>-1.13686837721616E-13</v>
      </c>
      <c r="F1824" s="71">
        <v>0</v>
      </c>
      <c r="G1824" s="20">
        <f>G1829+G2067+G2127</f>
        <v>-1.13686837721616E-13</v>
      </c>
      <c r="H1824" s="186"/>
      <c r="I1824" s="37"/>
      <c r="J1824" s="37"/>
      <c r="K1824" s="37"/>
      <c r="L1824" s="37"/>
      <c r="M1824" s="37"/>
    </row>
    <row r="1825" spans="1:13" ht="57" x14ac:dyDescent="0.2">
      <c r="A1825" s="586"/>
      <c r="B1825" s="668"/>
      <c r="C1825" s="529" t="s">
        <v>2</v>
      </c>
      <c r="D1825" s="20">
        <f t="shared" ref="D1825:E1827" si="211">D1830+D2068+D2128</f>
        <v>36229</v>
      </c>
      <c r="E1825" s="20">
        <f t="shared" si="211"/>
        <v>5921.1</v>
      </c>
      <c r="F1825" s="71">
        <v>0</v>
      </c>
      <c r="G1825" s="20">
        <f t="shared" ref="G1825:G1827" si="212">G1830+G2068+G2128</f>
        <v>5921.1</v>
      </c>
      <c r="H1825" s="186"/>
      <c r="I1825" s="37"/>
      <c r="J1825" s="37"/>
      <c r="K1825" s="37"/>
      <c r="L1825" s="37"/>
      <c r="M1825" s="37"/>
    </row>
    <row r="1826" spans="1:13" ht="71.25" x14ac:dyDescent="0.2">
      <c r="A1826" s="586"/>
      <c r="B1826" s="668"/>
      <c r="C1826" s="529" t="s">
        <v>3</v>
      </c>
      <c r="D1826" s="20">
        <f t="shared" si="211"/>
        <v>269754.89</v>
      </c>
      <c r="E1826" s="20">
        <f t="shared" si="211"/>
        <v>78388.999999999985</v>
      </c>
      <c r="F1826" s="71">
        <f>E1826/D1826*100</f>
        <v>29.059343465469702</v>
      </c>
      <c r="G1826" s="20">
        <f t="shared" si="212"/>
        <v>48317.8</v>
      </c>
      <c r="H1826" s="186"/>
      <c r="I1826" s="37"/>
      <c r="J1826" s="37"/>
      <c r="K1826" s="37"/>
      <c r="L1826" s="37"/>
      <c r="M1826" s="37"/>
    </row>
    <row r="1827" spans="1:13" ht="28.5" x14ac:dyDescent="0.2">
      <c r="A1827" s="587"/>
      <c r="B1827" s="668"/>
      <c r="C1827" s="529" t="s">
        <v>97</v>
      </c>
      <c r="D1827" s="20">
        <f t="shared" si="211"/>
        <v>288655.92</v>
      </c>
      <c r="E1827" s="20">
        <f t="shared" si="211"/>
        <v>181.15</v>
      </c>
      <c r="F1827" s="71">
        <f>E1827/D1827*100</f>
        <v>6.2756377904877203E-2</v>
      </c>
      <c r="G1827" s="20">
        <f t="shared" si="212"/>
        <v>181.15</v>
      </c>
      <c r="H1827" s="186"/>
      <c r="I1827" s="37"/>
      <c r="J1827" s="37"/>
      <c r="K1827" s="37"/>
      <c r="L1827" s="37"/>
      <c r="M1827" s="37"/>
    </row>
    <row r="1828" spans="1:13" ht="15" customHeight="1" x14ac:dyDescent="0.2">
      <c r="A1828" s="693" t="s">
        <v>9</v>
      </c>
      <c r="B1828" s="668" t="s">
        <v>377</v>
      </c>
      <c r="C1828" s="526" t="s">
        <v>258</v>
      </c>
      <c r="D1828" s="21">
        <f>SUM(D1829:D1832)</f>
        <v>61412.489999999983</v>
      </c>
      <c r="E1828" s="21">
        <f>SUM(E1829:E1832)</f>
        <v>61098.619999999988</v>
      </c>
      <c r="F1828" s="71">
        <f>E1828/D1828*100</f>
        <v>99.488915039921039</v>
      </c>
      <c r="G1828" s="21">
        <f>SUM(G1829:G1832)</f>
        <v>36445.5</v>
      </c>
      <c r="H1828" s="187"/>
      <c r="I1828" s="37"/>
      <c r="J1828" s="37"/>
      <c r="K1828" s="37"/>
      <c r="L1828" s="37"/>
      <c r="M1828" s="37"/>
    </row>
    <row r="1829" spans="1:13" ht="45" x14ac:dyDescent="0.2">
      <c r="A1829" s="693"/>
      <c r="B1829" s="668"/>
      <c r="C1829" s="526" t="s">
        <v>8</v>
      </c>
      <c r="D1829" s="21">
        <f>D1834</f>
        <v>-1.13686837721616E-13</v>
      </c>
      <c r="E1829" s="21">
        <f>E1834</f>
        <v>-1.13686837721616E-13</v>
      </c>
      <c r="F1829" s="71">
        <v>0</v>
      </c>
      <c r="G1829" s="21">
        <f>G1834</f>
        <v>-1.13686837721616E-13</v>
      </c>
      <c r="H1829" s="187"/>
      <c r="I1829" s="37"/>
      <c r="J1829" s="37"/>
      <c r="K1829" s="37"/>
      <c r="L1829" s="37"/>
      <c r="M1829" s="37"/>
    </row>
    <row r="1830" spans="1:13" ht="60" customHeight="1" x14ac:dyDescent="0.2">
      <c r="A1830" s="693"/>
      <c r="B1830" s="668"/>
      <c r="C1830" s="526" t="s">
        <v>2</v>
      </c>
      <c r="D1830" s="21">
        <f t="shared" ref="D1830:E1832" si="213">D1835</f>
        <v>0</v>
      </c>
      <c r="E1830" s="21">
        <f t="shared" si="213"/>
        <v>0</v>
      </c>
      <c r="F1830" s="71">
        <v>0</v>
      </c>
      <c r="G1830" s="21">
        <f t="shared" ref="G1830:G1832" si="214">G1835</f>
        <v>0</v>
      </c>
      <c r="H1830" s="187"/>
      <c r="I1830" s="37"/>
      <c r="J1830" s="37"/>
      <c r="K1830" s="37"/>
      <c r="L1830" s="37"/>
      <c r="M1830" s="37"/>
    </row>
    <row r="1831" spans="1:13" ht="60" customHeight="1" x14ac:dyDescent="0.2">
      <c r="A1831" s="693"/>
      <c r="B1831" s="668"/>
      <c r="C1831" s="526" t="s">
        <v>3</v>
      </c>
      <c r="D1831" s="21">
        <f t="shared" si="213"/>
        <v>61412.489999999983</v>
      </c>
      <c r="E1831" s="21">
        <f t="shared" si="213"/>
        <v>61098.619999999988</v>
      </c>
      <c r="F1831" s="71">
        <v>0</v>
      </c>
      <c r="G1831" s="21">
        <f t="shared" si="214"/>
        <v>36445.5</v>
      </c>
      <c r="H1831" s="187"/>
      <c r="I1831" s="37"/>
      <c r="J1831" s="37"/>
      <c r="K1831" s="37"/>
      <c r="L1831" s="37"/>
      <c r="M1831" s="37"/>
    </row>
    <row r="1832" spans="1:13" x14ac:dyDescent="0.2">
      <c r="A1832" s="693"/>
      <c r="B1832" s="668"/>
      <c r="C1832" s="526" t="s">
        <v>97</v>
      </c>
      <c r="D1832" s="21">
        <f t="shared" si="213"/>
        <v>0</v>
      </c>
      <c r="E1832" s="21">
        <f t="shared" si="213"/>
        <v>0</v>
      </c>
      <c r="F1832" s="71">
        <v>0</v>
      </c>
      <c r="G1832" s="21">
        <f t="shared" si="214"/>
        <v>0</v>
      </c>
      <c r="H1832" s="187"/>
      <c r="I1832" s="37"/>
      <c r="J1832" s="37"/>
      <c r="K1832" s="37"/>
      <c r="L1832" s="37"/>
      <c r="M1832" s="37"/>
    </row>
    <row r="1833" spans="1:13" ht="15" customHeight="1" x14ac:dyDescent="0.2">
      <c r="A1833" s="693" t="s">
        <v>331</v>
      </c>
      <c r="B1833" s="595" t="s">
        <v>378</v>
      </c>
      <c r="C1833" s="526" t="s">
        <v>258</v>
      </c>
      <c r="D1833" s="21">
        <f>SUM(D1834:D1837)</f>
        <v>61412.489999999983</v>
      </c>
      <c r="E1833" s="21">
        <f>E1839+E1844+E1849+E1855+E1860+E1865+E1870+E1876+E1881+E1886+E1891+E1896+E1902+E1907+E1912+E1917+E1923+E1929+E1934+E1940+E1945+E1951+E1956+E1962+E1968+E1973+E1979+E1984+E1990+E1995+E2000+E2005+E2011+E2016+E2021+E2026+E2031+E2036+E2041+E2046+E2051+E2056+E2061</f>
        <v>61098.619999999988</v>
      </c>
      <c r="F1833" s="71">
        <f>E1833/D1833*100</f>
        <v>99.488915039921039</v>
      </c>
      <c r="G1833" s="21">
        <f>G1839+G1844+G1849+G1855+G1860+G1865+G1870+G1876+G1881+G1886+G1891+G1896+G1902+G1907+G1912+G1917+G1923+G1929+G1934+G1940+G1945+G1951+G1956+G1962+G1968+G1973+G1979+G1984+G1990+G1995+G2000+G2005+G2011+G2016+G2021+G2026+G2031+G2036+G2041+G2046+G2051+G2056+G2061</f>
        <v>36445.5</v>
      </c>
      <c r="H1833" s="187"/>
      <c r="I1833" s="37"/>
      <c r="J1833" s="37"/>
      <c r="K1833" s="37"/>
      <c r="L1833" s="37"/>
      <c r="M1833" s="37"/>
    </row>
    <row r="1834" spans="1:13" ht="45" x14ac:dyDescent="0.2">
      <c r="A1834" s="693"/>
      <c r="B1834" s="595"/>
      <c r="C1834" s="526" t="s">
        <v>8</v>
      </c>
      <c r="D1834" s="21">
        <f>D1840+D1845+D1850+D1856+D1861+D1866+D1871+D1877+D1882+D1887+D1892+D1897+D1903+D1908+D1913+D1918+D1924+D1930+D1935+D1941+D1946+D1952+D1957+D1963+D1969+D1974+D1980+D1985+D1991+D1996+D2001+D2006+D2012+D2017+D2022+D2027+D2032+D2037+D2042+D2047+D2052+D2057+D2062</f>
        <v>-1.13686837721616E-13</v>
      </c>
      <c r="E1834" s="21">
        <f>E1840+E1845+E1850+E1856+E1861+E1866+E1871+E1877+E1882+E1887+E1892+E1897+E1903+E1908+E1913+E1918+E1924+E1930+E1935+E1941+E1946+E1952+E1957+E1963+E1969+E1974+E1980+E1985+E1991+E1996+E2001+E2006+E2012+E2017+E2022+E2027+E2032+E2037+E2042+E2047+E2052+E2057+E2062</f>
        <v>-1.13686837721616E-13</v>
      </c>
      <c r="F1834" s="71">
        <v>0</v>
      </c>
      <c r="G1834" s="21">
        <f>G1840+G1845+G1850+G1856+G1861+G1866+G1871+G1877+G1882+G1887+G1892+G1897+G1903+G1908+G1913+G1918+G1924+G1930+G1935+G1941+G1946+G1952+G1957+G1963+G1969+G1974+G1980+G1985+G1991+G1996+G2001+G2006+G2012+G2017+G2022+G2027+G2032+G2037+G2042+G2047+G2052+G2057+G2062</f>
        <v>-1.13686837721616E-13</v>
      </c>
      <c r="H1834" s="187"/>
      <c r="I1834" s="37"/>
      <c r="J1834" s="37"/>
      <c r="K1834" s="37"/>
      <c r="L1834" s="37"/>
      <c r="M1834" s="37"/>
    </row>
    <row r="1835" spans="1:13" ht="60" customHeight="1" x14ac:dyDescent="0.2">
      <c r="A1835" s="693"/>
      <c r="B1835" s="595"/>
      <c r="C1835" s="526" t="s">
        <v>2</v>
      </c>
      <c r="D1835" s="21">
        <f>D1841+D1846+D1851+D1857+D1862+D1867+D1872+D1878+D1883+D1888+D1893+D1898+D1904+D1909+D1914+D1919+D1925+D1931+D1936+D1942+D1947+D1953+D1958+D1964+D1970+D1975+D1981+D1986+D1992+D1997+D2002+D2007+D2013+D2018+D2023+D2028+D2033+D2038+D2043+D2048+D2053+D2058+D2063</f>
        <v>0</v>
      </c>
      <c r="E1835" s="21">
        <f>E1841+E1846+E1851+E1857+E1862+E1867+E1872+E1878+E1883+E1888+E1893+E1898+E1904+E1909+E1914+E1919+E1925+E1931+E1936+E1942+E1947+E1953+E1958+E1964+E1970+E1975+E1981+E1986+E1992+E1997+E2002+E2007+E2013+E2018+E2023+E2028+E2033+E2038+E2043+E2048+E2053+E2058+E2063</f>
        <v>0</v>
      </c>
      <c r="F1835" s="71">
        <v>0</v>
      </c>
      <c r="G1835" s="21">
        <f>G1841+G1846+G1851+G1857+G1862+G1867+G1872+G1878+G1883+G1888+G1893+G1898+G1904+G1909+G1914+G1919+G1925+G1931+G1936+G1942+G1947+G1953+G1958+G1964+G1970+G1975+G1981+G1986+G1992+G1997+G2002+G2007+G2013+G2018+G2023+G2028+G2033+G2038+G2043+G2048+G2053+G2058+G2063</f>
        <v>0</v>
      </c>
      <c r="H1835" s="187"/>
      <c r="I1835" s="37"/>
      <c r="J1835" s="37"/>
      <c r="K1835" s="37"/>
      <c r="L1835" s="37"/>
      <c r="M1835" s="37"/>
    </row>
    <row r="1836" spans="1:13" ht="60" customHeight="1" x14ac:dyDescent="0.2">
      <c r="A1836" s="693"/>
      <c r="B1836" s="595"/>
      <c r="C1836" s="526" t="s">
        <v>3</v>
      </c>
      <c r="D1836" s="21">
        <f>D1842+D1847+D1852+D1858+D1863+D1868+D1873+D1879+D1884+D1889+D1894+D1899+D1905+D1910+D1915+D1920+D1926+D1932+D1937+D1943+D1948+D1954+D1959+D1965+D1971+D1976+D1982+D1987+D1993+D1998+D2003+D2008+D2014+D2019+D2024+D2029+D2034+D2039+D2044+D2049+D2054+D2059+D2064</f>
        <v>61412.489999999983</v>
      </c>
      <c r="E1836" s="21">
        <f>E1842+E1847+E1852+E1858+E1863+E1868+E1873+E1879+E1884+E1889+E1894+E1899+E1905+E1910+E1915+E1920+E1926+E1932+E1937+E1943+E1948+E1954+E1959+E1965+E1971+E1976+E1982+E1987+E1993+E1998+E2003+E2008+E2014+E2019+E2024+E2029+E2034+E2039+E2044+E2049+E2054+E2059+E2064</f>
        <v>61098.619999999988</v>
      </c>
      <c r="F1836" s="71">
        <f t="shared" ref="F1836" si="215">E1836/D1836*100</f>
        <v>99.488915039921039</v>
      </c>
      <c r="G1836" s="21">
        <f>G1842+G1847+G1852+G1858+G1863+G1868+G1873+G1879+G1884+G1889+G1894+G1899+G1905+G1910+G1915+G1920+G1926+G1932+G1937+G1943+G1948+G1954+G1959+G1965+G1971+G1976+G1982+G1987+G1993+G1998+G2003+G2008+G2014+G2019+G2024+G2029+G2034+G2039+G2044+G2049+G2054+G2059+G2064</f>
        <v>36445.5</v>
      </c>
      <c r="H1836" s="187"/>
      <c r="I1836" s="37"/>
      <c r="J1836" s="37"/>
      <c r="K1836" s="37"/>
      <c r="L1836" s="37"/>
      <c r="M1836" s="37"/>
    </row>
    <row r="1837" spans="1:13" x14ac:dyDescent="0.2">
      <c r="A1837" s="693"/>
      <c r="B1837" s="595"/>
      <c r="C1837" s="526" t="s">
        <v>97</v>
      </c>
      <c r="D1837" s="21">
        <f>D1843+D1848+D1853+D1859+D1864+D1869+D1874+D1880+D1885+D1890+D1895+D1900+D1906+D1911+D1916+D1921+D1927+D1933+D1938+D1944+D1949+D1955+D1960+D1966+D1972+D1977+D1983+D1988+D1994+D1999+D2004+D2009+D2015+D2020+D2025+D2030+D2035+D2040+D2045+D2050+D2055+D2060+D2065</f>
        <v>0</v>
      </c>
      <c r="E1837" s="21">
        <f>E1843+E1848+E1853+E1859+E1864+E1869+E1874+E1880+E1885+E1890+E1895+E1900+E1906+E1911+E1916+E1921+E1927+E1933+E1938+E1944+E1949+E1955+E1960+E1966+E1972+E1977+E1983+E1988+E1994+E1999+E2004+E2009+E2015+E2020+E2025+E2030+E2035+E2040+E2045+E2050+E2055+E2060+E2065</f>
        <v>0</v>
      </c>
      <c r="F1837" s="71">
        <v>0</v>
      </c>
      <c r="G1837" s="21">
        <f>G1843+G1848+G1853+G1859+G1864+G1869+G1874+G1880+G1885+G1890+G1895+G1900+G1906+G1911+G1916+G1921+G1927+G1933+G1938+G1944+G1949+G1955+G1960+G1966+G1972+G1977+G1983+G1988+G1994+G1999+G2004+G2009+G2015+G2020+G2025+G2030+G2035+G2040+G2045+G2050+G2055+G2060+G2065</f>
        <v>0</v>
      </c>
      <c r="H1837" s="187"/>
      <c r="I1837" s="37"/>
      <c r="J1837" s="37"/>
      <c r="K1837" s="37"/>
      <c r="L1837" s="37"/>
      <c r="M1837" s="37"/>
    </row>
    <row r="1838" spans="1:13" ht="15" customHeight="1" x14ac:dyDescent="0.2">
      <c r="A1838" s="527"/>
      <c r="B1838" s="778" t="s">
        <v>379</v>
      </c>
      <c r="C1838" s="778"/>
      <c r="D1838" s="778"/>
      <c r="E1838" s="778"/>
      <c r="F1838" s="778"/>
      <c r="G1838" s="778"/>
      <c r="H1838" s="778"/>
      <c r="I1838" s="37"/>
      <c r="J1838" s="37"/>
      <c r="K1838" s="37"/>
      <c r="L1838" s="37"/>
      <c r="M1838" s="37"/>
    </row>
    <row r="1839" spans="1:13" ht="15" customHeight="1" x14ac:dyDescent="0.2">
      <c r="A1839" s="608" t="s">
        <v>66</v>
      </c>
      <c r="B1839" s="595" t="s">
        <v>380</v>
      </c>
      <c r="C1839" s="526" t="s">
        <v>258</v>
      </c>
      <c r="D1839" s="21">
        <v>865.08</v>
      </c>
      <c r="E1839" s="21">
        <v>865.08</v>
      </c>
      <c r="F1839" s="71">
        <f>E1839/D1839*100</f>
        <v>100</v>
      </c>
      <c r="G1839" s="21">
        <v>865.08</v>
      </c>
      <c r="H1839" s="592"/>
      <c r="I1839" s="37"/>
      <c r="J1839" s="37"/>
      <c r="K1839" s="37"/>
      <c r="L1839" s="37"/>
      <c r="M1839" s="37"/>
    </row>
    <row r="1840" spans="1:13" ht="45" x14ac:dyDescent="0.2">
      <c r="A1840" s="608"/>
      <c r="B1840" s="595"/>
      <c r="C1840" s="526" t="s">
        <v>8</v>
      </c>
      <c r="D1840" s="21">
        <v>0</v>
      </c>
      <c r="E1840" s="21">
        <v>0</v>
      </c>
      <c r="F1840" s="71">
        <v>0</v>
      </c>
      <c r="G1840" s="21">
        <v>0</v>
      </c>
      <c r="H1840" s="593"/>
      <c r="I1840" s="37"/>
      <c r="J1840" s="37"/>
      <c r="K1840" s="37"/>
      <c r="L1840" s="37"/>
      <c r="M1840" s="37"/>
    </row>
    <row r="1841" spans="1:13" ht="60" customHeight="1" x14ac:dyDescent="0.2">
      <c r="A1841" s="608"/>
      <c r="B1841" s="595"/>
      <c r="C1841" s="526" t="s">
        <v>2</v>
      </c>
      <c r="D1841" s="21">
        <v>0</v>
      </c>
      <c r="E1841" s="21">
        <v>0</v>
      </c>
      <c r="F1841" s="71">
        <v>0</v>
      </c>
      <c r="G1841" s="21">
        <v>0</v>
      </c>
      <c r="H1841" s="593"/>
      <c r="I1841" s="37"/>
      <c r="J1841" s="37"/>
      <c r="K1841" s="37"/>
      <c r="L1841" s="37"/>
      <c r="M1841" s="37"/>
    </row>
    <row r="1842" spans="1:13" ht="60" customHeight="1" x14ac:dyDescent="0.2">
      <c r="A1842" s="608"/>
      <c r="B1842" s="595"/>
      <c r="C1842" s="526" t="s">
        <v>3</v>
      </c>
      <c r="D1842" s="21">
        <v>865.08</v>
      </c>
      <c r="E1842" s="21">
        <v>865.08</v>
      </c>
      <c r="F1842" s="71">
        <v>0</v>
      </c>
      <c r="G1842" s="21">
        <v>865.08</v>
      </c>
      <c r="H1842" s="593"/>
      <c r="I1842" s="37"/>
      <c r="J1842" s="37"/>
      <c r="K1842" s="37"/>
      <c r="L1842" s="37"/>
      <c r="M1842" s="37"/>
    </row>
    <row r="1843" spans="1:13" x14ac:dyDescent="0.2">
      <c r="A1843" s="608"/>
      <c r="B1843" s="595"/>
      <c r="C1843" s="526" t="s">
        <v>97</v>
      </c>
      <c r="D1843" s="11">
        <v>0</v>
      </c>
      <c r="E1843" s="11">
        <v>0</v>
      </c>
      <c r="F1843" s="71">
        <v>0</v>
      </c>
      <c r="G1843" s="11">
        <v>0</v>
      </c>
      <c r="H1843" s="594"/>
      <c r="I1843" s="37"/>
      <c r="J1843" s="37"/>
      <c r="K1843" s="37"/>
      <c r="L1843" s="37"/>
      <c r="M1843" s="37"/>
    </row>
    <row r="1844" spans="1:13" ht="15" customHeight="1" x14ac:dyDescent="0.2">
      <c r="A1844" s="608" t="s">
        <v>334</v>
      </c>
      <c r="B1844" s="595" t="s">
        <v>381</v>
      </c>
      <c r="C1844" s="526" t="s">
        <v>258</v>
      </c>
      <c r="D1844" s="21">
        <v>853</v>
      </c>
      <c r="E1844" s="21">
        <v>853</v>
      </c>
      <c r="F1844" s="71">
        <f>E1844/D1844*100</f>
        <v>100</v>
      </c>
      <c r="G1844" s="21">
        <v>853</v>
      </c>
      <c r="H1844" s="592"/>
      <c r="I1844" s="37"/>
      <c r="J1844" s="37"/>
      <c r="K1844" s="37"/>
      <c r="L1844" s="37"/>
      <c r="M1844" s="37"/>
    </row>
    <row r="1845" spans="1:13" ht="45" x14ac:dyDescent="0.2">
      <c r="A1845" s="608"/>
      <c r="B1845" s="595"/>
      <c r="C1845" s="526" t="s">
        <v>8</v>
      </c>
      <c r="D1845" s="21">
        <v>0</v>
      </c>
      <c r="E1845" s="21">
        <v>0</v>
      </c>
      <c r="F1845" s="71">
        <v>0</v>
      </c>
      <c r="G1845" s="21">
        <v>0</v>
      </c>
      <c r="H1845" s="593"/>
      <c r="I1845" s="37"/>
      <c r="J1845" s="37"/>
      <c r="K1845" s="37"/>
      <c r="L1845" s="37"/>
      <c r="M1845" s="37"/>
    </row>
    <row r="1846" spans="1:13" ht="60" customHeight="1" x14ac:dyDescent="0.2">
      <c r="A1846" s="608"/>
      <c r="B1846" s="595"/>
      <c r="C1846" s="526" t="s">
        <v>2</v>
      </c>
      <c r="D1846" s="21">
        <v>0</v>
      </c>
      <c r="E1846" s="21">
        <v>0</v>
      </c>
      <c r="F1846" s="71">
        <v>0</v>
      </c>
      <c r="G1846" s="21">
        <v>0</v>
      </c>
      <c r="H1846" s="593"/>
      <c r="I1846" s="37"/>
      <c r="J1846" s="37"/>
      <c r="K1846" s="37"/>
      <c r="L1846" s="37"/>
      <c r="M1846" s="37"/>
    </row>
    <row r="1847" spans="1:13" ht="60" customHeight="1" x14ac:dyDescent="0.2">
      <c r="A1847" s="608"/>
      <c r="B1847" s="595"/>
      <c r="C1847" s="526" t="s">
        <v>3</v>
      </c>
      <c r="D1847" s="21">
        <v>853</v>
      </c>
      <c r="E1847" s="21">
        <v>853</v>
      </c>
      <c r="F1847" s="71">
        <f t="shared" ref="F1847" si="216">E1847/D1847*100</f>
        <v>100</v>
      </c>
      <c r="G1847" s="21">
        <v>853</v>
      </c>
      <c r="H1847" s="593"/>
      <c r="I1847" s="37"/>
      <c r="J1847" s="37"/>
      <c r="K1847" s="37"/>
      <c r="L1847" s="37"/>
      <c r="M1847" s="37"/>
    </row>
    <row r="1848" spans="1:13" x14ac:dyDescent="0.2">
      <c r="A1848" s="608"/>
      <c r="B1848" s="595"/>
      <c r="C1848" s="526" t="s">
        <v>97</v>
      </c>
      <c r="D1848" s="11">
        <v>0</v>
      </c>
      <c r="E1848" s="11">
        <v>0</v>
      </c>
      <c r="F1848" s="71">
        <v>0</v>
      </c>
      <c r="G1848" s="11">
        <v>0</v>
      </c>
      <c r="H1848" s="594"/>
      <c r="I1848" s="37"/>
      <c r="J1848" s="37"/>
      <c r="K1848" s="37"/>
      <c r="L1848" s="37"/>
      <c r="M1848" s="37"/>
    </row>
    <row r="1849" spans="1:13" ht="15" customHeight="1" x14ac:dyDescent="0.2">
      <c r="A1849" s="608" t="s">
        <v>337</v>
      </c>
      <c r="B1849" s="595" t="s">
        <v>382</v>
      </c>
      <c r="C1849" s="526" t="s">
        <v>258</v>
      </c>
      <c r="D1849" s="21">
        <v>1339.06</v>
      </c>
      <c r="E1849" s="21">
        <v>1339.06</v>
      </c>
      <c r="F1849" s="71">
        <f>E1849/D1849*100</f>
        <v>100</v>
      </c>
      <c r="G1849" s="21">
        <v>1339.06</v>
      </c>
      <c r="H1849" s="592"/>
      <c r="I1849" s="37"/>
      <c r="J1849" s="37"/>
      <c r="K1849" s="37"/>
      <c r="L1849" s="37"/>
      <c r="M1849" s="37"/>
    </row>
    <row r="1850" spans="1:13" ht="45" x14ac:dyDescent="0.2">
      <c r="A1850" s="608"/>
      <c r="B1850" s="595"/>
      <c r="C1850" s="526" t="s">
        <v>8</v>
      </c>
      <c r="D1850" s="21">
        <v>0</v>
      </c>
      <c r="E1850" s="21">
        <v>0</v>
      </c>
      <c r="F1850" s="71">
        <v>0</v>
      </c>
      <c r="G1850" s="21">
        <v>0</v>
      </c>
      <c r="H1850" s="593"/>
      <c r="I1850" s="37"/>
      <c r="J1850" s="37"/>
      <c r="K1850" s="37"/>
      <c r="L1850" s="37"/>
      <c r="M1850" s="37"/>
    </row>
    <row r="1851" spans="1:13" ht="60" customHeight="1" x14ac:dyDescent="0.2">
      <c r="A1851" s="608"/>
      <c r="B1851" s="595"/>
      <c r="C1851" s="526" t="s">
        <v>2</v>
      </c>
      <c r="D1851" s="21">
        <v>0</v>
      </c>
      <c r="E1851" s="21">
        <v>0</v>
      </c>
      <c r="F1851" s="71">
        <v>0</v>
      </c>
      <c r="G1851" s="21">
        <v>0</v>
      </c>
      <c r="H1851" s="593"/>
      <c r="I1851" s="37"/>
      <c r="J1851" s="37"/>
      <c r="K1851" s="37"/>
      <c r="L1851" s="37"/>
      <c r="M1851" s="37"/>
    </row>
    <row r="1852" spans="1:13" ht="60" customHeight="1" x14ac:dyDescent="0.2">
      <c r="A1852" s="608"/>
      <c r="B1852" s="595"/>
      <c r="C1852" s="526" t="s">
        <v>3</v>
      </c>
      <c r="D1852" s="21">
        <v>1339.06</v>
      </c>
      <c r="E1852" s="21">
        <v>1339.06</v>
      </c>
      <c r="F1852" s="71">
        <v>0</v>
      </c>
      <c r="G1852" s="21">
        <v>1339.06</v>
      </c>
      <c r="H1852" s="593"/>
      <c r="I1852" s="37"/>
      <c r="J1852" s="37"/>
      <c r="K1852" s="37"/>
      <c r="L1852" s="37"/>
      <c r="M1852" s="37"/>
    </row>
    <row r="1853" spans="1:13" x14ac:dyDescent="0.2">
      <c r="A1853" s="608"/>
      <c r="B1853" s="595"/>
      <c r="C1853" s="526" t="s">
        <v>97</v>
      </c>
      <c r="D1853" s="11">
        <v>0</v>
      </c>
      <c r="E1853" s="11">
        <v>0</v>
      </c>
      <c r="F1853" s="71">
        <v>0</v>
      </c>
      <c r="G1853" s="11">
        <v>0</v>
      </c>
      <c r="H1853" s="594"/>
      <c r="I1853" s="37"/>
      <c r="J1853" s="37"/>
      <c r="K1853" s="37"/>
      <c r="L1853" s="37"/>
      <c r="M1853" s="37"/>
    </row>
    <row r="1854" spans="1:13" x14ac:dyDescent="0.2">
      <c r="A1854" s="527"/>
      <c r="B1854" s="778" t="s">
        <v>383</v>
      </c>
      <c r="C1854" s="778"/>
      <c r="D1854" s="778"/>
      <c r="E1854" s="778"/>
      <c r="F1854" s="778"/>
      <c r="G1854" s="778"/>
      <c r="H1854" s="778"/>
      <c r="I1854" s="37"/>
      <c r="J1854" s="37"/>
      <c r="K1854" s="37"/>
      <c r="L1854" s="37"/>
      <c r="M1854" s="37"/>
    </row>
    <row r="1855" spans="1:13" ht="15" customHeight="1" x14ac:dyDescent="0.2">
      <c r="A1855" s="608" t="s">
        <v>339</v>
      </c>
      <c r="B1855" s="595" t="s">
        <v>384</v>
      </c>
      <c r="C1855" s="526" t="s">
        <v>258</v>
      </c>
      <c r="D1855" s="21">
        <v>926.57</v>
      </c>
      <c r="E1855" s="21">
        <v>926.57</v>
      </c>
      <c r="F1855" s="71">
        <f>E1855/D1855*100</f>
        <v>100</v>
      </c>
      <c r="G1855" s="21">
        <v>926.57</v>
      </c>
      <c r="H1855" s="592"/>
      <c r="I1855" s="37"/>
      <c r="J1855" s="37"/>
      <c r="K1855" s="37"/>
      <c r="L1855" s="37"/>
      <c r="M1855" s="37"/>
    </row>
    <row r="1856" spans="1:13" ht="45" x14ac:dyDescent="0.2">
      <c r="A1856" s="608"/>
      <c r="B1856" s="595"/>
      <c r="C1856" s="526" t="s">
        <v>8</v>
      </c>
      <c r="D1856" s="21">
        <v>0</v>
      </c>
      <c r="E1856" s="21">
        <v>0</v>
      </c>
      <c r="F1856" s="71">
        <v>0</v>
      </c>
      <c r="G1856" s="21">
        <v>0</v>
      </c>
      <c r="H1856" s="593"/>
      <c r="I1856" s="37"/>
      <c r="J1856" s="37"/>
      <c r="K1856" s="37"/>
      <c r="L1856" s="37"/>
      <c r="M1856" s="37"/>
    </row>
    <row r="1857" spans="1:13" ht="60" customHeight="1" x14ac:dyDescent="0.2">
      <c r="A1857" s="608"/>
      <c r="B1857" s="595"/>
      <c r="C1857" s="526" t="s">
        <v>2</v>
      </c>
      <c r="D1857" s="21">
        <v>0</v>
      </c>
      <c r="E1857" s="21">
        <v>0</v>
      </c>
      <c r="F1857" s="71">
        <v>0</v>
      </c>
      <c r="G1857" s="21">
        <v>0</v>
      </c>
      <c r="H1857" s="593"/>
      <c r="I1857" s="37"/>
      <c r="J1857" s="37"/>
      <c r="K1857" s="37"/>
      <c r="L1857" s="37"/>
      <c r="M1857" s="37"/>
    </row>
    <row r="1858" spans="1:13" ht="60" customHeight="1" x14ac:dyDescent="0.2">
      <c r="A1858" s="608"/>
      <c r="B1858" s="595"/>
      <c r="C1858" s="526" t="s">
        <v>3</v>
      </c>
      <c r="D1858" s="21">
        <v>926.57</v>
      </c>
      <c r="E1858" s="21">
        <v>926.57</v>
      </c>
      <c r="F1858" s="71">
        <f t="shared" ref="F1858" si="217">E1858/D1858*100</f>
        <v>100</v>
      </c>
      <c r="G1858" s="21">
        <v>926.57</v>
      </c>
      <c r="H1858" s="593"/>
      <c r="I1858" s="37"/>
      <c r="J1858" s="37"/>
      <c r="K1858" s="37"/>
      <c r="L1858" s="37"/>
      <c r="M1858" s="37"/>
    </row>
    <row r="1859" spans="1:13" x14ac:dyDescent="0.2">
      <c r="A1859" s="608"/>
      <c r="B1859" s="595"/>
      <c r="C1859" s="526" t="s">
        <v>97</v>
      </c>
      <c r="D1859" s="11">
        <v>0</v>
      </c>
      <c r="E1859" s="11">
        <v>0</v>
      </c>
      <c r="F1859" s="71">
        <v>0</v>
      </c>
      <c r="G1859" s="11">
        <v>0</v>
      </c>
      <c r="H1859" s="594"/>
      <c r="I1859" s="37"/>
      <c r="J1859" s="37"/>
      <c r="K1859" s="37"/>
      <c r="L1859" s="37"/>
      <c r="M1859" s="37"/>
    </row>
    <row r="1860" spans="1:13" ht="15" customHeight="1" x14ac:dyDescent="0.2">
      <c r="A1860" s="608" t="s">
        <v>369</v>
      </c>
      <c r="B1860" s="595" t="s">
        <v>385</v>
      </c>
      <c r="C1860" s="526" t="s">
        <v>258</v>
      </c>
      <c r="D1860" s="21">
        <v>878.05</v>
      </c>
      <c r="E1860" s="21">
        <v>878.05</v>
      </c>
      <c r="F1860" s="71">
        <f>E1860/D1860*100</f>
        <v>100</v>
      </c>
      <c r="G1860" s="21">
        <v>878.05</v>
      </c>
      <c r="H1860" s="592"/>
      <c r="I1860" s="37"/>
      <c r="J1860" s="37"/>
      <c r="K1860" s="37"/>
      <c r="L1860" s="37"/>
      <c r="M1860" s="37"/>
    </row>
    <row r="1861" spans="1:13" ht="45" x14ac:dyDescent="0.2">
      <c r="A1861" s="608"/>
      <c r="B1861" s="595"/>
      <c r="C1861" s="526" t="s">
        <v>8</v>
      </c>
      <c r="D1861" s="21">
        <v>0</v>
      </c>
      <c r="E1861" s="21">
        <v>0</v>
      </c>
      <c r="F1861" s="71">
        <v>0</v>
      </c>
      <c r="G1861" s="21">
        <v>0</v>
      </c>
      <c r="H1861" s="593"/>
      <c r="I1861" s="37"/>
      <c r="J1861" s="37"/>
      <c r="K1861" s="37"/>
      <c r="L1861" s="37"/>
      <c r="M1861" s="37"/>
    </row>
    <row r="1862" spans="1:13" ht="60" customHeight="1" x14ac:dyDescent="0.2">
      <c r="A1862" s="608"/>
      <c r="B1862" s="595"/>
      <c r="C1862" s="526" t="s">
        <v>2</v>
      </c>
      <c r="D1862" s="21">
        <v>0</v>
      </c>
      <c r="E1862" s="21">
        <v>0</v>
      </c>
      <c r="F1862" s="71">
        <v>0</v>
      </c>
      <c r="G1862" s="21">
        <v>0</v>
      </c>
      <c r="H1862" s="593"/>
      <c r="I1862" s="37"/>
      <c r="J1862" s="37"/>
      <c r="K1862" s="37"/>
      <c r="L1862" s="37"/>
      <c r="M1862" s="37"/>
    </row>
    <row r="1863" spans="1:13" ht="60" customHeight="1" x14ac:dyDescent="0.2">
      <c r="A1863" s="608"/>
      <c r="B1863" s="595"/>
      <c r="C1863" s="526" t="s">
        <v>3</v>
      </c>
      <c r="D1863" s="21">
        <v>878.05</v>
      </c>
      <c r="E1863" s="21">
        <v>878.05</v>
      </c>
      <c r="F1863" s="71">
        <v>0</v>
      </c>
      <c r="G1863" s="21">
        <v>878.05</v>
      </c>
      <c r="H1863" s="593"/>
      <c r="I1863" s="37"/>
      <c r="J1863" s="37"/>
      <c r="K1863" s="37"/>
      <c r="L1863" s="37"/>
      <c r="M1863" s="37"/>
    </row>
    <row r="1864" spans="1:13" x14ac:dyDescent="0.2">
      <c r="A1864" s="608"/>
      <c r="B1864" s="595"/>
      <c r="C1864" s="526" t="s">
        <v>97</v>
      </c>
      <c r="D1864" s="11">
        <v>0</v>
      </c>
      <c r="E1864" s="11">
        <v>0</v>
      </c>
      <c r="F1864" s="71">
        <v>0</v>
      </c>
      <c r="G1864" s="11">
        <v>0</v>
      </c>
      <c r="H1864" s="594"/>
      <c r="I1864" s="37"/>
      <c r="J1864" s="37"/>
      <c r="K1864" s="37"/>
      <c r="L1864" s="37"/>
      <c r="M1864" s="37"/>
    </row>
    <row r="1865" spans="1:13" ht="15" customHeight="1" x14ac:dyDescent="0.2">
      <c r="A1865" s="608" t="s">
        <v>371</v>
      </c>
      <c r="B1865" s="595" t="s">
        <v>386</v>
      </c>
      <c r="C1865" s="526" t="s">
        <v>258</v>
      </c>
      <c r="D1865" s="21">
        <v>867.72</v>
      </c>
      <c r="E1865" s="21">
        <v>867.72</v>
      </c>
      <c r="F1865" s="71">
        <f>E1865/D1865*100</f>
        <v>100</v>
      </c>
      <c r="G1865" s="21">
        <v>867.72</v>
      </c>
      <c r="H1865" s="592"/>
      <c r="I1865" s="37"/>
      <c r="J1865" s="37"/>
      <c r="K1865" s="37"/>
      <c r="L1865" s="37"/>
      <c r="M1865" s="37"/>
    </row>
    <row r="1866" spans="1:13" ht="45" x14ac:dyDescent="0.2">
      <c r="A1866" s="608"/>
      <c r="B1866" s="595"/>
      <c r="C1866" s="526" t="s">
        <v>8</v>
      </c>
      <c r="D1866" s="21">
        <v>0</v>
      </c>
      <c r="E1866" s="21">
        <v>0</v>
      </c>
      <c r="F1866" s="71">
        <v>0</v>
      </c>
      <c r="G1866" s="21">
        <v>0</v>
      </c>
      <c r="H1866" s="593"/>
      <c r="I1866" s="37"/>
      <c r="J1866" s="37"/>
      <c r="K1866" s="37"/>
      <c r="L1866" s="37"/>
      <c r="M1866" s="37"/>
    </row>
    <row r="1867" spans="1:13" ht="60" customHeight="1" x14ac:dyDescent="0.2">
      <c r="A1867" s="608"/>
      <c r="B1867" s="595"/>
      <c r="C1867" s="526" t="s">
        <v>2</v>
      </c>
      <c r="D1867" s="21">
        <v>0</v>
      </c>
      <c r="E1867" s="21">
        <v>0</v>
      </c>
      <c r="F1867" s="71">
        <v>0</v>
      </c>
      <c r="G1867" s="21">
        <v>0</v>
      </c>
      <c r="H1867" s="593"/>
      <c r="I1867" s="37"/>
      <c r="J1867" s="37"/>
      <c r="K1867" s="37"/>
      <c r="L1867" s="37"/>
      <c r="M1867" s="37"/>
    </row>
    <row r="1868" spans="1:13" ht="60" customHeight="1" x14ac:dyDescent="0.2">
      <c r="A1868" s="608"/>
      <c r="B1868" s="595"/>
      <c r="C1868" s="526" t="s">
        <v>3</v>
      </c>
      <c r="D1868" s="21">
        <v>867.72</v>
      </c>
      <c r="E1868" s="21">
        <v>867.72</v>
      </c>
      <c r="F1868" s="71">
        <v>0</v>
      </c>
      <c r="G1868" s="21">
        <v>867.72</v>
      </c>
      <c r="H1868" s="593"/>
      <c r="I1868" s="37"/>
      <c r="J1868" s="37"/>
      <c r="K1868" s="37"/>
      <c r="L1868" s="37"/>
      <c r="M1868" s="37"/>
    </row>
    <row r="1869" spans="1:13" x14ac:dyDescent="0.2">
      <c r="A1869" s="608"/>
      <c r="B1869" s="595"/>
      <c r="C1869" s="526" t="s">
        <v>97</v>
      </c>
      <c r="D1869" s="11">
        <v>0</v>
      </c>
      <c r="E1869" s="11">
        <v>0</v>
      </c>
      <c r="F1869" s="71">
        <v>0</v>
      </c>
      <c r="G1869" s="11">
        <v>0</v>
      </c>
      <c r="H1869" s="594"/>
      <c r="I1869" s="37"/>
      <c r="J1869" s="37"/>
      <c r="K1869" s="37"/>
      <c r="L1869" s="37"/>
      <c r="M1869" s="37"/>
    </row>
    <row r="1870" spans="1:13" ht="15" customHeight="1" x14ac:dyDescent="0.2">
      <c r="A1870" s="608" t="s">
        <v>373</v>
      </c>
      <c r="B1870" s="595" t="s">
        <v>387</v>
      </c>
      <c r="C1870" s="526" t="s">
        <v>258</v>
      </c>
      <c r="D1870" s="21">
        <v>949.77</v>
      </c>
      <c r="E1870" s="21">
        <v>949.77</v>
      </c>
      <c r="F1870" s="71">
        <f>E1870/D1870*100</f>
        <v>100</v>
      </c>
      <c r="G1870" s="21">
        <v>949.77</v>
      </c>
      <c r="H1870" s="592"/>
      <c r="I1870" s="37"/>
      <c r="J1870" s="37"/>
      <c r="K1870" s="37"/>
      <c r="L1870" s="37"/>
      <c r="M1870" s="37"/>
    </row>
    <row r="1871" spans="1:13" ht="45" x14ac:dyDescent="0.2">
      <c r="A1871" s="608"/>
      <c r="B1871" s="595"/>
      <c r="C1871" s="526" t="s">
        <v>8</v>
      </c>
      <c r="D1871" s="21">
        <v>0</v>
      </c>
      <c r="E1871" s="21">
        <v>0</v>
      </c>
      <c r="F1871" s="71">
        <v>0</v>
      </c>
      <c r="G1871" s="21">
        <v>0</v>
      </c>
      <c r="H1871" s="593"/>
      <c r="I1871" s="37"/>
      <c r="J1871" s="37"/>
      <c r="K1871" s="37"/>
      <c r="L1871" s="37"/>
      <c r="M1871" s="37"/>
    </row>
    <row r="1872" spans="1:13" ht="60" customHeight="1" x14ac:dyDescent="0.2">
      <c r="A1872" s="608"/>
      <c r="B1872" s="595"/>
      <c r="C1872" s="526" t="s">
        <v>2</v>
      </c>
      <c r="D1872" s="21">
        <v>0</v>
      </c>
      <c r="E1872" s="21">
        <v>0</v>
      </c>
      <c r="F1872" s="71">
        <v>0</v>
      </c>
      <c r="G1872" s="21">
        <v>0</v>
      </c>
      <c r="H1872" s="593"/>
      <c r="I1872" s="37"/>
      <c r="J1872" s="37"/>
      <c r="K1872" s="37"/>
      <c r="L1872" s="37"/>
      <c r="M1872" s="37"/>
    </row>
    <row r="1873" spans="1:13" ht="60" customHeight="1" x14ac:dyDescent="0.2">
      <c r="A1873" s="608"/>
      <c r="B1873" s="595"/>
      <c r="C1873" s="526" t="s">
        <v>3</v>
      </c>
      <c r="D1873" s="21">
        <v>949.77</v>
      </c>
      <c r="E1873" s="21">
        <v>949.77</v>
      </c>
      <c r="F1873" s="71">
        <v>0</v>
      </c>
      <c r="G1873" s="21">
        <v>949.77</v>
      </c>
      <c r="H1873" s="593"/>
      <c r="I1873" s="37"/>
      <c r="J1873" s="37"/>
      <c r="K1873" s="37"/>
      <c r="L1873" s="37"/>
      <c r="M1873" s="37"/>
    </row>
    <row r="1874" spans="1:13" x14ac:dyDescent="0.2">
      <c r="A1874" s="608"/>
      <c r="B1874" s="595"/>
      <c r="C1874" s="526" t="s">
        <v>97</v>
      </c>
      <c r="D1874" s="11">
        <v>0</v>
      </c>
      <c r="E1874" s="11">
        <v>0</v>
      </c>
      <c r="F1874" s="71">
        <v>0</v>
      </c>
      <c r="G1874" s="11">
        <v>0</v>
      </c>
      <c r="H1874" s="594"/>
      <c r="I1874" s="37"/>
      <c r="J1874" s="37"/>
      <c r="K1874" s="37"/>
      <c r="L1874" s="37"/>
      <c r="M1874" s="37"/>
    </row>
    <row r="1875" spans="1:13" ht="15" customHeight="1" x14ac:dyDescent="0.2">
      <c r="A1875" s="527"/>
      <c r="B1875" s="778" t="s">
        <v>388</v>
      </c>
      <c r="C1875" s="778"/>
      <c r="D1875" s="778"/>
      <c r="E1875" s="778"/>
      <c r="F1875" s="778"/>
      <c r="G1875" s="778"/>
      <c r="H1875" s="778"/>
      <c r="I1875" s="37"/>
      <c r="J1875" s="37"/>
      <c r="K1875" s="37"/>
      <c r="L1875" s="37"/>
      <c r="M1875" s="37"/>
    </row>
    <row r="1876" spans="1:13" ht="15" customHeight="1" x14ac:dyDescent="0.2">
      <c r="A1876" s="608" t="s">
        <v>374</v>
      </c>
      <c r="B1876" s="595" t="s">
        <v>389</v>
      </c>
      <c r="C1876" s="526" t="s">
        <v>258</v>
      </c>
      <c r="D1876" s="21">
        <v>979.9</v>
      </c>
      <c r="E1876" s="21">
        <v>979.9</v>
      </c>
      <c r="F1876" s="71">
        <f>E1876/D1876*100</f>
        <v>100</v>
      </c>
      <c r="G1876" s="21">
        <v>979.9</v>
      </c>
      <c r="H1876" s="592"/>
      <c r="I1876" s="37"/>
      <c r="J1876" s="37"/>
      <c r="K1876" s="37"/>
      <c r="L1876" s="37"/>
      <c r="M1876" s="37"/>
    </row>
    <row r="1877" spans="1:13" ht="45" x14ac:dyDescent="0.2">
      <c r="A1877" s="608"/>
      <c r="B1877" s="595"/>
      <c r="C1877" s="526" t="s">
        <v>8</v>
      </c>
      <c r="D1877" s="21">
        <v>0</v>
      </c>
      <c r="E1877" s="21">
        <v>0</v>
      </c>
      <c r="F1877" s="71">
        <v>0</v>
      </c>
      <c r="G1877" s="21">
        <v>0</v>
      </c>
      <c r="H1877" s="593"/>
      <c r="I1877" s="37"/>
      <c r="J1877" s="37"/>
      <c r="K1877" s="37"/>
      <c r="L1877" s="37"/>
      <c r="M1877" s="37"/>
    </row>
    <row r="1878" spans="1:13" ht="60" customHeight="1" x14ac:dyDescent="0.2">
      <c r="A1878" s="608"/>
      <c r="B1878" s="595"/>
      <c r="C1878" s="526" t="s">
        <v>2</v>
      </c>
      <c r="D1878" s="21">
        <v>0</v>
      </c>
      <c r="E1878" s="21">
        <v>0</v>
      </c>
      <c r="F1878" s="71">
        <v>0</v>
      </c>
      <c r="G1878" s="21">
        <v>0</v>
      </c>
      <c r="H1878" s="593"/>
      <c r="I1878" s="37"/>
      <c r="J1878" s="37"/>
      <c r="K1878" s="37"/>
      <c r="L1878" s="37"/>
      <c r="M1878" s="37"/>
    </row>
    <row r="1879" spans="1:13" ht="60" customHeight="1" x14ac:dyDescent="0.2">
      <c r="A1879" s="608"/>
      <c r="B1879" s="595"/>
      <c r="C1879" s="526" t="s">
        <v>3</v>
      </c>
      <c r="D1879" s="21">
        <v>979.9</v>
      </c>
      <c r="E1879" s="21">
        <v>979.9</v>
      </c>
      <c r="F1879" s="71">
        <f t="shared" ref="F1879" si="218">E1879/D1879*100</f>
        <v>100</v>
      </c>
      <c r="G1879" s="21">
        <v>979.9</v>
      </c>
      <c r="H1879" s="593"/>
      <c r="I1879" s="37"/>
      <c r="J1879" s="37"/>
      <c r="K1879" s="37"/>
      <c r="L1879" s="37"/>
      <c r="M1879" s="37"/>
    </row>
    <row r="1880" spans="1:13" x14ac:dyDescent="0.2">
      <c r="A1880" s="608"/>
      <c r="B1880" s="595"/>
      <c r="C1880" s="526" t="s">
        <v>97</v>
      </c>
      <c r="D1880" s="11">
        <v>0</v>
      </c>
      <c r="E1880" s="11">
        <v>0</v>
      </c>
      <c r="F1880" s="71">
        <v>0</v>
      </c>
      <c r="G1880" s="11">
        <v>0</v>
      </c>
      <c r="H1880" s="594"/>
      <c r="I1880" s="37"/>
      <c r="J1880" s="37"/>
      <c r="K1880" s="37"/>
      <c r="L1880" s="37"/>
      <c r="M1880" s="37"/>
    </row>
    <row r="1881" spans="1:13" ht="15" customHeight="1" x14ac:dyDescent="0.2">
      <c r="A1881" s="608" t="s">
        <v>390</v>
      </c>
      <c r="B1881" s="595" t="s">
        <v>391</v>
      </c>
      <c r="C1881" s="526" t="s">
        <v>258</v>
      </c>
      <c r="D1881" s="21">
        <v>1170.69</v>
      </c>
      <c r="E1881" s="21">
        <v>1170.69</v>
      </c>
      <c r="F1881" s="71">
        <f>E1881/D1881*100</f>
        <v>100</v>
      </c>
      <c r="G1881" s="21">
        <v>1170.69</v>
      </c>
      <c r="H1881" s="592"/>
      <c r="I1881" s="37"/>
      <c r="J1881" s="37"/>
      <c r="K1881" s="37"/>
      <c r="L1881" s="37"/>
      <c r="M1881" s="37"/>
    </row>
    <row r="1882" spans="1:13" ht="45" x14ac:dyDescent="0.2">
      <c r="A1882" s="608"/>
      <c r="B1882" s="595"/>
      <c r="C1882" s="526" t="s">
        <v>8</v>
      </c>
      <c r="D1882" s="21">
        <v>0</v>
      </c>
      <c r="E1882" s="21">
        <v>0</v>
      </c>
      <c r="F1882" s="71">
        <v>0</v>
      </c>
      <c r="G1882" s="21">
        <v>0</v>
      </c>
      <c r="H1882" s="593"/>
      <c r="I1882" s="37"/>
      <c r="J1882" s="37"/>
      <c r="K1882" s="37"/>
      <c r="L1882" s="37"/>
      <c r="M1882" s="37"/>
    </row>
    <row r="1883" spans="1:13" ht="60" customHeight="1" x14ac:dyDescent="0.2">
      <c r="A1883" s="608"/>
      <c r="B1883" s="595"/>
      <c r="C1883" s="526" t="s">
        <v>2</v>
      </c>
      <c r="D1883" s="21">
        <v>0</v>
      </c>
      <c r="E1883" s="21">
        <v>0</v>
      </c>
      <c r="F1883" s="71">
        <v>0</v>
      </c>
      <c r="G1883" s="21">
        <v>0</v>
      </c>
      <c r="H1883" s="593"/>
      <c r="I1883" s="37"/>
      <c r="J1883" s="37"/>
      <c r="K1883" s="37"/>
      <c r="L1883" s="37"/>
      <c r="M1883" s="37"/>
    </row>
    <row r="1884" spans="1:13" ht="60" customHeight="1" x14ac:dyDescent="0.2">
      <c r="A1884" s="608"/>
      <c r="B1884" s="595"/>
      <c r="C1884" s="526" t="s">
        <v>3</v>
      </c>
      <c r="D1884" s="21">
        <v>1170.69</v>
      </c>
      <c r="E1884" s="21">
        <v>1170.69</v>
      </c>
      <c r="F1884" s="71">
        <v>0</v>
      </c>
      <c r="G1884" s="21">
        <v>1170.69</v>
      </c>
      <c r="H1884" s="593"/>
      <c r="I1884" s="37"/>
      <c r="J1884" s="37"/>
      <c r="K1884" s="37"/>
      <c r="L1884" s="37"/>
      <c r="M1884" s="37"/>
    </row>
    <row r="1885" spans="1:13" x14ac:dyDescent="0.2">
      <c r="A1885" s="608"/>
      <c r="B1885" s="595"/>
      <c r="C1885" s="526" t="s">
        <v>97</v>
      </c>
      <c r="D1885" s="11">
        <v>0</v>
      </c>
      <c r="E1885" s="11">
        <v>0</v>
      </c>
      <c r="F1885" s="71">
        <v>0</v>
      </c>
      <c r="G1885" s="11">
        <v>0</v>
      </c>
      <c r="H1885" s="594"/>
      <c r="I1885" s="37"/>
      <c r="J1885" s="37"/>
      <c r="K1885" s="37"/>
      <c r="L1885" s="37"/>
      <c r="M1885" s="37"/>
    </row>
    <row r="1886" spans="1:13" ht="15" customHeight="1" x14ac:dyDescent="0.2">
      <c r="A1886" s="608" t="s">
        <v>392</v>
      </c>
      <c r="B1886" s="595" t="s">
        <v>393</v>
      </c>
      <c r="C1886" s="526" t="s">
        <v>258</v>
      </c>
      <c r="D1886" s="21">
        <v>949.94</v>
      </c>
      <c r="E1886" s="21">
        <v>949.94</v>
      </c>
      <c r="F1886" s="71">
        <f>E1886/D1886*100</f>
        <v>100</v>
      </c>
      <c r="G1886" s="21">
        <v>949.94</v>
      </c>
      <c r="H1886" s="592"/>
      <c r="I1886" s="37"/>
      <c r="J1886" s="37"/>
      <c r="K1886" s="37"/>
      <c r="L1886" s="37"/>
      <c r="M1886" s="37"/>
    </row>
    <row r="1887" spans="1:13" ht="45" x14ac:dyDescent="0.2">
      <c r="A1887" s="608"/>
      <c r="B1887" s="595"/>
      <c r="C1887" s="526" t="s">
        <v>8</v>
      </c>
      <c r="D1887" s="21">
        <v>0</v>
      </c>
      <c r="E1887" s="21">
        <v>0</v>
      </c>
      <c r="F1887" s="71">
        <v>0</v>
      </c>
      <c r="G1887" s="21">
        <v>0</v>
      </c>
      <c r="H1887" s="593"/>
      <c r="I1887" s="37"/>
      <c r="J1887" s="37"/>
      <c r="K1887" s="37"/>
      <c r="L1887" s="37"/>
      <c r="M1887" s="37"/>
    </row>
    <row r="1888" spans="1:13" ht="60" customHeight="1" x14ac:dyDescent="0.2">
      <c r="A1888" s="608"/>
      <c r="B1888" s="595"/>
      <c r="C1888" s="526" t="s">
        <v>2</v>
      </c>
      <c r="D1888" s="21">
        <v>0</v>
      </c>
      <c r="E1888" s="21">
        <v>0</v>
      </c>
      <c r="F1888" s="71">
        <v>0</v>
      </c>
      <c r="G1888" s="21">
        <v>0</v>
      </c>
      <c r="H1888" s="593"/>
      <c r="I1888" s="37"/>
      <c r="J1888" s="37"/>
      <c r="K1888" s="37"/>
      <c r="L1888" s="37"/>
      <c r="M1888" s="37"/>
    </row>
    <row r="1889" spans="1:13" ht="60" customHeight="1" x14ac:dyDescent="0.2">
      <c r="A1889" s="608"/>
      <c r="B1889" s="595"/>
      <c r="C1889" s="526" t="s">
        <v>3</v>
      </c>
      <c r="D1889" s="21">
        <v>949.94</v>
      </c>
      <c r="E1889" s="21">
        <v>949.94</v>
      </c>
      <c r="F1889" s="71">
        <v>0</v>
      </c>
      <c r="G1889" s="21">
        <v>949.94</v>
      </c>
      <c r="H1889" s="593"/>
      <c r="I1889" s="37"/>
      <c r="J1889" s="37"/>
      <c r="K1889" s="37"/>
      <c r="L1889" s="37"/>
      <c r="M1889" s="37"/>
    </row>
    <row r="1890" spans="1:13" x14ac:dyDescent="0.2">
      <c r="A1890" s="608"/>
      <c r="B1890" s="595"/>
      <c r="C1890" s="526" t="s">
        <v>97</v>
      </c>
      <c r="D1890" s="11">
        <v>0</v>
      </c>
      <c r="E1890" s="11">
        <v>0</v>
      </c>
      <c r="F1890" s="71">
        <v>0</v>
      </c>
      <c r="G1890" s="11">
        <v>0</v>
      </c>
      <c r="H1890" s="594"/>
      <c r="I1890" s="37"/>
      <c r="J1890" s="37"/>
      <c r="K1890" s="37"/>
      <c r="L1890" s="37"/>
      <c r="M1890" s="37"/>
    </row>
    <row r="1891" spans="1:13" ht="15" customHeight="1" x14ac:dyDescent="0.2">
      <c r="A1891" s="608" t="s">
        <v>395</v>
      </c>
      <c r="B1891" s="595" t="s">
        <v>1009</v>
      </c>
      <c r="C1891" s="526" t="s">
        <v>258</v>
      </c>
      <c r="D1891" s="21">
        <v>3455.3</v>
      </c>
      <c r="E1891" s="21">
        <v>3455.3</v>
      </c>
      <c r="F1891" s="71">
        <f>E1891/D1891*100</f>
        <v>100</v>
      </c>
      <c r="G1891" s="21">
        <v>3455.3</v>
      </c>
      <c r="H1891" s="592"/>
      <c r="I1891" s="37"/>
      <c r="J1891" s="37"/>
      <c r="K1891" s="37"/>
      <c r="L1891" s="37"/>
      <c r="M1891" s="37"/>
    </row>
    <row r="1892" spans="1:13" ht="49.5" customHeight="1" x14ac:dyDescent="0.2">
      <c r="A1892" s="608"/>
      <c r="B1892" s="595"/>
      <c r="C1892" s="526" t="s">
        <v>8</v>
      </c>
      <c r="D1892" s="21">
        <v>0</v>
      </c>
      <c r="E1892" s="21">
        <v>0</v>
      </c>
      <c r="F1892" s="71">
        <v>0</v>
      </c>
      <c r="G1892" s="21">
        <v>0</v>
      </c>
      <c r="H1892" s="593"/>
      <c r="I1892" s="37"/>
      <c r="J1892" s="37"/>
      <c r="K1892" s="37"/>
      <c r="L1892" s="37"/>
      <c r="M1892" s="37"/>
    </row>
    <row r="1893" spans="1:13" ht="45" x14ac:dyDescent="0.2">
      <c r="A1893" s="608"/>
      <c r="B1893" s="595"/>
      <c r="C1893" s="526" t="s">
        <v>2</v>
      </c>
      <c r="D1893" s="21">
        <v>0</v>
      </c>
      <c r="E1893" s="21">
        <v>0</v>
      </c>
      <c r="F1893" s="71">
        <v>0</v>
      </c>
      <c r="G1893" s="21">
        <v>0</v>
      </c>
      <c r="H1893" s="593"/>
      <c r="I1893" s="37"/>
      <c r="J1893" s="37"/>
      <c r="K1893" s="37"/>
      <c r="L1893" s="37"/>
      <c r="M1893" s="37"/>
    </row>
    <row r="1894" spans="1:13" ht="51" customHeight="1" x14ac:dyDescent="0.2">
      <c r="A1894" s="608"/>
      <c r="B1894" s="595"/>
      <c r="C1894" s="526" t="s">
        <v>3</v>
      </c>
      <c r="D1894" s="21">
        <v>3455.3</v>
      </c>
      <c r="E1894" s="21">
        <v>3455.3</v>
      </c>
      <c r="F1894" s="71">
        <v>0</v>
      </c>
      <c r="G1894" s="21">
        <v>3455.3</v>
      </c>
      <c r="H1894" s="593"/>
      <c r="I1894" s="37"/>
      <c r="J1894" s="37"/>
      <c r="K1894" s="37"/>
      <c r="L1894" s="37"/>
      <c r="M1894" s="37"/>
    </row>
    <row r="1895" spans="1:13" ht="29.25" customHeight="1" x14ac:dyDescent="0.2">
      <c r="A1895" s="608"/>
      <c r="B1895" s="595"/>
      <c r="C1895" s="526" t="s">
        <v>97</v>
      </c>
      <c r="D1895" s="11">
        <v>0</v>
      </c>
      <c r="E1895" s="11">
        <v>0</v>
      </c>
      <c r="F1895" s="71">
        <v>0</v>
      </c>
      <c r="G1895" s="11">
        <v>0</v>
      </c>
      <c r="H1895" s="594"/>
      <c r="I1895" s="37"/>
      <c r="J1895" s="37"/>
      <c r="K1895" s="37"/>
      <c r="L1895" s="37"/>
      <c r="M1895" s="37"/>
    </row>
    <row r="1896" spans="1:13" ht="15" customHeight="1" x14ac:dyDescent="0.2">
      <c r="A1896" s="608" t="s">
        <v>397</v>
      </c>
      <c r="B1896" s="595" t="s">
        <v>1010</v>
      </c>
      <c r="C1896" s="526" t="s">
        <v>258</v>
      </c>
      <c r="D1896" s="21">
        <v>1738.9</v>
      </c>
      <c r="E1896" s="21">
        <v>1738.9</v>
      </c>
      <c r="F1896" s="71">
        <f>E1896/D1896*100</f>
        <v>100</v>
      </c>
      <c r="G1896" s="21">
        <v>1738.9</v>
      </c>
      <c r="H1896" s="592"/>
      <c r="I1896" s="37"/>
      <c r="J1896" s="37"/>
      <c r="K1896" s="37"/>
      <c r="L1896" s="37"/>
      <c r="M1896" s="37"/>
    </row>
    <row r="1897" spans="1:13" ht="52.5" customHeight="1" x14ac:dyDescent="0.2">
      <c r="A1897" s="608"/>
      <c r="B1897" s="595"/>
      <c r="C1897" s="526" t="s">
        <v>8</v>
      </c>
      <c r="D1897" s="21">
        <v>-1.13686837721616E-13</v>
      </c>
      <c r="E1897" s="21">
        <v>-1.13686837721616E-13</v>
      </c>
      <c r="F1897" s="71">
        <v>0</v>
      </c>
      <c r="G1897" s="21">
        <v>-1.13686837721616E-13</v>
      </c>
      <c r="H1897" s="593"/>
      <c r="I1897" s="37"/>
      <c r="J1897" s="37"/>
      <c r="K1897" s="37"/>
      <c r="L1897" s="37"/>
      <c r="M1897" s="37"/>
    </row>
    <row r="1898" spans="1:13" ht="45" x14ac:dyDescent="0.2">
      <c r="A1898" s="608"/>
      <c r="B1898" s="595"/>
      <c r="C1898" s="526" t="s">
        <v>2</v>
      </c>
      <c r="D1898" s="21">
        <v>0</v>
      </c>
      <c r="E1898" s="21">
        <v>0</v>
      </c>
      <c r="F1898" s="71">
        <v>0</v>
      </c>
      <c r="G1898" s="21">
        <v>0</v>
      </c>
      <c r="H1898" s="593"/>
      <c r="I1898" s="37"/>
      <c r="J1898" s="37"/>
      <c r="K1898" s="37"/>
      <c r="L1898" s="37"/>
      <c r="M1898" s="37"/>
    </row>
    <row r="1899" spans="1:13" ht="60" customHeight="1" x14ac:dyDescent="0.2">
      <c r="A1899" s="608"/>
      <c r="B1899" s="595"/>
      <c r="C1899" s="526" t="s">
        <v>3</v>
      </c>
      <c r="D1899" s="21">
        <v>1738.9</v>
      </c>
      <c r="E1899" s="21">
        <v>1738.9</v>
      </c>
      <c r="F1899" s="71">
        <v>0</v>
      </c>
      <c r="G1899" s="21">
        <v>1738.9</v>
      </c>
      <c r="H1899" s="593"/>
      <c r="I1899" s="37"/>
      <c r="J1899" s="37"/>
      <c r="K1899" s="37"/>
      <c r="L1899" s="37"/>
      <c r="M1899" s="37"/>
    </row>
    <row r="1900" spans="1:13" ht="30" customHeight="1" x14ac:dyDescent="0.2">
      <c r="A1900" s="608"/>
      <c r="B1900" s="595"/>
      <c r="C1900" s="526" t="s">
        <v>97</v>
      </c>
      <c r="D1900" s="11">
        <v>0</v>
      </c>
      <c r="E1900" s="11">
        <v>0</v>
      </c>
      <c r="F1900" s="71">
        <v>0</v>
      </c>
      <c r="G1900" s="11">
        <v>0</v>
      </c>
      <c r="H1900" s="594"/>
      <c r="I1900" s="37"/>
      <c r="J1900" s="37"/>
      <c r="K1900" s="37"/>
      <c r="L1900" s="37"/>
      <c r="M1900" s="37"/>
    </row>
    <row r="1901" spans="1:13" ht="15" customHeight="1" x14ac:dyDescent="0.2">
      <c r="A1901" s="527"/>
      <c r="B1901" s="1001" t="s">
        <v>394</v>
      </c>
      <c r="C1901" s="1002"/>
      <c r="D1901" s="1002"/>
      <c r="E1901" s="1002"/>
      <c r="F1901" s="1002"/>
      <c r="G1901" s="1002"/>
      <c r="H1901" s="1003"/>
      <c r="I1901" s="37"/>
      <c r="J1901" s="37"/>
      <c r="K1901" s="37"/>
      <c r="L1901" s="37"/>
      <c r="M1901" s="37"/>
    </row>
    <row r="1902" spans="1:13" ht="15" customHeight="1" x14ac:dyDescent="0.2">
      <c r="A1902" s="608" t="s">
        <v>399</v>
      </c>
      <c r="B1902" s="595" t="s">
        <v>396</v>
      </c>
      <c r="C1902" s="526" t="s">
        <v>258</v>
      </c>
      <c r="D1902" s="21">
        <v>1202.6099999999999</v>
      </c>
      <c r="E1902" s="21">
        <v>1202.6099999999999</v>
      </c>
      <c r="F1902" s="71">
        <f>E1902/D1902*100</f>
        <v>100</v>
      </c>
      <c r="G1902" s="21">
        <v>1202.6099999999999</v>
      </c>
      <c r="H1902" s="592"/>
      <c r="I1902" s="37"/>
      <c r="J1902" s="37"/>
      <c r="K1902" s="37"/>
      <c r="L1902" s="37"/>
      <c r="M1902" s="37"/>
    </row>
    <row r="1903" spans="1:13" ht="45" x14ac:dyDescent="0.2">
      <c r="A1903" s="608"/>
      <c r="B1903" s="595"/>
      <c r="C1903" s="526" t="s">
        <v>8</v>
      </c>
      <c r="D1903" s="21">
        <v>0</v>
      </c>
      <c r="E1903" s="21">
        <v>0</v>
      </c>
      <c r="F1903" s="71">
        <v>0</v>
      </c>
      <c r="G1903" s="21">
        <v>0</v>
      </c>
      <c r="H1903" s="593"/>
      <c r="I1903" s="37"/>
      <c r="J1903" s="37"/>
      <c r="K1903" s="37"/>
      <c r="L1903" s="37"/>
      <c r="M1903" s="37"/>
    </row>
    <row r="1904" spans="1:13" ht="60" customHeight="1" x14ac:dyDescent="0.2">
      <c r="A1904" s="608"/>
      <c r="B1904" s="595"/>
      <c r="C1904" s="526" t="s">
        <v>2</v>
      </c>
      <c r="D1904" s="21">
        <v>0</v>
      </c>
      <c r="E1904" s="21">
        <v>0</v>
      </c>
      <c r="F1904" s="71">
        <v>0</v>
      </c>
      <c r="G1904" s="21">
        <v>0</v>
      </c>
      <c r="H1904" s="593"/>
      <c r="I1904" s="37"/>
      <c r="J1904" s="37"/>
      <c r="K1904" s="37"/>
      <c r="L1904" s="37"/>
      <c r="M1904" s="37"/>
    </row>
    <row r="1905" spans="1:13" ht="60" customHeight="1" x14ac:dyDescent="0.2">
      <c r="A1905" s="608"/>
      <c r="B1905" s="595"/>
      <c r="C1905" s="526" t="s">
        <v>3</v>
      </c>
      <c r="D1905" s="21">
        <v>1202.6099999999999</v>
      </c>
      <c r="E1905" s="21">
        <v>1202.6099999999999</v>
      </c>
      <c r="F1905" s="71">
        <f t="shared" ref="F1905" si="219">E1905/D1905*100</f>
        <v>100</v>
      </c>
      <c r="G1905" s="21">
        <v>1202.6099999999999</v>
      </c>
      <c r="H1905" s="593"/>
      <c r="I1905" s="37"/>
      <c r="J1905" s="37"/>
      <c r="K1905" s="37"/>
      <c r="L1905" s="37"/>
      <c r="M1905" s="37"/>
    </row>
    <row r="1906" spans="1:13" x14ac:dyDescent="0.2">
      <c r="A1906" s="608"/>
      <c r="B1906" s="595"/>
      <c r="C1906" s="526" t="s">
        <v>97</v>
      </c>
      <c r="D1906" s="11">
        <v>0</v>
      </c>
      <c r="E1906" s="11">
        <v>0</v>
      </c>
      <c r="F1906" s="71">
        <v>0</v>
      </c>
      <c r="G1906" s="11">
        <v>0</v>
      </c>
      <c r="H1906" s="594"/>
      <c r="I1906" s="37"/>
      <c r="J1906" s="37"/>
      <c r="K1906" s="37"/>
      <c r="L1906" s="37"/>
      <c r="M1906" s="37"/>
    </row>
    <row r="1907" spans="1:13" ht="15" customHeight="1" x14ac:dyDescent="0.2">
      <c r="A1907" s="608" t="s">
        <v>401</v>
      </c>
      <c r="B1907" s="595" t="s">
        <v>398</v>
      </c>
      <c r="C1907" s="526" t="s">
        <v>258</v>
      </c>
      <c r="D1907" s="21">
        <v>993.09</v>
      </c>
      <c r="E1907" s="21">
        <v>993.09</v>
      </c>
      <c r="F1907" s="71">
        <f>E1907/D1907*100</f>
        <v>100</v>
      </c>
      <c r="G1907" s="21">
        <v>993.09</v>
      </c>
      <c r="H1907" s="592"/>
      <c r="I1907" s="37"/>
      <c r="J1907" s="37"/>
      <c r="K1907" s="37"/>
      <c r="L1907" s="37"/>
      <c r="M1907" s="37"/>
    </row>
    <row r="1908" spans="1:13" ht="45" x14ac:dyDescent="0.2">
      <c r="A1908" s="608"/>
      <c r="B1908" s="595"/>
      <c r="C1908" s="526" t="s">
        <v>8</v>
      </c>
      <c r="D1908" s="21">
        <v>0</v>
      </c>
      <c r="E1908" s="21">
        <v>0</v>
      </c>
      <c r="F1908" s="71">
        <v>0</v>
      </c>
      <c r="G1908" s="21">
        <v>0</v>
      </c>
      <c r="H1908" s="593"/>
      <c r="I1908" s="37"/>
      <c r="J1908" s="37"/>
      <c r="K1908" s="37"/>
      <c r="L1908" s="37"/>
      <c r="M1908" s="37"/>
    </row>
    <row r="1909" spans="1:13" ht="60" customHeight="1" x14ac:dyDescent="0.2">
      <c r="A1909" s="608"/>
      <c r="B1909" s="595"/>
      <c r="C1909" s="526" t="s">
        <v>2</v>
      </c>
      <c r="D1909" s="21">
        <v>0</v>
      </c>
      <c r="E1909" s="21">
        <v>0</v>
      </c>
      <c r="F1909" s="71">
        <v>0</v>
      </c>
      <c r="G1909" s="21">
        <v>0</v>
      </c>
      <c r="H1909" s="593"/>
      <c r="I1909" s="37"/>
      <c r="J1909" s="37"/>
      <c r="K1909" s="37"/>
      <c r="L1909" s="37"/>
      <c r="M1909" s="37"/>
    </row>
    <row r="1910" spans="1:13" ht="60" customHeight="1" x14ac:dyDescent="0.2">
      <c r="A1910" s="608"/>
      <c r="B1910" s="595"/>
      <c r="C1910" s="526" t="s">
        <v>3</v>
      </c>
      <c r="D1910" s="21">
        <v>993.09</v>
      </c>
      <c r="E1910" s="21">
        <v>993.09</v>
      </c>
      <c r="F1910" s="71">
        <v>0</v>
      </c>
      <c r="G1910" s="21">
        <v>993.09</v>
      </c>
      <c r="H1910" s="593"/>
      <c r="I1910" s="37"/>
      <c r="J1910" s="37"/>
      <c r="K1910" s="37"/>
      <c r="L1910" s="37"/>
      <c r="M1910" s="37"/>
    </row>
    <row r="1911" spans="1:13" x14ac:dyDescent="0.2">
      <c r="A1911" s="608"/>
      <c r="B1911" s="595"/>
      <c r="C1911" s="526" t="s">
        <v>97</v>
      </c>
      <c r="D1911" s="11">
        <v>0</v>
      </c>
      <c r="E1911" s="11">
        <v>0</v>
      </c>
      <c r="F1911" s="71">
        <v>0</v>
      </c>
      <c r="G1911" s="11">
        <v>0</v>
      </c>
      <c r="H1911" s="594"/>
      <c r="I1911" s="37"/>
      <c r="J1911" s="37"/>
      <c r="K1911" s="37"/>
      <c r="L1911" s="37"/>
      <c r="M1911" s="37"/>
    </row>
    <row r="1912" spans="1:13" ht="15" customHeight="1" x14ac:dyDescent="0.2">
      <c r="A1912" s="608" t="s">
        <v>404</v>
      </c>
      <c r="B1912" s="595" t="s">
        <v>400</v>
      </c>
      <c r="C1912" s="526" t="s">
        <v>258</v>
      </c>
      <c r="D1912" s="21">
        <v>760.13</v>
      </c>
      <c r="E1912" s="21">
        <v>760.13</v>
      </c>
      <c r="F1912" s="71">
        <f>E1912/D1912*100</f>
        <v>100</v>
      </c>
      <c r="G1912" s="21">
        <v>760.13</v>
      </c>
      <c r="H1912" s="592"/>
      <c r="I1912" s="37"/>
      <c r="J1912" s="37"/>
      <c r="K1912" s="37"/>
      <c r="L1912" s="37"/>
      <c r="M1912" s="37"/>
    </row>
    <row r="1913" spans="1:13" ht="54.75" customHeight="1" x14ac:dyDescent="0.2">
      <c r="A1913" s="608"/>
      <c r="B1913" s="595"/>
      <c r="C1913" s="526" t="s">
        <v>8</v>
      </c>
      <c r="D1913" s="21">
        <v>0</v>
      </c>
      <c r="E1913" s="21">
        <v>0</v>
      </c>
      <c r="F1913" s="71">
        <v>0</v>
      </c>
      <c r="G1913" s="21">
        <v>0</v>
      </c>
      <c r="H1913" s="593"/>
      <c r="I1913" s="37"/>
      <c r="J1913" s="37"/>
      <c r="K1913" s="37"/>
      <c r="L1913" s="37"/>
      <c r="M1913" s="37"/>
    </row>
    <row r="1914" spans="1:13" ht="31.5" customHeight="1" x14ac:dyDescent="0.2">
      <c r="A1914" s="608"/>
      <c r="B1914" s="595"/>
      <c r="C1914" s="526" t="s">
        <v>2</v>
      </c>
      <c r="D1914" s="21">
        <v>0</v>
      </c>
      <c r="E1914" s="21">
        <v>0</v>
      </c>
      <c r="F1914" s="71">
        <v>0</v>
      </c>
      <c r="G1914" s="21">
        <v>0</v>
      </c>
      <c r="H1914" s="593"/>
      <c r="I1914" s="37"/>
      <c r="J1914" s="37"/>
      <c r="K1914" s="37"/>
      <c r="L1914" s="37"/>
      <c r="M1914" s="37"/>
    </row>
    <row r="1915" spans="1:13" ht="60" customHeight="1" x14ac:dyDescent="0.2">
      <c r="A1915" s="608"/>
      <c r="B1915" s="595"/>
      <c r="C1915" s="526" t="s">
        <v>3</v>
      </c>
      <c r="D1915" s="21">
        <v>760.13</v>
      </c>
      <c r="E1915" s="21">
        <v>760.13</v>
      </c>
      <c r="F1915" s="71">
        <v>0</v>
      </c>
      <c r="G1915" s="21">
        <v>760.13</v>
      </c>
      <c r="H1915" s="593"/>
      <c r="I1915" s="37"/>
      <c r="J1915" s="37"/>
      <c r="K1915" s="37"/>
      <c r="L1915" s="37"/>
      <c r="M1915" s="37"/>
    </row>
    <row r="1916" spans="1:13" ht="31.5" customHeight="1" x14ac:dyDescent="0.2">
      <c r="A1916" s="608"/>
      <c r="B1916" s="595"/>
      <c r="C1916" s="526" t="s">
        <v>97</v>
      </c>
      <c r="D1916" s="11">
        <v>0</v>
      </c>
      <c r="E1916" s="11">
        <v>0</v>
      </c>
      <c r="F1916" s="71">
        <v>0</v>
      </c>
      <c r="G1916" s="11">
        <v>0</v>
      </c>
      <c r="H1916" s="594"/>
      <c r="I1916" s="37"/>
      <c r="J1916" s="37"/>
      <c r="K1916" s="37"/>
      <c r="L1916" s="37"/>
      <c r="M1916" s="37"/>
    </row>
    <row r="1917" spans="1:13" ht="15" customHeight="1" x14ac:dyDescent="0.2">
      <c r="A1917" s="608" t="s">
        <v>407</v>
      </c>
      <c r="B1917" s="595" t="s">
        <v>402</v>
      </c>
      <c r="C1917" s="526" t="s">
        <v>258</v>
      </c>
      <c r="D1917" s="21">
        <v>1333.92</v>
      </c>
      <c r="E1917" s="21">
        <v>1333.92</v>
      </c>
      <c r="F1917" s="71">
        <f>E1917/D1917*100</f>
        <v>100</v>
      </c>
      <c r="G1917" s="21">
        <v>1333.92</v>
      </c>
      <c r="H1917" s="592"/>
      <c r="I1917" s="37"/>
      <c r="J1917" s="37"/>
      <c r="K1917" s="37"/>
      <c r="L1917" s="37"/>
      <c r="M1917" s="37"/>
    </row>
    <row r="1918" spans="1:13" ht="51" customHeight="1" x14ac:dyDescent="0.2">
      <c r="A1918" s="608"/>
      <c r="B1918" s="595"/>
      <c r="C1918" s="526" t="s">
        <v>8</v>
      </c>
      <c r="D1918" s="21">
        <v>0</v>
      </c>
      <c r="E1918" s="21">
        <v>0</v>
      </c>
      <c r="F1918" s="71">
        <v>0</v>
      </c>
      <c r="G1918" s="21">
        <v>0</v>
      </c>
      <c r="H1918" s="593"/>
      <c r="I1918" s="37"/>
      <c r="J1918" s="37"/>
      <c r="K1918" s="37"/>
      <c r="L1918" s="37"/>
      <c r="M1918" s="37"/>
    </row>
    <row r="1919" spans="1:13" ht="15" customHeight="1" x14ac:dyDescent="0.2">
      <c r="A1919" s="608"/>
      <c r="B1919" s="595"/>
      <c r="C1919" s="526" t="s">
        <v>2</v>
      </c>
      <c r="D1919" s="21">
        <v>0</v>
      </c>
      <c r="E1919" s="21">
        <v>0</v>
      </c>
      <c r="F1919" s="71">
        <v>0</v>
      </c>
      <c r="G1919" s="21">
        <v>0</v>
      </c>
      <c r="H1919" s="593"/>
      <c r="I1919" s="37"/>
      <c r="J1919" s="37"/>
      <c r="K1919" s="37"/>
      <c r="L1919" s="37"/>
      <c r="M1919" s="37"/>
    </row>
    <row r="1920" spans="1:13" ht="45" x14ac:dyDescent="0.2">
      <c r="A1920" s="608"/>
      <c r="B1920" s="595"/>
      <c r="C1920" s="526" t="s">
        <v>3</v>
      </c>
      <c r="D1920" s="21">
        <v>1333.92</v>
      </c>
      <c r="E1920" s="21">
        <v>1333.92</v>
      </c>
      <c r="F1920" s="71">
        <v>0</v>
      </c>
      <c r="G1920" s="21">
        <v>1333.92</v>
      </c>
      <c r="H1920" s="593"/>
      <c r="I1920" s="37"/>
      <c r="J1920" s="37"/>
      <c r="K1920" s="37"/>
      <c r="L1920" s="37"/>
      <c r="M1920" s="37"/>
    </row>
    <row r="1921" spans="1:13" ht="24" customHeight="1" x14ac:dyDescent="0.2">
      <c r="A1921" s="608"/>
      <c r="B1921" s="595"/>
      <c r="C1921" s="526" t="s">
        <v>97</v>
      </c>
      <c r="D1921" s="11">
        <v>0</v>
      </c>
      <c r="E1921" s="11">
        <v>0</v>
      </c>
      <c r="F1921" s="71">
        <v>0</v>
      </c>
      <c r="G1921" s="11">
        <v>0</v>
      </c>
      <c r="H1921" s="594"/>
      <c r="I1921" s="37"/>
      <c r="J1921" s="37"/>
      <c r="K1921" s="37"/>
      <c r="L1921" s="37"/>
      <c r="M1921" s="37"/>
    </row>
    <row r="1922" spans="1:13" ht="24.75" customHeight="1" x14ac:dyDescent="0.2">
      <c r="A1922" s="527"/>
      <c r="B1922" s="778" t="s">
        <v>403</v>
      </c>
      <c r="C1922" s="778"/>
      <c r="D1922" s="778"/>
      <c r="E1922" s="778"/>
      <c r="F1922" s="778"/>
      <c r="G1922" s="778"/>
      <c r="H1922" s="778"/>
      <c r="I1922" s="37"/>
      <c r="J1922" s="37"/>
      <c r="K1922" s="37"/>
      <c r="L1922" s="37"/>
      <c r="M1922" s="37"/>
    </row>
    <row r="1923" spans="1:13" ht="15" customHeight="1" x14ac:dyDescent="0.2">
      <c r="A1923" s="608" t="s">
        <v>409</v>
      </c>
      <c r="B1923" s="595" t="s">
        <v>405</v>
      </c>
      <c r="C1923" s="526" t="s">
        <v>258</v>
      </c>
      <c r="D1923" s="21">
        <v>908.6</v>
      </c>
      <c r="E1923" s="21">
        <v>908.6</v>
      </c>
      <c r="F1923" s="71">
        <f>E1923/D1923*100</f>
        <v>100</v>
      </c>
      <c r="G1923" s="21">
        <v>908.6</v>
      </c>
      <c r="H1923" s="592"/>
      <c r="I1923" s="37"/>
      <c r="J1923" s="37"/>
      <c r="K1923" s="37"/>
      <c r="L1923" s="37"/>
      <c r="M1923" s="37"/>
    </row>
    <row r="1924" spans="1:13" ht="51" customHeight="1" x14ac:dyDescent="0.2">
      <c r="A1924" s="608"/>
      <c r="B1924" s="595"/>
      <c r="C1924" s="526" t="s">
        <v>8</v>
      </c>
      <c r="D1924" s="21">
        <v>0</v>
      </c>
      <c r="E1924" s="21">
        <v>0</v>
      </c>
      <c r="F1924" s="71">
        <v>0</v>
      </c>
      <c r="G1924" s="21">
        <v>0</v>
      </c>
      <c r="H1924" s="593"/>
      <c r="I1924" s="37"/>
      <c r="J1924" s="37"/>
      <c r="K1924" s="37"/>
      <c r="L1924" s="37"/>
      <c r="M1924" s="37"/>
    </row>
    <row r="1925" spans="1:13" ht="45" x14ac:dyDescent="0.2">
      <c r="A1925" s="608"/>
      <c r="B1925" s="595"/>
      <c r="C1925" s="526" t="s">
        <v>2</v>
      </c>
      <c r="D1925" s="21">
        <v>0</v>
      </c>
      <c r="E1925" s="21">
        <v>0</v>
      </c>
      <c r="F1925" s="71">
        <v>0</v>
      </c>
      <c r="G1925" s="21">
        <v>0</v>
      </c>
      <c r="H1925" s="593"/>
      <c r="I1925" s="37"/>
      <c r="J1925" s="37"/>
      <c r="K1925" s="37"/>
      <c r="L1925" s="37"/>
      <c r="M1925" s="37"/>
    </row>
    <row r="1926" spans="1:13" ht="60" customHeight="1" x14ac:dyDescent="0.2">
      <c r="A1926" s="608"/>
      <c r="B1926" s="595"/>
      <c r="C1926" s="526" t="s">
        <v>3</v>
      </c>
      <c r="D1926" s="21">
        <v>908.6</v>
      </c>
      <c r="E1926" s="21">
        <v>908.6</v>
      </c>
      <c r="F1926" s="71">
        <v>0</v>
      </c>
      <c r="G1926" s="21">
        <v>908.6</v>
      </c>
      <c r="H1926" s="593"/>
      <c r="I1926" s="37"/>
      <c r="J1926" s="37"/>
      <c r="K1926" s="37"/>
      <c r="L1926" s="37"/>
      <c r="M1926" s="37"/>
    </row>
    <row r="1927" spans="1:13" ht="24.75" customHeight="1" x14ac:dyDescent="0.2">
      <c r="A1927" s="608"/>
      <c r="B1927" s="595"/>
      <c r="C1927" s="526" t="s">
        <v>97</v>
      </c>
      <c r="D1927" s="11">
        <v>0</v>
      </c>
      <c r="E1927" s="11">
        <v>0</v>
      </c>
      <c r="F1927" s="71">
        <v>0</v>
      </c>
      <c r="G1927" s="11">
        <v>0</v>
      </c>
      <c r="H1927" s="594"/>
      <c r="I1927" s="37"/>
      <c r="J1927" s="37"/>
      <c r="K1927" s="37"/>
      <c r="L1927" s="37"/>
      <c r="M1927" s="37"/>
    </row>
    <row r="1928" spans="1:13" ht="15" customHeight="1" x14ac:dyDescent="0.2">
      <c r="A1928" s="527"/>
      <c r="B1928" s="778" t="s">
        <v>406</v>
      </c>
      <c r="C1928" s="778"/>
      <c r="D1928" s="778"/>
      <c r="E1928" s="778"/>
      <c r="F1928" s="778"/>
      <c r="G1928" s="778"/>
      <c r="H1928" s="778"/>
      <c r="I1928" s="37"/>
      <c r="J1928" s="37"/>
      <c r="K1928" s="37"/>
      <c r="L1928" s="37"/>
      <c r="M1928" s="37"/>
    </row>
    <row r="1929" spans="1:13" ht="15" customHeight="1" x14ac:dyDescent="0.2">
      <c r="A1929" s="608" t="s">
        <v>412</v>
      </c>
      <c r="B1929" s="595" t="s">
        <v>408</v>
      </c>
      <c r="C1929" s="526" t="s">
        <v>258</v>
      </c>
      <c r="D1929" s="21">
        <v>1372.9</v>
      </c>
      <c r="E1929" s="21">
        <v>1372.9</v>
      </c>
      <c r="F1929" s="71">
        <f>E1929/D1929*100</f>
        <v>100</v>
      </c>
      <c r="G1929" s="21">
        <v>1372.9</v>
      </c>
      <c r="H1929" s="592"/>
      <c r="I1929" s="37"/>
      <c r="J1929" s="37"/>
      <c r="K1929" s="37"/>
      <c r="L1929" s="37"/>
      <c r="M1929" s="37"/>
    </row>
    <row r="1930" spans="1:13" ht="51" customHeight="1" x14ac:dyDescent="0.2">
      <c r="A1930" s="608"/>
      <c r="B1930" s="595"/>
      <c r="C1930" s="526" t="s">
        <v>8</v>
      </c>
      <c r="D1930" s="21">
        <v>0</v>
      </c>
      <c r="E1930" s="21">
        <v>0</v>
      </c>
      <c r="F1930" s="71">
        <v>0</v>
      </c>
      <c r="G1930" s="21">
        <v>0</v>
      </c>
      <c r="H1930" s="593"/>
      <c r="I1930" s="37"/>
      <c r="J1930" s="37"/>
      <c r="K1930" s="37"/>
      <c r="L1930" s="37"/>
      <c r="M1930" s="37"/>
    </row>
    <row r="1931" spans="1:13" ht="45" x14ac:dyDescent="0.2">
      <c r="A1931" s="608"/>
      <c r="B1931" s="595"/>
      <c r="C1931" s="526" t="s">
        <v>2</v>
      </c>
      <c r="D1931" s="21">
        <v>0</v>
      </c>
      <c r="E1931" s="21">
        <v>0</v>
      </c>
      <c r="F1931" s="71">
        <v>0</v>
      </c>
      <c r="G1931" s="21">
        <v>0</v>
      </c>
      <c r="H1931" s="593"/>
      <c r="I1931" s="37"/>
      <c r="J1931" s="37"/>
      <c r="K1931" s="37"/>
      <c r="L1931" s="37"/>
      <c r="M1931" s="37"/>
    </row>
    <row r="1932" spans="1:13" ht="60" customHeight="1" x14ac:dyDescent="0.2">
      <c r="A1932" s="608"/>
      <c r="B1932" s="595"/>
      <c r="C1932" s="526" t="s">
        <v>3</v>
      </c>
      <c r="D1932" s="21">
        <v>1372.9</v>
      </c>
      <c r="E1932" s="21">
        <v>1372.9</v>
      </c>
      <c r="F1932" s="71">
        <v>0</v>
      </c>
      <c r="G1932" s="21">
        <v>1372.9</v>
      </c>
      <c r="H1932" s="593"/>
      <c r="I1932" s="37"/>
      <c r="J1932" s="37"/>
      <c r="K1932" s="37"/>
      <c r="L1932" s="37"/>
      <c r="M1932" s="37"/>
    </row>
    <row r="1933" spans="1:13" ht="35.25" customHeight="1" x14ac:dyDescent="0.2">
      <c r="A1933" s="608"/>
      <c r="B1933" s="595"/>
      <c r="C1933" s="526" t="s">
        <v>97</v>
      </c>
      <c r="D1933" s="11">
        <v>0</v>
      </c>
      <c r="E1933" s="11">
        <v>0</v>
      </c>
      <c r="F1933" s="71">
        <v>0</v>
      </c>
      <c r="G1933" s="11">
        <v>0</v>
      </c>
      <c r="H1933" s="594"/>
      <c r="I1933" s="37"/>
      <c r="J1933" s="37"/>
      <c r="K1933" s="37"/>
      <c r="L1933" s="37"/>
      <c r="M1933" s="37"/>
    </row>
    <row r="1934" spans="1:13" ht="15" customHeight="1" x14ac:dyDescent="0.2">
      <c r="A1934" s="608" t="s">
        <v>414</v>
      </c>
      <c r="B1934" s="595" t="s">
        <v>410</v>
      </c>
      <c r="C1934" s="526" t="s">
        <v>258</v>
      </c>
      <c r="D1934" s="21">
        <v>1047.75</v>
      </c>
      <c r="E1934" s="21">
        <v>1047.75</v>
      </c>
      <c r="F1934" s="71">
        <f>E1934/D1934*100</f>
        <v>100</v>
      </c>
      <c r="G1934" s="21">
        <v>1047.75</v>
      </c>
      <c r="H1934" s="592"/>
      <c r="I1934" s="37"/>
      <c r="J1934" s="37"/>
      <c r="K1934" s="37"/>
      <c r="L1934" s="37"/>
      <c r="M1934" s="37"/>
    </row>
    <row r="1935" spans="1:13" ht="56.25" customHeight="1" x14ac:dyDescent="0.2">
      <c r="A1935" s="608"/>
      <c r="B1935" s="595"/>
      <c r="C1935" s="526" t="s">
        <v>8</v>
      </c>
      <c r="D1935" s="21">
        <v>0</v>
      </c>
      <c r="E1935" s="21">
        <v>0</v>
      </c>
      <c r="F1935" s="71">
        <v>0</v>
      </c>
      <c r="G1935" s="21">
        <v>0</v>
      </c>
      <c r="H1935" s="593"/>
      <c r="I1935" s="37"/>
      <c r="J1935" s="37"/>
      <c r="K1935" s="37"/>
      <c r="L1935" s="37"/>
      <c r="M1935" s="37"/>
    </row>
    <row r="1936" spans="1:13" ht="45" x14ac:dyDescent="0.2">
      <c r="A1936" s="608"/>
      <c r="B1936" s="595"/>
      <c r="C1936" s="526" t="s">
        <v>2</v>
      </c>
      <c r="D1936" s="21">
        <v>0</v>
      </c>
      <c r="E1936" s="21">
        <v>0</v>
      </c>
      <c r="F1936" s="71">
        <v>0</v>
      </c>
      <c r="G1936" s="21">
        <v>0</v>
      </c>
      <c r="H1936" s="593"/>
      <c r="I1936" s="37"/>
      <c r="J1936" s="37"/>
      <c r="K1936" s="37"/>
      <c r="L1936" s="37"/>
      <c r="M1936" s="37"/>
    </row>
    <row r="1937" spans="1:13" ht="60" customHeight="1" x14ac:dyDescent="0.2">
      <c r="A1937" s="608"/>
      <c r="B1937" s="595"/>
      <c r="C1937" s="526" t="s">
        <v>3</v>
      </c>
      <c r="D1937" s="21">
        <v>1047.75</v>
      </c>
      <c r="E1937" s="21">
        <v>1047.75</v>
      </c>
      <c r="F1937" s="71">
        <f t="shared" ref="F1937" si="220">E1937/D1937*100</f>
        <v>100</v>
      </c>
      <c r="G1937" s="21">
        <v>1047.75</v>
      </c>
      <c r="H1937" s="593"/>
      <c r="I1937" s="37"/>
      <c r="J1937" s="37"/>
      <c r="K1937" s="37"/>
      <c r="L1937" s="37"/>
      <c r="M1937" s="37"/>
    </row>
    <row r="1938" spans="1:13" ht="32.25" customHeight="1" x14ac:dyDescent="0.2">
      <c r="A1938" s="608"/>
      <c r="B1938" s="595"/>
      <c r="C1938" s="526" t="s">
        <v>97</v>
      </c>
      <c r="D1938" s="11">
        <v>0</v>
      </c>
      <c r="E1938" s="11">
        <v>0</v>
      </c>
      <c r="F1938" s="71">
        <v>0</v>
      </c>
      <c r="G1938" s="11">
        <v>0</v>
      </c>
      <c r="H1938" s="594"/>
      <c r="I1938" s="37"/>
      <c r="J1938" s="37"/>
      <c r="K1938" s="37"/>
      <c r="L1938" s="37"/>
      <c r="M1938" s="37"/>
    </row>
    <row r="1939" spans="1:13" ht="15" customHeight="1" x14ac:dyDescent="0.2">
      <c r="A1939" s="527"/>
      <c r="B1939" s="778" t="s">
        <v>411</v>
      </c>
      <c r="C1939" s="778"/>
      <c r="D1939" s="778"/>
      <c r="E1939" s="778"/>
      <c r="F1939" s="778"/>
      <c r="G1939" s="778"/>
      <c r="H1939" s="778"/>
      <c r="I1939" s="37"/>
      <c r="J1939" s="37"/>
      <c r="K1939" s="37"/>
      <c r="L1939" s="37"/>
      <c r="M1939" s="37"/>
    </row>
    <row r="1940" spans="1:13" ht="15" customHeight="1" x14ac:dyDescent="0.2">
      <c r="A1940" s="608" t="s">
        <v>415</v>
      </c>
      <c r="B1940" s="595" t="s">
        <v>413</v>
      </c>
      <c r="C1940" s="526" t="s">
        <v>258</v>
      </c>
      <c r="D1940" s="21">
        <v>1201.8</v>
      </c>
      <c r="E1940" s="21">
        <v>1111.7</v>
      </c>
      <c r="F1940" s="71">
        <f>E1940/D1940*100</f>
        <v>92.502912298219343</v>
      </c>
      <c r="G1940" s="21">
        <f>G1941+G1942+G1943+G1944</f>
        <v>1132.75</v>
      </c>
      <c r="H1940" s="592"/>
      <c r="I1940" s="37"/>
      <c r="J1940" s="37"/>
      <c r="K1940" s="37"/>
      <c r="L1940" s="37"/>
      <c r="M1940" s="37"/>
    </row>
    <row r="1941" spans="1:13" ht="45" x14ac:dyDescent="0.2">
      <c r="A1941" s="608"/>
      <c r="B1941" s="595"/>
      <c r="C1941" s="526" t="s">
        <v>8</v>
      </c>
      <c r="D1941" s="21">
        <v>0</v>
      </c>
      <c r="E1941" s="188">
        <v>0</v>
      </c>
      <c r="F1941" s="71">
        <v>0</v>
      </c>
      <c r="G1941" s="188">
        <v>0</v>
      </c>
      <c r="H1941" s="593"/>
      <c r="I1941" s="37"/>
      <c r="J1941" s="37"/>
      <c r="K1941" s="37"/>
      <c r="L1941" s="37"/>
      <c r="M1941" s="37"/>
    </row>
    <row r="1942" spans="1:13" ht="60" customHeight="1" x14ac:dyDescent="0.2">
      <c r="A1942" s="608"/>
      <c r="B1942" s="595"/>
      <c r="C1942" s="526" t="s">
        <v>2</v>
      </c>
      <c r="D1942" s="21">
        <v>0</v>
      </c>
      <c r="E1942" s="188">
        <v>0</v>
      </c>
      <c r="F1942" s="71">
        <v>0</v>
      </c>
      <c r="G1942" s="188">
        <v>0</v>
      </c>
      <c r="H1942" s="593"/>
      <c r="I1942" s="37"/>
      <c r="J1942" s="37"/>
      <c r="K1942" s="37"/>
      <c r="L1942" s="37"/>
      <c r="M1942" s="37"/>
    </row>
    <row r="1943" spans="1:13" ht="60" customHeight="1" x14ac:dyDescent="0.2">
      <c r="A1943" s="608"/>
      <c r="B1943" s="595"/>
      <c r="C1943" s="526" t="s">
        <v>3</v>
      </c>
      <c r="D1943" s="21">
        <v>1201.8</v>
      </c>
      <c r="E1943" s="188">
        <v>1111.7</v>
      </c>
      <c r="F1943" s="71">
        <f>E1943/D1943*100</f>
        <v>92.502912298219343</v>
      </c>
      <c r="G1943" s="188">
        <v>1132.75</v>
      </c>
      <c r="H1943" s="593"/>
      <c r="I1943" s="37"/>
      <c r="J1943" s="37"/>
      <c r="K1943" s="37"/>
      <c r="L1943" s="37"/>
      <c r="M1943" s="37"/>
    </row>
    <row r="1944" spans="1:13" x14ac:dyDescent="0.2">
      <c r="A1944" s="608"/>
      <c r="B1944" s="595"/>
      <c r="C1944" s="526" t="s">
        <v>97</v>
      </c>
      <c r="D1944" s="11">
        <v>0</v>
      </c>
      <c r="E1944" s="188">
        <v>0</v>
      </c>
      <c r="F1944" s="71">
        <v>0</v>
      </c>
      <c r="G1944" s="188">
        <v>0</v>
      </c>
      <c r="H1944" s="594"/>
      <c r="I1944" s="37"/>
      <c r="J1944" s="37"/>
      <c r="K1944" s="37"/>
      <c r="L1944" s="37"/>
      <c r="M1944" s="37"/>
    </row>
    <row r="1945" spans="1:13" ht="15" customHeight="1" x14ac:dyDescent="0.2">
      <c r="A1945" s="608" t="s">
        <v>418</v>
      </c>
      <c r="B1945" s="595" t="s">
        <v>416</v>
      </c>
      <c r="C1945" s="526" t="s">
        <v>258</v>
      </c>
      <c r="D1945" s="21">
        <v>878.56</v>
      </c>
      <c r="E1945" s="21">
        <v>878.56</v>
      </c>
      <c r="F1945" s="71">
        <f>E1945/D1945*100</f>
        <v>100</v>
      </c>
      <c r="G1945" s="21">
        <v>878.56</v>
      </c>
      <c r="H1945" s="592"/>
      <c r="I1945" s="37"/>
      <c r="J1945" s="37"/>
      <c r="K1945" s="37"/>
      <c r="L1945" s="37"/>
      <c r="M1945" s="37"/>
    </row>
    <row r="1946" spans="1:13" ht="49.5" customHeight="1" x14ac:dyDescent="0.2">
      <c r="A1946" s="608"/>
      <c r="B1946" s="595"/>
      <c r="C1946" s="526" t="s">
        <v>8</v>
      </c>
      <c r="D1946" s="21">
        <v>0</v>
      </c>
      <c r="E1946" s="21">
        <v>0</v>
      </c>
      <c r="F1946" s="71">
        <v>0</v>
      </c>
      <c r="G1946" s="21">
        <v>0</v>
      </c>
      <c r="H1946" s="593"/>
      <c r="I1946" s="37"/>
      <c r="J1946" s="37"/>
      <c r="K1946" s="37"/>
      <c r="L1946" s="37"/>
      <c r="M1946" s="37"/>
    </row>
    <row r="1947" spans="1:13" ht="45" x14ac:dyDescent="0.2">
      <c r="A1947" s="608"/>
      <c r="B1947" s="595"/>
      <c r="C1947" s="526" t="s">
        <v>2</v>
      </c>
      <c r="D1947" s="21">
        <v>0</v>
      </c>
      <c r="E1947" s="21">
        <v>0</v>
      </c>
      <c r="F1947" s="71">
        <v>0</v>
      </c>
      <c r="G1947" s="21">
        <v>0</v>
      </c>
      <c r="H1947" s="593"/>
      <c r="I1947" s="37"/>
      <c r="J1947" s="37"/>
      <c r="K1947" s="37"/>
      <c r="L1947" s="37"/>
      <c r="M1947" s="37"/>
    </row>
    <row r="1948" spans="1:13" ht="60" customHeight="1" x14ac:dyDescent="0.2">
      <c r="A1948" s="608"/>
      <c r="B1948" s="595"/>
      <c r="C1948" s="526" t="s">
        <v>3</v>
      </c>
      <c r="D1948" s="21">
        <v>878.56</v>
      </c>
      <c r="E1948" s="21">
        <v>878.56</v>
      </c>
      <c r="F1948" s="71">
        <v>0</v>
      </c>
      <c r="G1948" s="21">
        <v>878.56</v>
      </c>
      <c r="H1948" s="593"/>
      <c r="I1948" s="37"/>
      <c r="J1948" s="37"/>
      <c r="K1948" s="37"/>
      <c r="L1948" s="37"/>
      <c r="M1948" s="37"/>
    </row>
    <row r="1949" spans="1:13" ht="27.75" customHeight="1" x14ac:dyDescent="0.2">
      <c r="A1949" s="608"/>
      <c r="B1949" s="595"/>
      <c r="C1949" s="526" t="s">
        <v>97</v>
      </c>
      <c r="D1949" s="11">
        <v>0</v>
      </c>
      <c r="E1949" s="11">
        <v>0</v>
      </c>
      <c r="F1949" s="71">
        <v>0</v>
      </c>
      <c r="G1949" s="11">
        <v>0</v>
      </c>
      <c r="H1949" s="594"/>
      <c r="I1949" s="37"/>
      <c r="J1949" s="37"/>
      <c r="K1949" s="37"/>
      <c r="L1949" s="37"/>
      <c r="M1949" s="37"/>
    </row>
    <row r="1950" spans="1:13" ht="15" customHeight="1" x14ac:dyDescent="0.2">
      <c r="A1950" s="527"/>
      <c r="B1950" s="778" t="s">
        <v>417</v>
      </c>
      <c r="C1950" s="778"/>
      <c r="D1950" s="778"/>
      <c r="E1950" s="778"/>
      <c r="F1950" s="778"/>
      <c r="G1950" s="778"/>
      <c r="H1950" s="778"/>
      <c r="I1950" s="37"/>
      <c r="J1950" s="37"/>
      <c r="K1950" s="37"/>
      <c r="L1950" s="37"/>
      <c r="M1950" s="37"/>
    </row>
    <row r="1951" spans="1:13" ht="15" customHeight="1" x14ac:dyDescent="0.2">
      <c r="A1951" s="608" t="s">
        <v>420</v>
      </c>
      <c r="B1951" s="595" t="s">
        <v>419</v>
      </c>
      <c r="C1951" s="526" t="s">
        <v>258</v>
      </c>
      <c r="D1951" s="21">
        <v>1279.76</v>
      </c>
      <c r="E1951" s="21">
        <v>1279.76</v>
      </c>
      <c r="F1951" s="71">
        <f>E1951/D1951*100</f>
        <v>100</v>
      </c>
      <c r="G1951" s="21">
        <f>SUM(G1952:G1955)</f>
        <v>1279.76</v>
      </c>
      <c r="H1951" s="592"/>
      <c r="I1951" s="37"/>
      <c r="J1951" s="37"/>
      <c r="K1951" s="37"/>
      <c r="L1951" s="37"/>
      <c r="M1951" s="37"/>
    </row>
    <row r="1952" spans="1:13" ht="45" x14ac:dyDescent="0.2">
      <c r="A1952" s="608"/>
      <c r="B1952" s="595"/>
      <c r="C1952" s="526" t="s">
        <v>8</v>
      </c>
      <c r="D1952" s="21">
        <v>0</v>
      </c>
      <c r="E1952" s="21">
        <v>0</v>
      </c>
      <c r="F1952" s="71">
        <v>0</v>
      </c>
      <c r="G1952" s="21">
        <v>0</v>
      </c>
      <c r="H1952" s="593"/>
      <c r="I1952" s="37"/>
      <c r="J1952" s="37"/>
      <c r="K1952" s="37"/>
      <c r="L1952" s="37"/>
      <c r="M1952" s="37"/>
    </row>
    <row r="1953" spans="1:13" ht="48.75" customHeight="1" x14ac:dyDescent="0.2">
      <c r="A1953" s="608"/>
      <c r="B1953" s="595"/>
      <c r="C1953" s="526" t="s">
        <v>2</v>
      </c>
      <c r="D1953" s="21">
        <v>0</v>
      </c>
      <c r="E1953" s="21">
        <v>0</v>
      </c>
      <c r="F1953" s="71">
        <v>0</v>
      </c>
      <c r="G1953" s="21">
        <v>0</v>
      </c>
      <c r="H1953" s="593"/>
      <c r="I1953" s="37"/>
      <c r="J1953" s="37"/>
      <c r="K1953" s="37"/>
      <c r="L1953" s="37"/>
      <c r="M1953" s="37"/>
    </row>
    <row r="1954" spans="1:13" ht="51.75" customHeight="1" x14ac:dyDescent="0.2">
      <c r="A1954" s="608"/>
      <c r="B1954" s="595"/>
      <c r="C1954" s="526" t="s">
        <v>3</v>
      </c>
      <c r="D1954" s="21">
        <v>1279.76</v>
      </c>
      <c r="E1954" s="21">
        <v>1279.76</v>
      </c>
      <c r="F1954" s="71">
        <v>0</v>
      </c>
      <c r="G1954" s="21">
        <v>1279.76</v>
      </c>
      <c r="H1954" s="593"/>
      <c r="I1954" s="37"/>
      <c r="J1954" s="37"/>
      <c r="K1954" s="37"/>
      <c r="L1954" s="37"/>
      <c r="M1954" s="37"/>
    </row>
    <row r="1955" spans="1:13" ht="21" customHeight="1" x14ac:dyDescent="0.2">
      <c r="A1955" s="608"/>
      <c r="B1955" s="595"/>
      <c r="C1955" s="526" t="s">
        <v>97</v>
      </c>
      <c r="D1955" s="11">
        <v>0</v>
      </c>
      <c r="E1955" s="11">
        <v>0</v>
      </c>
      <c r="F1955" s="71">
        <v>0</v>
      </c>
      <c r="G1955" s="11">
        <v>0</v>
      </c>
      <c r="H1955" s="594"/>
      <c r="I1955" s="37"/>
      <c r="J1955" s="37"/>
      <c r="K1955" s="37"/>
      <c r="L1955" s="37"/>
      <c r="M1955" s="37"/>
    </row>
    <row r="1956" spans="1:13" ht="15" customHeight="1" x14ac:dyDescent="0.2">
      <c r="A1956" s="608" t="s">
        <v>423</v>
      </c>
      <c r="B1956" s="595" t="s">
        <v>421</v>
      </c>
      <c r="C1956" s="526" t="s">
        <v>258</v>
      </c>
      <c r="D1956" s="21">
        <v>926.57</v>
      </c>
      <c r="E1956" s="21">
        <v>926.57</v>
      </c>
      <c r="F1956" s="71">
        <f>E1956/D1956*100</f>
        <v>100</v>
      </c>
      <c r="G1956" s="21">
        <v>926.57</v>
      </c>
      <c r="H1956" s="592"/>
      <c r="I1956" s="37"/>
      <c r="J1956" s="37"/>
      <c r="K1956" s="37"/>
      <c r="L1956" s="37"/>
      <c r="M1956" s="37"/>
    </row>
    <row r="1957" spans="1:13" ht="15" customHeight="1" x14ac:dyDescent="0.2">
      <c r="A1957" s="608"/>
      <c r="B1957" s="595"/>
      <c r="C1957" s="526" t="s">
        <v>8</v>
      </c>
      <c r="D1957" s="21">
        <v>0</v>
      </c>
      <c r="E1957" s="21">
        <v>0</v>
      </c>
      <c r="F1957" s="71">
        <v>0</v>
      </c>
      <c r="G1957" s="21">
        <v>0</v>
      </c>
      <c r="H1957" s="593"/>
      <c r="I1957" s="37"/>
      <c r="J1957" s="37"/>
      <c r="K1957" s="37"/>
      <c r="L1957" s="37"/>
      <c r="M1957" s="37"/>
    </row>
    <row r="1958" spans="1:13" ht="45" x14ac:dyDescent="0.2">
      <c r="A1958" s="608"/>
      <c r="B1958" s="595"/>
      <c r="C1958" s="526" t="s">
        <v>2</v>
      </c>
      <c r="D1958" s="21">
        <v>0</v>
      </c>
      <c r="E1958" s="21">
        <v>0</v>
      </c>
      <c r="F1958" s="71">
        <v>0</v>
      </c>
      <c r="G1958" s="21">
        <v>0</v>
      </c>
      <c r="H1958" s="593"/>
      <c r="I1958" s="37"/>
      <c r="J1958" s="37"/>
      <c r="K1958" s="37"/>
      <c r="L1958" s="37"/>
      <c r="M1958" s="37"/>
    </row>
    <row r="1959" spans="1:13" ht="60" customHeight="1" x14ac:dyDescent="0.2">
      <c r="A1959" s="608"/>
      <c r="B1959" s="595"/>
      <c r="C1959" s="526" t="s">
        <v>3</v>
      </c>
      <c r="D1959" s="21">
        <v>926.57</v>
      </c>
      <c r="E1959" s="21">
        <v>926.57</v>
      </c>
      <c r="F1959" s="71">
        <f t="shared" ref="F1959" si="221">E1959/D1959*100</f>
        <v>100</v>
      </c>
      <c r="G1959" s="21">
        <v>926.57</v>
      </c>
      <c r="H1959" s="593"/>
      <c r="I1959" s="37"/>
      <c r="J1959" s="37"/>
      <c r="K1959" s="37"/>
      <c r="L1959" s="37"/>
      <c r="M1959" s="37"/>
    </row>
    <row r="1960" spans="1:13" ht="35.25" customHeight="1" x14ac:dyDescent="0.2">
      <c r="A1960" s="608"/>
      <c r="B1960" s="595"/>
      <c r="C1960" s="526" t="s">
        <v>97</v>
      </c>
      <c r="D1960" s="11">
        <v>0</v>
      </c>
      <c r="E1960" s="11">
        <v>0</v>
      </c>
      <c r="F1960" s="71">
        <v>0</v>
      </c>
      <c r="G1960" s="11">
        <v>0</v>
      </c>
      <c r="H1960" s="594"/>
      <c r="I1960" s="37"/>
      <c r="J1960" s="37"/>
      <c r="K1960" s="37"/>
      <c r="L1960" s="37"/>
      <c r="M1960" s="37"/>
    </row>
    <row r="1961" spans="1:13" ht="15" customHeight="1" x14ac:dyDescent="0.2">
      <c r="A1961" s="527"/>
      <c r="B1961" s="778" t="s">
        <v>422</v>
      </c>
      <c r="C1961" s="778"/>
      <c r="D1961" s="778"/>
      <c r="E1961" s="778"/>
      <c r="F1961" s="778"/>
      <c r="G1961" s="778"/>
      <c r="H1961" s="778"/>
      <c r="I1961" s="37"/>
      <c r="J1961" s="37"/>
      <c r="K1961" s="37"/>
      <c r="L1961" s="37"/>
      <c r="M1961" s="37"/>
    </row>
    <row r="1962" spans="1:13" ht="15" customHeight="1" x14ac:dyDescent="0.2">
      <c r="A1962" s="608" t="s">
        <v>426</v>
      </c>
      <c r="B1962" s="595" t="s">
        <v>424</v>
      </c>
      <c r="C1962" s="526" t="s">
        <v>258</v>
      </c>
      <c r="D1962" s="21">
        <v>892.92</v>
      </c>
      <c r="E1962" s="21">
        <v>892.92</v>
      </c>
      <c r="F1962" s="71">
        <f>E1962/D1962*100</f>
        <v>100</v>
      </c>
      <c r="G1962" s="21">
        <v>892.92</v>
      </c>
      <c r="H1962" s="592"/>
      <c r="I1962" s="37"/>
      <c r="J1962" s="37"/>
      <c r="K1962" s="37"/>
      <c r="L1962" s="37"/>
      <c r="M1962" s="37"/>
    </row>
    <row r="1963" spans="1:13" ht="15" customHeight="1" x14ac:dyDescent="0.2">
      <c r="A1963" s="608"/>
      <c r="B1963" s="595"/>
      <c r="C1963" s="526" t="s">
        <v>8</v>
      </c>
      <c r="D1963" s="21">
        <v>0</v>
      </c>
      <c r="E1963" s="21">
        <v>0</v>
      </c>
      <c r="F1963" s="71">
        <v>0</v>
      </c>
      <c r="G1963" s="21">
        <v>0</v>
      </c>
      <c r="H1963" s="593"/>
      <c r="I1963" s="37"/>
      <c r="J1963" s="37"/>
      <c r="K1963" s="37"/>
      <c r="L1963" s="37"/>
      <c r="M1963" s="37"/>
    </row>
    <row r="1964" spans="1:13" ht="45" x14ac:dyDescent="0.2">
      <c r="A1964" s="608"/>
      <c r="B1964" s="595"/>
      <c r="C1964" s="526" t="s">
        <v>2</v>
      </c>
      <c r="D1964" s="21">
        <v>0</v>
      </c>
      <c r="E1964" s="21">
        <v>0</v>
      </c>
      <c r="F1964" s="71">
        <v>0</v>
      </c>
      <c r="G1964" s="21">
        <v>0</v>
      </c>
      <c r="H1964" s="593"/>
      <c r="I1964" s="37"/>
      <c r="J1964" s="37"/>
      <c r="K1964" s="37"/>
      <c r="L1964" s="37"/>
      <c r="M1964" s="37"/>
    </row>
    <row r="1965" spans="1:13" ht="60" customHeight="1" x14ac:dyDescent="0.2">
      <c r="A1965" s="608"/>
      <c r="B1965" s="595"/>
      <c r="C1965" s="526" t="s">
        <v>3</v>
      </c>
      <c r="D1965" s="21">
        <v>892.92</v>
      </c>
      <c r="E1965" s="21">
        <v>892.92</v>
      </c>
      <c r="F1965" s="71">
        <v>0</v>
      </c>
      <c r="G1965" s="21">
        <v>892.92</v>
      </c>
      <c r="H1965" s="593"/>
      <c r="I1965" s="37"/>
      <c r="J1965" s="37"/>
      <c r="K1965" s="37"/>
      <c r="L1965" s="37"/>
      <c r="M1965" s="37"/>
    </row>
    <row r="1966" spans="1:13" ht="38.25" customHeight="1" x14ac:dyDescent="0.2">
      <c r="A1966" s="608"/>
      <c r="B1966" s="595"/>
      <c r="C1966" s="526" t="s">
        <v>97</v>
      </c>
      <c r="D1966" s="11">
        <v>0</v>
      </c>
      <c r="E1966" s="11">
        <v>0</v>
      </c>
      <c r="F1966" s="71">
        <v>0</v>
      </c>
      <c r="G1966" s="11">
        <v>0</v>
      </c>
      <c r="H1966" s="594"/>
      <c r="I1966" s="37"/>
      <c r="J1966" s="37"/>
      <c r="K1966" s="37"/>
      <c r="L1966" s="37"/>
      <c r="M1966" s="37"/>
    </row>
    <row r="1967" spans="1:13" ht="38.25" customHeight="1" x14ac:dyDescent="0.2">
      <c r="A1967" s="527"/>
      <c r="B1967" s="778" t="s">
        <v>425</v>
      </c>
      <c r="C1967" s="778"/>
      <c r="D1967" s="778"/>
      <c r="E1967" s="778"/>
      <c r="F1967" s="778"/>
      <c r="G1967" s="778"/>
      <c r="H1967" s="778"/>
      <c r="I1967" s="37"/>
      <c r="J1967" s="37"/>
      <c r="K1967" s="37"/>
      <c r="L1967" s="37"/>
      <c r="M1967" s="37"/>
    </row>
    <row r="1968" spans="1:13" ht="38.25" customHeight="1" x14ac:dyDescent="0.2">
      <c r="A1968" s="608" t="s">
        <v>428</v>
      </c>
      <c r="B1968" s="595" t="s">
        <v>427</v>
      </c>
      <c r="C1968" s="526" t="s">
        <v>258</v>
      </c>
      <c r="D1968" s="21">
        <v>973.06</v>
      </c>
      <c r="E1968" s="21">
        <v>973.06</v>
      </c>
      <c r="F1968" s="71">
        <f>E1968/D1968*100</f>
        <v>100</v>
      </c>
      <c r="G1968" s="21">
        <v>0</v>
      </c>
      <c r="H1968" s="592" t="s">
        <v>1388</v>
      </c>
      <c r="I1968" s="37"/>
      <c r="J1968" s="37"/>
      <c r="K1968" s="37"/>
      <c r="L1968" s="37"/>
      <c r="M1968" s="37"/>
    </row>
    <row r="1969" spans="1:13" ht="52.5" customHeight="1" x14ac:dyDescent="0.2">
      <c r="A1969" s="608"/>
      <c r="B1969" s="595"/>
      <c r="C1969" s="526" t="s">
        <v>8</v>
      </c>
      <c r="D1969" s="21">
        <v>0</v>
      </c>
      <c r="E1969" s="21">
        <v>0</v>
      </c>
      <c r="F1969" s="71">
        <v>0</v>
      </c>
      <c r="G1969" s="21">
        <v>0</v>
      </c>
      <c r="H1969" s="593"/>
      <c r="I1969" s="37"/>
      <c r="J1969" s="37"/>
      <c r="K1969" s="37"/>
      <c r="L1969" s="37"/>
      <c r="M1969" s="37"/>
    </row>
    <row r="1970" spans="1:13" ht="51.75" customHeight="1" x14ac:dyDescent="0.2">
      <c r="A1970" s="608"/>
      <c r="B1970" s="595"/>
      <c r="C1970" s="526" t="s">
        <v>2</v>
      </c>
      <c r="D1970" s="21">
        <v>0</v>
      </c>
      <c r="E1970" s="21">
        <v>0</v>
      </c>
      <c r="F1970" s="71">
        <v>0</v>
      </c>
      <c r="G1970" s="21">
        <v>0</v>
      </c>
      <c r="H1970" s="593"/>
      <c r="I1970" s="37"/>
      <c r="J1970" s="37"/>
      <c r="K1970" s="37"/>
      <c r="L1970" s="37"/>
      <c r="M1970" s="37"/>
    </row>
    <row r="1971" spans="1:13" ht="59.25" customHeight="1" x14ac:dyDescent="0.2">
      <c r="A1971" s="608"/>
      <c r="B1971" s="595"/>
      <c r="C1971" s="526" t="s">
        <v>3</v>
      </c>
      <c r="D1971" s="21">
        <v>973.06</v>
      </c>
      <c r="E1971" s="21">
        <v>973.06</v>
      </c>
      <c r="F1971" s="71">
        <v>0</v>
      </c>
      <c r="G1971" s="21">
        <v>0</v>
      </c>
      <c r="H1971" s="593"/>
      <c r="I1971" s="37"/>
      <c r="J1971" s="37"/>
      <c r="K1971" s="37"/>
      <c r="L1971" s="37"/>
      <c r="M1971" s="37"/>
    </row>
    <row r="1972" spans="1:13" ht="38.25" customHeight="1" x14ac:dyDescent="0.2">
      <c r="A1972" s="608"/>
      <c r="B1972" s="595"/>
      <c r="C1972" s="526" t="s">
        <v>97</v>
      </c>
      <c r="D1972" s="11">
        <v>0</v>
      </c>
      <c r="E1972" s="11">
        <v>0</v>
      </c>
      <c r="F1972" s="71" t="e">
        <f>E1972/D1972*100</f>
        <v>#DIV/0!</v>
      </c>
      <c r="G1972" s="11">
        <v>0</v>
      </c>
      <c r="H1972" s="594"/>
      <c r="I1972" s="37"/>
      <c r="J1972" s="37"/>
      <c r="K1972" s="37"/>
      <c r="L1972" s="37"/>
      <c r="M1972" s="37"/>
    </row>
    <row r="1973" spans="1:13" ht="38.25" customHeight="1" x14ac:dyDescent="0.2">
      <c r="A1973" s="608" t="s">
        <v>430</v>
      </c>
      <c r="B1973" s="595" t="s">
        <v>429</v>
      </c>
      <c r="C1973" s="526" t="s">
        <v>258</v>
      </c>
      <c r="D1973" s="21">
        <v>763.12</v>
      </c>
      <c r="E1973" s="21">
        <v>763.12</v>
      </c>
      <c r="F1973" s="71">
        <f>E1973/D1973*100</f>
        <v>100</v>
      </c>
      <c r="G1973" s="21">
        <v>0</v>
      </c>
      <c r="H1973" s="592" t="s">
        <v>1388</v>
      </c>
      <c r="I1973" s="37"/>
      <c r="J1973" s="37"/>
      <c r="K1973" s="37"/>
      <c r="L1973" s="37"/>
      <c r="M1973" s="37"/>
    </row>
    <row r="1974" spans="1:13" ht="58.5" customHeight="1" x14ac:dyDescent="0.2">
      <c r="A1974" s="608"/>
      <c r="B1974" s="595"/>
      <c r="C1974" s="526" t="s">
        <v>8</v>
      </c>
      <c r="D1974" s="21">
        <v>0</v>
      </c>
      <c r="E1974" s="21">
        <v>0</v>
      </c>
      <c r="F1974" s="71">
        <v>0</v>
      </c>
      <c r="G1974" s="21">
        <v>0</v>
      </c>
      <c r="H1974" s="593"/>
      <c r="I1974" s="37"/>
      <c r="J1974" s="37"/>
      <c r="K1974" s="37"/>
      <c r="L1974" s="37"/>
      <c r="M1974" s="37"/>
    </row>
    <row r="1975" spans="1:13" ht="51" customHeight="1" x14ac:dyDescent="0.2">
      <c r="A1975" s="608"/>
      <c r="B1975" s="595"/>
      <c r="C1975" s="526" t="s">
        <v>2</v>
      </c>
      <c r="D1975" s="21">
        <v>0</v>
      </c>
      <c r="E1975" s="21">
        <v>0</v>
      </c>
      <c r="F1975" s="71">
        <v>0</v>
      </c>
      <c r="G1975" s="21">
        <v>0</v>
      </c>
      <c r="H1975" s="593"/>
      <c r="I1975" s="37"/>
      <c r="J1975" s="37"/>
      <c r="K1975" s="37"/>
      <c r="L1975" s="37"/>
      <c r="M1975" s="37"/>
    </row>
    <row r="1976" spans="1:13" ht="57.75" customHeight="1" x14ac:dyDescent="0.2">
      <c r="A1976" s="608"/>
      <c r="B1976" s="595"/>
      <c r="C1976" s="526" t="s">
        <v>3</v>
      </c>
      <c r="D1976" s="21">
        <v>763.12</v>
      </c>
      <c r="E1976" s="21">
        <v>763.12</v>
      </c>
      <c r="F1976" s="71">
        <v>0</v>
      </c>
      <c r="G1976" s="21">
        <v>0</v>
      </c>
      <c r="H1976" s="593"/>
      <c r="I1976" s="37"/>
      <c r="J1976" s="37"/>
      <c r="K1976" s="37"/>
      <c r="L1976" s="37"/>
      <c r="M1976" s="37"/>
    </row>
    <row r="1977" spans="1:13" ht="38.25" customHeight="1" x14ac:dyDescent="0.2">
      <c r="A1977" s="608"/>
      <c r="B1977" s="595"/>
      <c r="C1977" s="526" t="s">
        <v>97</v>
      </c>
      <c r="D1977" s="11">
        <v>0</v>
      </c>
      <c r="E1977" s="11">
        <v>0</v>
      </c>
      <c r="F1977" s="71">
        <v>0</v>
      </c>
      <c r="G1977" s="11">
        <v>0</v>
      </c>
      <c r="H1977" s="594"/>
      <c r="I1977" s="37"/>
      <c r="J1977" s="37"/>
      <c r="K1977" s="37"/>
      <c r="L1977" s="37"/>
      <c r="M1977" s="37"/>
    </row>
    <row r="1978" spans="1:13" ht="15" customHeight="1" x14ac:dyDescent="0.2">
      <c r="A1978" s="527"/>
      <c r="B1978" s="778" t="s">
        <v>425</v>
      </c>
      <c r="C1978" s="778"/>
      <c r="D1978" s="778"/>
      <c r="E1978" s="778"/>
      <c r="F1978" s="778"/>
      <c r="G1978" s="778"/>
      <c r="H1978" s="778"/>
      <c r="I1978" s="37"/>
      <c r="J1978" s="37"/>
      <c r="K1978" s="37"/>
      <c r="L1978" s="37"/>
      <c r="M1978" s="37"/>
    </row>
    <row r="1979" spans="1:13" ht="15" customHeight="1" x14ac:dyDescent="0.2">
      <c r="A1979" s="608" t="s">
        <v>432</v>
      </c>
      <c r="B1979" s="595" t="s">
        <v>431</v>
      </c>
      <c r="C1979" s="526" t="s">
        <v>258</v>
      </c>
      <c r="D1979" s="21">
        <v>1440.48</v>
      </c>
      <c r="E1979" s="21">
        <v>1440.48</v>
      </c>
      <c r="F1979" s="71">
        <f>E1979/D1979*100</f>
        <v>100</v>
      </c>
      <c r="G1979" s="21">
        <v>1440.48</v>
      </c>
      <c r="H1979" s="592"/>
      <c r="I1979" s="37"/>
      <c r="J1979" s="37"/>
      <c r="K1979" s="37"/>
      <c r="L1979" s="37"/>
      <c r="M1979" s="37"/>
    </row>
    <row r="1980" spans="1:13" ht="45" x14ac:dyDescent="0.2">
      <c r="A1980" s="608"/>
      <c r="B1980" s="595"/>
      <c r="C1980" s="526" t="s">
        <v>8</v>
      </c>
      <c r="D1980" s="21">
        <v>0</v>
      </c>
      <c r="E1980" s="21">
        <v>0</v>
      </c>
      <c r="F1980" s="71">
        <v>0</v>
      </c>
      <c r="G1980" s="21">
        <v>0</v>
      </c>
      <c r="H1980" s="593"/>
      <c r="I1980" s="37"/>
      <c r="J1980" s="37"/>
      <c r="K1980" s="37"/>
      <c r="L1980" s="37"/>
      <c r="M1980" s="37"/>
    </row>
    <row r="1981" spans="1:13" ht="49.5" customHeight="1" x14ac:dyDescent="0.2">
      <c r="A1981" s="608"/>
      <c r="B1981" s="595"/>
      <c r="C1981" s="526" t="s">
        <v>2</v>
      </c>
      <c r="D1981" s="21">
        <v>0</v>
      </c>
      <c r="E1981" s="21">
        <v>0</v>
      </c>
      <c r="F1981" s="71">
        <v>0</v>
      </c>
      <c r="G1981" s="21">
        <v>0</v>
      </c>
      <c r="H1981" s="593"/>
      <c r="I1981" s="37"/>
      <c r="J1981" s="37"/>
      <c r="K1981" s="37"/>
      <c r="L1981" s="37"/>
      <c r="M1981" s="37"/>
    </row>
    <row r="1982" spans="1:13" ht="60" customHeight="1" x14ac:dyDescent="0.2">
      <c r="A1982" s="608"/>
      <c r="B1982" s="595"/>
      <c r="C1982" s="526" t="s">
        <v>3</v>
      </c>
      <c r="D1982" s="21">
        <v>1440.48</v>
      </c>
      <c r="E1982" s="21">
        <v>1440.48</v>
      </c>
      <c r="F1982" s="71">
        <f t="shared" ref="F1982" si="222">E1982/D1982*100</f>
        <v>100</v>
      </c>
      <c r="G1982" s="21">
        <v>1440.48</v>
      </c>
      <c r="H1982" s="593"/>
      <c r="I1982" s="37"/>
      <c r="J1982" s="37"/>
      <c r="K1982" s="37"/>
      <c r="L1982" s="37"/>
      <c r="M1982" s="37"/>
    </row>
    <row r="1983" spans="1:13" x14ac:dyDescent="0.2">
      <c r="A1983" s="608"/>
      <c r="B1983" s="595"/>
      <c r="C1983" s="526" t="s">
        <v>97</v>
      </c>
      <c r="D1983" s="11">
        <v>0</v>
      </c>
      <c r="E1983" s="11">
        <v>0</v>
      </c>
      <c r="F1983" s="71">
        <v>0</v>
      </c>
      <c r="G1983" s="11">
        <v>0</v>
      </c>
      <c r="H1983" s="594"/>
      <c r="I1983" s="37"/>
      <c r="J1983" s="37"/>
      <c r="K1983" s="37"/>
      <c r="L1983" s="37"/>
      <c r="M1983" s="37"/>
    </row>
    <row r="1984" spans="1:13" ht="15" customHeight="1" x14ac:dyDescent="0.2">
      <c r="A1984" s="608" t="s">
        <v>435</v>
      </c>
      <c r="B1984" s="595" t="s">
        <v>433</v>
      </c>
      <c r="C1984" s="526" t="s">
        <v>258</v>
      </c>
      <c r="D1984" s="21">
        <v>892.92</v>
      </c>
      <c r="E1984" s="21">
        <v>892.92</v>
      </c>
      <c r="F1984" s="71">
        <f>E1984/D1984*100</f>
        <v>100</v>
      </c>
      <c r="G1984" s="21">
        <v>892.92</v>
      </c>
      <c r="H1984" s="592"/>
      <c r="I1984" s="37"/>
      <c r="J1984" s="37"/>
      <c r="K1984" s="37"/>
      <c r="L1984" s="37"/>
      <c r="M1984" s="37"/>
    </row>
    <row r="1985" spans="1:13" ht="15" customHeight="1" x14ac:dyDescent="0.2">
      <c r="A1985" s="608"/>
      <c r="B1985" s="595"/>
      <c r="C1985" s="526" t="s">
        <v>8</v>
      </c>
      <c r="D1985" s="21">
        <v>0</v>
      </c>
      <c r="E1985" s="21">
        <v>0</v>
      </c>
      <c r="F1985" s="71">
        <v>0</v>
      </c>
      <c r="G1985" s="21">
        <v>0</v>
      </c>
      <c r="H1985" s="593"/>
      <c r="I1985" s="37"/>
      <c r="J1985" s="37"/>
      <c r="K1985" s="37"/>
      <c r="L1985" s="37"/>
      <c r="M1985" s="37"/>
    </row>
    <row r="1986" spans="1:13" ht="45" x14ac:dyDescent="0.2">
      <c r="A1986" s="608"/>
      <c r="B1986" s="595"/>
      <c r="C1986" s="526" t="s">
        <v>2</v>
      </c>
      <c r="D1986" s="21">
        <v>0</v>
      </c>
      <c r="E1986" s="21">
        <v>0</v>
      </c>
      <c r="F1986" s="71">
        <v>0</v>
      </c>
      <c r="G1986" s="21">
        <v>0</v>
      </c>
      <c r="H1986" s="593"/>
      <c r="I1986" s="37"/>
      <c r="J1986" s="37"/>
      <c r="K1986" s="37"/>
      <c r="L1986" s="37"/>
      <c r="M1986" s="37"/>
    </row>
    <row r="1987" spans="1:13" ht="60" customHeight="1" x14ac:dyDescent="0.2">
      <c r="A1987" s="608"/>
      <c r="B1987" s="595"/>
      <c r="C1987" s="526" t="s">
        <v>3</v>
      </c>
      <c r="D1987" s="21">
        <v>892.92</v>
      </c>
      <c r="E1987" s="21">
        <v>892.92</v>
      </c>
      <c r="F1987" s="71">
        <v>0</v>
      </c>
      <c r="G1987" s="21">
        <v>892.92</v>
      </c>
      <c r="H1987" s="593"/>
      <c r="I1987" s="37"/>
      <c r="J1987" s="37"/>
      <c r="K1987" s="37"/>
      <c r="L1987" s="37"/>
      <c r="M1987" s="37"/>
    </row>
    <row r="1988" spans="1:13" ht="31.5" customHeight="1" x14ac:dyDescent="0.2">
      <c r="A1988" s="608"/>
      <c r="B1988" s="595"/>
      <c r="C1988" s="526" t="s">
        <v>97</v>
      </c>
      <c r="D1988" s="11">
        <v>0</v>
      </c>
      <c r="E1988" s="11">
        <v>0</v>
      </c>
      <c r="F1988" s="71">
        <v>0</v>
      </c>
      <c r="G1988" s="11">
        <v>0</v>
      </c>
      <c r="H1988" s="594"/>
      <c r="I1988" s="37"/>
      <c r="J1988" s="37"/>
      <c r="K1988" s="37"/>
      <c r="L1988" s="37"/>
      <c r="M1988" s="37"/>
    </row>
    <row r="1989" spans="1:13" ht="15" customHeight="1" x14ac:dyDescent="0.2">
      <c r="A1989" s="527"/>
      <c r="B1989" s="778" t="s">
        <v>434</v>
      </c>
      <c r="C1989" s="778"/>
      <c r="D1989" s="778"/>
      <c r="E1989" s="778"/>
      <c r="F1989" s="778"/>
      <c r="G1989" s="778"/>
      <c r="H1989" s="778"/>
      <c r="I1989" s="37"/>
      <c r="J1989" s="37"/>
      <c r="K1989" s="37"/>
      <c r="L1989" s="37"/>
      <c r="M1989" s="37"/>
    </row>
    <row r="1990" spans="1:13" ht="15" customHeight="1" x14ac:dyDescent="0.2">
      <c r="A1990" s="608" t="s">
        <v>437</v>
      </c>
      <c r="B1990" s="595" t="s">
        <v>436</v>
      </c>
      <c r="C1990" s="526" t="s">
        <v>258</v>
      </c>
      <c r="D1990" s="21">
        <v>882.72</v>
      </c>
      <c r="E1990" s="21">
        <v>882.72</v>
      </c>
      <c r="F1990" s="71">
        <f>E1990/D1990*100</f>
        <v>100</v>
      </c>
      <c r="G1990" s="21">
        <v>882.72</v>
      </c>
      <c r="H1990" s="592"/>
      <c r="I1990" s="37"/>
      <c r="J1990" s="37"/>
      <c r="K1990" s="37"/>
      <c r="L1990" s="37"/>
      <c r="M1990" s="37"/>
    </row>
    <row r="1991" spans="1:13" ht="45" x14ac:dyDescent="0.2">
      <c r="A1991" s="608"/>
      <c r="B1991" s="595"/>
      <c r="C1991" s="526" t="s">
        <v>8</v>
      </c>
      <c r="D1991" s="21">
        <v>0</v>
      </c>
      <c r="E1991" s="21">
        <v>0</v>
      </c>
      <c r="F1991" s="71">
        <v>0</v>
      </c>
      <c r="G1991" s="21">
        <v>0</v>
      </c>
      <c r="H1991" s="593"/>
      <c r="I1991" s="37"/>
      <c r="J1991" s="37"/>
      <c r="K1991" s="37"/>
      <c r="L1991" s="37"/>
      <c r="M1991" s="37"/>
    </row>
    <row r="1992" spans="1:13" ht="60" customHeight="1" x14ac:dyDescent="0.2">
      <c r="A1992" s="608"/>
      <c r="B1992" s="595"/>
      <c r="C1992" s="526" t="s">
        <v>2</v>
      </c>
      <c r="D1992" s="21">
        <v>0</v>
      </c>
      <c r="E1992" s="21">
        <v>0</v>
      </c>
      <c r="F1992" s="71">
        <v>0</v>
      </c>
      <c r="G1992" s="21">
        <v>0</v>
      </c>
      <c r="H1992" s="593"/>
      <c r="I1992" s="37"/>
      <c r="J1992" s="37"/>
      <c r="K1992" s="37"/>
      <c r="L1992" s="37"/>
      <c r="M1992" s="37"/>
    </row>
    <row r="1993" spans="1:13" ht="60" customHeight="1" x14ac:dyDescent="0.2">
      <c r="A1993" s="608"/>
      <c r="B1993" s="595"/>
      <c r="C1993" s="526" t="s">
        <v>3</v>
      </c>
      <c r="D1993" s="21">
        <v>882.72</v>
      </c>
      <c r="E1993" s="21">
        <v>882.72</v>
      </c>
      <c r="F1993" s="71">
        <v>0</v>
      </c>
      <c r="G1993" s="21">
        <v>882.72</v>
      </c>
      <c r="H1993" s="593"/>
      <c r="I1993" s="37"/>
      <c r="J1993" s="37"/>
      <c r="K1993" s="37"/>
      <c r="L1993" s="37"/>
      <c r="M1993" s="37"/>
    </row>
    <row r="1994" spans="1:13" x14ac:dyDescent="0.2">
      <c r="A1994" s="608"/>
      <c r="B1994" s="595"/>
      <c r="C1994" s="526" t="s">
        <v>97</v>
      </c>
      <c r="D1994" s="11">
        <v>0</v>
      </c>
      <c r="E1994" s="11">
        <v>0</v>
      </c>
      <c r="F1994" s="71">
        <v>0</v>
      </c>
      <c r="G1994" s="11">
        <v>0</v>
      </c>
      <c r="H1994" s="594"/>
      <c r="I1994" s="37"/>
      <c r="J1994" s="37"/>
      <c r="K1994" s="37"/>
      <c r="L1994" s="37"/>
      <c r="M1994" s="37"/>
    </row>
    <row r="1995" spans="1:13" ht="15" customHeight="1" x14ac:dyDescent="0.2">
      <c r="A1995" s="608" t="s">
        <v>439</v>
      </c>
      <c r="B1995" s="595" t="s">
        <v>438</v>
      </c>
      <c r="C1995" s="526" t="s">
        <v>258</v>
      </c>
      <c r="D1995" s="21">
        <v>1503.31</v>
      </c>
      <c r="E1995" s="21">
        <v>1503.31</v>
      </c>
      <c r="F1995" s="71">
        <f>E1995/D1995*100</f>
        <v>100</v>
      </c>
      <c r="G1995" s="21">
        <v>1503.31</v>
      </c>
      <c r="H1995" s="592"/>
      <c r="I1995" s="37"/>
      <c r="J1995" s="37"/>
      <c r="K1995" s="37"/>
      <c r="L1995" s="37"/>
      <c r="M1995" s="37"/>
    </row>
    <row r="1996" spans="1:13" ht="15" customHeight="1" x14ac:dyDescent="0.2">
      <c r="A1996" s="608"/>
      <c r="B1996" s="595"/>
      <c r="C1996" s="526" t="s">
        <v>8</v>
      </c>
      <c r="D1996" s="21">
        <v>0</v>
      </c>
      <c r="E1996" s="21">
        <v>0</v>
      </c>
      <c r="F1996" s="71">
        <v>0</v>
      </c>
      <c r="G1996" s="21">
        <v>0</v>
      </c>
      <c r="H1996" s="593"/>
      <c r="I1996" s="37"/>
      <c r="J1996" s="37"/>
      <c r="K1996" s="37"/>
      <c r="L1996" s="37"/>
      <c r="M1996" s="37"/>
    </row>
    <row r="1997" spans="1:13" ht="45" x14ac:dyDescent="0.2">
      <c r="A1997" s="608"/>
      <c r="B1997" s="595"/>
      <c r="C1997" s="526" t="s">
        <v>2</v>
      </c>
      <c r="D1997" s="21">
        <v>0</v>
      </c>
      <c r="E1997" s="21">
        <v>0</v>
      </c>
      <c r="F1997" s="71">
        <v>0</v>
      </c>
      <c r="G1997" s="21">
        <v>0</v>
      </c>
      <c r="H1997" s="593"/>
      <c r="I1997" s="37"/>
      <c r="J1997" s="37"/>
      <c r="K1997" s="37"/>
      <c r="L1997" s="37"/>
      <c r="M1997" s="37"/>
    </row>
    <row r="1998" spans="1:13" ht="60" customHeight="1" x14ac:dyDescent="0.2">
      <c r="A1998" s="608"/>
      <c r="B1998" s="595"/>
      <c r="C1998" s="526" t="s">
        <v>3</v>
      </c>
      <c r="D1998" s="21">
        <v>1503.31</v>
      </c>
      <c r="E1998" s="21">
        <v>1503.31</v>
      </c>
      <c r="F1998" s="71">
        <v>0</v>
      </c>
      <c r="G1998" s="21">
        <v>1503.31</v>
      </c>
      <c r="H1998" s="593"/>
      <c r="I1998" s="37"/>
      <c r="J1998" s="37"/>
      <c r="K1998" s="37"/>
      <c r="L1998" s="37"/>
      <c r="M1998" s="37"/>
    </row>
    <row r="1999" spans="1:13" ht="27.75" customHeight="1" x14ac:dyDescent="0.2">
      <c r="A1999" s="608"/>
      <c r="B1999" s="595"/>
      <c r="C1999" s="526" t="s">
        <v>97</v>
      </c>
      <c r="D1999" s="11">
        <v>0</v>
      </c>
      <c r="E1999" s="11">
        <v>0</v>
      </c>
      <c r="F1999" s="71">
        <v>0</v>
      </c>
      <c r="G1999" s="11">
        <v>0</v>
      </c>
      <c r="H1999" s="594"/>
      <c r="I1999" s="37"/>
      <c r="J1999" s="37"/>
      <c r="K1999" s="37"/>
      <c r="L1999" s="37"/>
      <c r="M1999" s="37"/>
    </row>
    <row r="2000" spans="1:13" ht="15" customHeight="1" x14ac:dyDescent="0.2">
      <c r="A2000" s="608" t="s">
        <v>441</v>
      </c>
      <c r="B2000" s="595" t="s">
        <v>440</v>
      </c>
      <c r="C2000" s="526" t="s">
        <v>258</v>
      </c>
      <c r="D2000" s="21">
        <v>1227.56</v>
      </c>
      <c r="E2000" s="21">
        <v>1227.56</v>
      </c>
      <c r="F2000" s="71">
        <f>E2000/D2000*100</f>
        <v>100</v>
      </c>
      <c r="G2000" s="21">
        <v>1227.56</v>
      </c>
      <c r="H2000" s="592"/>
      <c r="I2000" s="37"/>
      <c r="J2000" s="37"/>
      <c r="K2000" s="37"/>
      <c r="L2000" s="37"/>
      <c r="M2000" s="37"/>
    </row>
    <row r="2001" spans="1:13" ht="15" customHeight="1" x14ac:dyDescent="0.2">
      <c r="A2001" s="608"/>
      <c r="B2001" s="595"/>
      <c r="C2001" s="526" t="s">
        <v>8</v>
      </c>
      <c r="D2001" s="21">
        <v>0</v>
      </c>
      <c r="E2001" s="21">
        <v>0</v>
      </c>
      <c r="F2001" s="71">
        <v>0</v>
      </c>
      <c r="G2001" s="21">
        <v>0</v>
      </c>
      <c r="H2001" s="593"/>
      <c r="I2001" s="37"/>
      <c r="J2001" s="37"/>
      <c r="K2001" s="37"/>
      <c r="L2001" s="37"/>
      <c r="M2001" s="37"/>
    </row>
    <row r="2002" spans="1:13" ht="45" x14ac:dyDescent="0.2">
      <c r="A2002" s="608"/>
      <c r="B2002" s="595"/>
      <c r="C2002" s="526" t="s">
        <v>2</v>
      </c>
      <c r="D2002" s="21">
        <v>0</v>
      </c>
      <c r="E2002" s="21">
        <v>0</v>
      </c>
      <c r="F2002" s="71">
        <v>0</v>
      </c>
      <c r="G2002" s="21">
        <v>0</v>
      </c>
      <c r="H2002" s="593"/>
      <c r="I2002" s="37"/>
      <c r="J2002" s="37"/>
      <c r="K2002" s="37"/>
      <c r="L2002" s="37"/>
      <c r="M2002" s="37"/>
    </row>
    <row r="2003" spans="1:13" ht="60" customHeight="1" x14ac:dyDescent="0.2">
      <c r="A2003" s="608"/>
      <c r="B2003" s="595"/>
      <c r="C2003" s="526" t="s">
        <v>3</v>
      </c>
      <c r="D2003" s="21">
        <v>1227.56</v>
      </c>
      <c r="E2003" s="21">
        <v>1227.56</v>
      </c>
      <c r="F2003" s="71">
        <f t="shared" ref="F2003" si="223">E2003/D2003*100</f>
        <v>100</v>
      </c>
      <c r="G2003" s="21">
        <v>1227.56</v>
      </c>
      <c r="H2003" s="593"/>
      <c r="I2003" s="37"/>
      <c r="J2003" s="37"/>
      <c r="K2003" s="37"/>
      <c r="L2003" s="37"/>
      <c r="M2003" s="37"/>
    </row>
    <row r="2004" spans="1:13" ht="60" customHeight="1" x14ac:dyDescent="0.2">
      <c r="A2004" s="608"/>
      <c r="B2004" s="595"/>
      <c r="C2004" s="526" t="s">
        <v>97</v>
      </c>
      <c r="D2004" s="11">
        <v>0</v>
      </c>
      <c r="E2004" s="11">
        <v>0</v>
      </c>
      <c r="F2004" s="71">
        <v>0</v>
      </c>
      <c r="G2004" s="11">
        <v>0</v>
      </c>
      <c r="H2004" s="594"/>
      <c r="I2004" s="37"/>
      <c r="J2004" s="37"/>
      <c r="K2004" s="37"/>
      <c r="L2004" s="37"/>
      <c r="M2004" s="37"/>
    </row>
    <row r="2005" spans="1:13" x14ac:dyDescent="0.2">
      <c r="A2005" s="608" t="s">
        <v>444</v>
      </c>
      <c r="B2005" s="595" t="s">
        <v>442</v>
      </c>
      <c r="C2005" s="526" t="s">
        <v>258</v>
      </c>
      <c r="D2005" s="21">
        <v>926.21</v>
      </c>
      <c r="E2005" s="21">
        <v>926.21</v>
      </c>
      <c r="F2005" s="71">
        <f>E2005/D2005*100</f>
        <v>100</v>
      </c>
      <c r="G2005" s="21">
        <v>926.21</v>
      </c>
      <c r="H2005" s="592"/>
      <c r="I2005" s="37"/>
      <c r="J2005" s="37"/>
      <c r="K2005" s="37"/>
      <c r="L2005" s="37"/>
      <c r="M2005" s="37"/>
    </row>
    <row r="2006" spans="1:13" ht="15" customHeight="1" x14ac:dyDescent="0.2">
      <c r="A2006" s="608"/>
      <c r="B2006" s="595"/>
      <c r="C2006" s="526" t="s">
        <v>8</v>
      </c>
      <c r="D2006" s="21">
        <v>0</v>
      </c>
      <c r="E2006" s="21">
        <v>0</v>
      </c>
      <c r="F2006" s="71">
        <v>0</v>
      </c>
      <c r="G2006" s="21">
        <v>0</v>
      </c>
      <c r="H2006" s="593"/>
      <c r="I2006" s="37"/>
      <c r="J2006" s="37"/>
      <c r="K2006" s="37"/>
      <c r="L2006" s="37"/>
      <c r="M2006" s="37"/>
    </row>
    <row r="2007" spans="1:13" ht="45" x14ac:dyDescent="0.2">
      <c r="A2007" s="608"/>
      <c r="B2007" s="595"/>
      <c r="C2007" s="526" t="s">
        <v>2</v>
      </c>
      <c r="D2007" s="21">
        <v>0</v>
      </c>
      <c r="E2007" s="21">
        <v>0</v>
      </c>
      <c r="F2007" s="71">
        <v>0</v>
      </c>
      <c r="G2007" s="21">
        <v>0</v>
      </c>
      <c r="H2007" s="593"/>
      <c r="I2007" s="37"/>
      <c r="J2007" s="37"/>
      <c r="K2007" s="37"/>
      <c r="L2007" s="37"/>
      <c r="M2007" s="37"/>
    </row>
    <row r="2008" spans="1:13" ht="60" customHeight="1" x14ac:dyDescent="0.2">
      <c r="A2008" s="608"/>
      <c r="B2008" s="595"/>
      <c r="C2008" s="526" t="s">
        <v>3</v>
      </c>
      <c r="D2008" s="21">
        <v>926.21</v>
      </c>
      <c r="E2008" s="21">
        <v>926.21</v>
      </c>
      <c r="F2008" s="71">
        <v>0</v>
      </c>
      <c r="G2008" s="21">
        <v>926.21</v>
      </c>
      <c r="H2008" s="593"/>
      <c r="I2008" s="37"/>
      <c r="J2008" s="37"/>
      <c r="K2008" s="37"/>
      <c r="L2008" s="37"/>
      <c r="M2008" s="37"/>
    </row>
    <row r="2009" spans="1:13" ht="60" customHeight="1" x14ac:dyDescent="0.2">
      <c r="A2009" s="608"/>
      <c r="B2009" s="595"/>
      <c r="C2009" s="526" t="s">
        <v>97</v>
      </c>
      <c r="D2009" s="11">
        <v>0</v>
      </c>
      <c r="E2009" s="11">
        <v>0</v>
      </c>
      <c r="F2009" s="71">
        <v>0</v>
      </c>
      <c r="G2009" s="11">
        <v>0</v>
      </c>
      <c r="H2009" s="594"/>
      <c r="I2009" s="37"/>
      <c r="J2009" s="37"/>
      <c r="K2009" s="37"/>
      <c r="L2009" s="37"/>
      <c r="M2009" s="37"/>
    </row>
    <row r="2010" spans="1:13" x14ac:dyDescent="0.2">
      <c r="A2010" s="527"/>
      <c r="B2010" s="778" t="s">
        <v>443</v>
      </c>
      <c r="C2010" s="778"/>
      <c r="D2010" s="778"/>
      <c r="E2010" s="778"/>
      <c r="F2010" s="778"/>
      <c r="G2010" s="778"/>
      <c r="H2010" s="778"/>
      <c r="I2010" s="37"/>
      <c r="J2010" s="37"/>
      <c r="K2010" s="37"/>
      <c r="L2010" s="37"/>
      <c r="M2010" s="37"/>
    </row>
    <row r="2011" spans="1:13" ht="15" customHeight="1" x14ac:dyDescent="0.2">
      <c r="A2011" s="608" t="s">
        <v>446</v>
      </c>
      <c r="B2011" s="595" t="s">
        <v>445</v>
      </c>
      <c r="C2011" s="526" t="s">
        <v>258</v>
      </c>
      <c r="D2011" s="21">
        <v>793.76</v>
      </c>
      <c r="E2011" s="188">
        <v>793.76</v>
      </c>
      <c r="F2011" s="71">
        <f>E2011/D2011*100</f>
        <v>100</v>
      </c>
      <c r="G2011" s="188">
        <f>SUM(G2012:G2015)</f>
        <v>793.76</v>
      </c>
      <c r="H2011" s="592"/>
      <c r="I2011" s="37"/>
      <c r="J2011" s="37"/>
      <c r="K2011" s="37"/>
      <c r="L2011" s="37"/>
      <c r="M2011" s="37"/>
    </row>
    <row r="2012" spans="1:13" ht="45" x14ac:dyDescent="0.2">
      <c r="A2012" s="608"/>
      <c r="B2012" s="595"/>
      <c r="C2012" s="526" t="s">
        <v>8</v>
      </c>
      <c r="D2012" s="21">
        <v>0</v>
      </c>
      <c r="E2012" s="188">
        <v>0</v>
      </c>
      <c r="F2012" s="71">
        <v>0</v>
      </c>
      <c r="G2012" s="188">
        <v>0</v>
      </c>
      <c r="H2012" s="593"/>
      <c r="I2012" s="37"/>
      <c r="J2012" s="37"/>
      <c r="K2012" s="37"/>
      <c r="L2012" s="37"/>
      <c r="M2012" s="37"/>
    </row>
    <row r="2013" spans="1:13" ht="60" customHeight="1" x14ac:dyDescent="0.2">
      <c r="A2013" s="608"/>
      <c r="B2013" s="595"/>
      <c r="C2013" s="526" t="s">
        <v>2</v>
      </c>
      <c r="D2013" s="21">
        <v>0</v>
      </c>
      <c r="E2013" s="188">
        <v>0</v>
      </c>
      <c r="F2013" s="71">
        <v>0</v>
      </c>
      <c r="G2013" s="188">
        <v>0</v>
      </c>
      <c r="H2013" s="593"/>
      <c r="I2013" s="37"/>
      <c r="J2013" s="37"/>
      <c r="K2013" s="37"/>
      <c r="L2013" s="37"/>
      <c r="M2013" s="37"/>
    </row>
    <row r="2014" spans="1:13" ht="60" customHeight="1" x14ac:dyDescent="0.2">
      <c r="A2014" s="608"/>
      <c r="B2014" s="595"/>
      <c r="C2014" s="526" t="s">
        <v>3</v>
      </c>
      <c r="D2014" s="21">
        <v>793.76</v>
      </c>
      <c r="E2014" s="188">
        <v>793.76</v>
      </c>
      <c r="F2014" s="71">
        <f t="shared" ref="F2014" si="224">E2014/D2014*100</f>
        <v>100</v>
      </c>
      <c r="G2014" s="188">
        <v>793.76</v>
      </c>
      <c r="H2014" s="593"/>
      <c r="I2014" s="37"/>
      <c r="J2014" s="37"/>
      <c r="K2014" s="37"/>
      <c r="L2014" s="37"/>
      <c r="M2014" s="37"/>
    </row>
    <row r="2015" spans="1:13" x14ac:dyDescent="0.2">
      <c r="A2015" s="608"/>
      <c r="B2015" s="595"/>
      <c r="C2015" s="526" t="s">
        <v>97</v>
      </c>
      <c r="D2015" s="11">
        <v>0</v>
      </c>
      <c r="E2015" s="188">
        <v>0</v>
      </c>
      <c r="F2015" s="71">
        <v>0</v>
      </c>
      <c r="G2015" s="188">
        <v>0</v>
      </c>
      <c r="H2015" s="594"/>
      <c r="I2015" s="37"/>
      <c r="J2015" s="37"/>
      <c r="K2015" s="37"/>
      <c r="L2015" s="37"/>
      <c r="M2015" s="37"/>
    </row>
    <row r="2016" spans="1:13" ht="15" customHeight="1" x14ac:dyDescent="0.2">
      <c r="A2016" s="608" t="s">
        <v>1011</v>
      </c>
      <c r="B2016" s="595" t="s">
        <v>447</v>
      </c>
      <c r="C2016" s="526" t="s">
        <v>258</v>
      </c>
      <c r="D2016" s="127">
        <v>223.77</v>
      </c>
      <c r="E2016" s="189">
        <v>0</v>
      </c>
      <c r="F2016" s="398">
        <v>0</v>
      </c>
      <c r="G2016" s="189">
        <v>0</v>
      </c>
      <c r="H2016" s="592" t="s">
        <v>1389</v>
      </c>
      <c r="I2016" s="37"/>
      <c r="J2016" s="37"/>
      <c r="K2016" s="37"/>
      <c r="L2016" s="37"/>
      <c r="M2016" s="37"/>
    </row>
    <row r="2017" spans="1:13" ht="15" customHeight="1" x14ac:dyDescent="0.2">
      <c r="A2017" s="608"/>
      <c r="B2017" s="595"/>
      <c r="C2017" s="526" t="s">
        <v>8</v>
      </c>
      <c r="D2017" s="127">
        <v>0</v>
      </c>
      <c r="E2017" s="189">
        <v>0</v>
      </c>
      <c r="F2017" s="398">
        <v>0</v>
      </c>
      <c r="G2017" s="189">
        <v>0</v>
      </c>
      <c r="H2017" s="593"/>
      <c r="I2017" s="37"/>
      <c r="J2017" s="37"/>
      <c r="K2017" s="37"/>
      <c r="L2017" s="37"/>
      <c r="M2017" s="37"/>
    </row>
    <row r="2018" spans="1:13" ht="45" x14ac:dyDescent="0.2">
      <c r="A2018" s="608"/>
      <c r="B2018" s="595"/>
      <c r="C2018" s="526" t="s">
        <v>2</v>
      </c>
      <c r="D2018" s="127">
        <v>0</v>
      </c>
      <c r="E2018" s="189">
        <v>0</v>
      </c>
      <c r="F2018" s="398">
        <v>0</v>
      </c>
      <c r="G2018" s="189">
        <v>0</v>
      </c>
      <c r="H2018" s="593"/>
      <c r="I2018" s="37"/>
      <c r="J2018" s="37"/>
      <c r="K2018" s="37"/>
      <c r="L2018" s="37"/>
      <c r="M2018" s="37"/>
    </row>
    <row r="2019" spans="1:13" ht="60" customHeight="1" x14ac:dyDescent="0.2">
      <c r="A2019" s="608"/>
      <c r="B2019" s="595"/>
      <c r="C2019" s="526" t="s">
        <v>3</v>
      </c>
      <c r="D2019" s="127">
        <v>223.77</v>
      </c>
      <c r="E2019" s="189">
        <v>0</v>
      </c>
      <c r="F2019" s="398">
        <v>0</v>
      </c>
      <c r="G2019" s="189">
        <v>0</v>
      </c>
      <c r="H2019" s="593"/>
      <c r="I2019" s="37"/>
      <c r="J2019" s="37"/>
      <c r="K2019" s="37"/>
      <c r="L2019" s="37"/>
      <c r="M2019" s="37"/>
    </row>
    <row r="2020" spans="1:13" ht="60" customHeight="1" x14ac:dyDescent="0.2">
      <c r="A2020" s="608"/>
      <c r="B2020" s="595"/>
      <c r="C2020" s="526" t="s">
        <v>97</v>
      </c>
      <c r="D2020" s="27">
        <v>0</v>
      </c>
      <c r="E2020" s="189">
        <v>0</v>
      </c>
      <c r="F2020" s="398">
        <v>0</v>
      </c>
      <c r="G2020" s="189">
        <v>0</v>
      </c>
      <c r="H2020" s="594"/>
      <c r="I2020" s="37"/>
      <c r="J2020" s="37"/>
      <c r="K2020" s="37"/>
      <c r="L2020" s="37"/>
      <c r="M2020" s="37"/>
    </row>
    <row r="2021" spans="1:13" ht="15" customHeight="1" x14ac:dyDescent="0.2">
      <c r="A2021" s="608" t="s">
        <v>1012</v>
      </c>
      <c r="B2021" s="595" t="s">
        <v>1013</v>
      </c>
      <c r="C2021" s="526" t="s">
        <v>258</v>
      </c>
      <c r="D2021" s="127">
        <v>1075</v>
      </c>
      <c r="E2021" s="189">
        <v>1075</v>
      </c>
      <c r="F2021" s="398">
        <f>E2021/D2021*100</f>
        <v>100</v>
      </c>
      <c r="G2021" s="189">
        <v>1075</v>
      </c>
      <c r="H2021" s="592"/>
      <c r="I2021" s="37"/>
      <c r="J2021" s="37"/>
      <c r="K2021" s="37"/>
      <c r="L2021" s="37"/>
      <c r="M2021" s="37"/>
    </row>
    <row r="2022" spans="1:13" ht="15" customHeight="1" x14ac:dyDescent="0.2">
      <c r="A2022" s="608"/>
      <c r="B2022" s="595"/>
      <c r="C2022" s="526" t="s">
        <v>8</v>
      </c>
      <c r="D2022" s="21">
        <v>0</v>
      </c>
      <c r="E2022" s="188">
        <v>0</v>
      </c>
      <c r="F2022" s="71">
        <v>0</v>
      </c>
      <c r="G2022" s="188">
        <v>0</v>
      </c>
      <c r="H2022" s="593"/>
      <c r="I2022" s="37"/>
      <c r="J2022" s="37"/>
      <c r="K2022" s="37"/>
      <c r="L2022" s="37"/>
      <c r="M2022" s="37"/>
    </row>
    <row r="2023" spans="1:13" ht="45" x14ac:dyDescent="0.2">
      <c r="A2023" s="608"/>
      <c r="B2023" s="595"/>
      <c r="C2023" s="526" t="s">
        <v>2</v>
      </c>
      <c r="D2023" s="21">
        <v>0</v>
      </c>
      <c r="E2023" s="188">
        <v>0</v>
      </c>
      <c r="F2023" s="71">
        <v>0</v>
      </c>
      <c r="G2023" s="188">
        <v>0</v>
      </c>
      <c r="H2023" s="593"/>
      <c r="I2023" s="37"/>
      <c r="J2023" s="37"/>
      <c r="K2023" s="37"/>
      <c r="L2023" s="37"/>
      <c r="M2023" s="37"/>
    </row>
    <row r="2024" spans="1:13" ht="60" customHeight="1" x14ac:dyDescent="0.2">
      <c r="A2024" s="608"/>
      <c r="B2024" s="595"/>
      <c r="C2024" s="526" t="s">
        <v>3</v>
      </c>
      <c r="D2024" s="21">
        <v>1075</v>
      </c>
      <c r="E2024" s="188">
        <v>1075</v>
      </c>
      <c r="F2024" s="71">
        <f t="shared" ref="F2024" si="225">E2024/D2024*100</f>
        <v>100</v>
      </c>
      <c r="G2024" s="188">
        <v>1075</v>
      </c>
      <c r="H2024" s="593"/>
      <c r="I2024" s="37"/>
      <c r="J2024" s="37"/>
      <c r="K2024" s="37"/>
      <c r="L2024" s="37"/>
      <c r="M2024" s="37"/>
    </row>
    <row r="2025" spans="1:13" ht="60" customHeight="1" x14ac:dyDescent="0.2">
      <c r="A2025" s="608"/>
      <c r="B2025" s="595"/>
      <c r="C2025" s="526" t="s">
        <v>97</v>
      </c>
      <c r="D2025" s="11">
        <v>0</v>
      </c>
      <c r="E2025" s="188">
        <v>0</v>
      </c>
      <c r="F2025" s="71">
        <v>0</v>
      </c>
      <c r="G2025" s="188">
        <v>0</v>
      </c>
      <c r="H2025" s="594"/>
      <c r="I2025" s="37"/>
      <c r="J2025" s="37"/>
      <c r="K2025" s="37"/>
      <c r="L2025" s="37"/>
      <c r="M2025" s="37"/>
    </row>
    <row r="2026" spans="1:13" x14ac:dyDescent="0.2">
      <c r="A2026" s="608" t="s">
        <v>1390</v>
      </c>
      <c r="B2026" s="595" t="s">
        <v>1391</v>
      </c>
      <c r="C2026" s="526" t="s">
        <v>258</v>
      </c>
      <c r="D2026" s="21">
        <f>SUM(D2027:D2030)</f>
        <v>3357.78</v>
      </c>
      <c r="E2026" s="21">
        <f>SUM(E2027:E2030)</f>
        <v>3357.78</v>
      </c>
      <c r="F2026" s="71">
        <f>E2026/D2026*100</f>
        <v>100</v>
      </c>
      <c r="G2026" s="21">
        <f>SUM(G2027:G2030)</f>
        <v>0</v>
      </c>
      <c r="H2026" s="592" t="s">
        <v>1388</v>
      </c>
      <c r="I2026" s="37"/>
      <c r="J2026" s="37"/>
      <c r="K2026" s="37"/>
      <c r="L2026" s="37"/>
      <c r="M2026" s="37"/>
    </row>
    <row r="2027" spans="1:13" ht="15" customHeight="1" x14ac:dyDescent="0.2">
      <c r="A2027" s="608"/>
      <c r="B2027" s="595"/>
      <c r="C2027" s="526" t="s">
        <v>8</v>
      </c>
      <c r="D2027" s="21">
        <v>0</v>
      </c>
      <c r="E2027" s="21">
        <v>0</v>
      </c>
      <c r="F2027" s="71">
        <v>0</v>
      </c>
      <c r="G2027" s="21">
        <v>0</v>
      </c>
      <c r="H2027" s="593"/>
      <c r="I2027" s="37"/>
      <c r="J2027" s="37"/>
      <c r="K2027" s="37"/>
      <c r="L2027" s="37"/>
      <c r="M2027" s="37"/>
    </row>
    <row r="2028" spans="1:13" ht="45" x14ac:dyDescent="0.2">
      <c r="A2028" s="608"/>
      <c r="B2028" s="595"/>
      <c r="C2028" s="526" t="s">
        <v>2</v>
      </c>
      <c r="D2028" s="21">
        <v>0</v>
      </c>
      <c r="E2028" s="21">
        <v>0</v>
      </c>
      <c r="F2028" s="71">
        <v>0</v>
      </c>
      <c r="G2028" s="21">
        <v>0</v>
      </c>
      <c r="H2028" s="593"/>
      <c r="I2028" s="37"/>
      <c r="J2028" s="37"/>
      <c r="K2028" s="37"/>
      <c r="L2028" s="37"/>
      <c r="M2028" s="37"/>
    </row>
    <row r="2029" spans="1:13" ht="60" customHeight="1" x14ac:dyDescent="0.2">
      <c r="A2029" s="608"/>
      <c r="B2029" s="595"/>
      <c r="C2029" s="526" t="s">
        <v>3</v>
      </c>
      <c r="D2029" s="21">
        <v>3357.78</v>
      </c>
      <c r="E2029" s="21">
        <v>3357.78</v>
      </c>
      <c r="F2029" s="71">
        <f t="shared" ref="F2029" si="226">E2029/D2029*100</f>
        <v>100</v>
      </c>
      <c r="G2029" s="21">
        <v>0</v>
      </c>
      <c r="H2029" s="593"/>
      <c r="I2029" s="37"/>
      <c r="J2029" s="37"/>
      <c r="K2029" s="37"/>
      <c r="L2029" s="37"/>
      <c r="M2029" s="37"/>
    </row>
    <row r="2030" spans="1:13" ht="60" customHeight="1" x14ac:dyDescent="0.2">
      <c r="A2030" s="608"/>
      <c r="B2030" s="595"/>
      <c r="C2030" s="526" t="s">
        <v>97</v>
      </c>
      <c r="D2030" s="11">
        <v>0</v>
      </c>
      <c r="E2030" s="11">
        <v>0</v>
      </c>
      <c r="F2030" s="71">
        <v>0</v>
      </c>
      <c r="G2030" s="11">
        <v>0</v>
      </c>
      <c r="H2030" s="594"/>
      <c r="I2030" s="37"/>
      <c r="J2030" s="37"/>
      <c r="K2030" s="37"/>
      <c r="L2030" s="37"/>
      <c r="M2030" s="37"/>
    </row>
    <row r="2031" spans="1:13" x14ac:dyDescent="0.2">
      <c r="A2031" s="608" t="s">
        <v>1392</v>
      </c>
      <c r="B2031" s="595" t="s">
        <v>1393</v>
      </c>
      <c r="C2031" s="526" t="s">
        <v>258</v>
      </c>
      <c r="D2031" s="21">
        <f>SUM(D2032:D2035)</f>
        <v>1923.84</v>
      </c>
      <c r="E2031" s="21">
        <f>SUM(E2032:E2035)</f>
        <v>1923.84</v>
      </c>
      <c r="F2031" s="71">
        <f t="shared" ref="F2031" si="227">E2031/D2031*100</f>
        <v>100</v>
      </c>
      <c r="G2031" s="21">
        <f>SUM(G2032:G2035)</f>
        <v>0</v>
      </c>
      <c r="H2031" s="592" t="s">
        <v>1388</v>
      </c>
      <c r="I2031" s="37"/>
      <c r="J2031" s="37"/>
      <c r="K2031" s="37"/>
      <c r="L2031" s="37"/>
      <c r="M2031" s="37"/>
    </row>
    <row r="2032" spans="1:13" ht="15" customHeight="1" x14ac:dyDescent="0.2">
      <c r="A2032" s="608"/>
      <c r="B2032" s="595"/>
      <c r="C2032" s="526" t="s">
        <v>8</v>
      </c>
      <c r="D2032" s="21">
        <v>0</v>
      </c>
      <c r="E2032" s="21">
        <v>0</v>
      </c>
      <c r="F2032" s="71">
        <v>0</v>
      </c>
      <c r="G2032" s="21">
        <v>0</v>
      </c>
      <c r="H2032" s="593"/>
      <c r="I2032" s="37"/>
      <c r="J2032" s="37"/>
      <c r="K2032" s="37"/>
      <c r="L2032" s="37"/>
      <c r="M2032" s="37"/>
    </row>
    <row r="2033" spans="1:13" ht="45" x14ac:dyDescent="0.2">
      <c r="A2033" s="608"/>
      <c r="B2033" s="595"/>
      <c r="C2033" s="526" t="s">
        <v>2</v>
      </c>
      <c r="D2033" s="21">
        <v>0</v>
      </c>
      <c r="E2033" s="21">
        <v>0</v>
      </c>
      <c r="F2033" s="71">
        <v>0</v>
      </c>
      <c r="G2033" s="21">
        <v>0</v>
      </c>
      <c r="H2033" s="593"/>
      <c r="I2033" s="37"/>
      <c r="J2033" s="37"/>
      <c r="K2033" s="37"/>
      <c r="L2033" s="37"/>
      <c r="M2033" s="37"/>
    </row>
    <row r="2034" spans="1:13" ht="60" customHeight="1" x14ac:dyDescent="0.2">
      <c r="A2034" s="608"/>
      <c r="B2034" s="595"/>
      <c r="C2034" s="526" t="s">
        <v>3</v>
      </c>
      <c r="D2034" s="21">
        <v>1923.84</v>
      </c>
      <c r="E2034" s="21">
        <v>1923.84</v>
      </c>
      <c r="F2034" s="71">
        <f t="shared" ref="F2034" si="228">E2034/D2034*100</f>
        <v>100</v>
      </c>
      <c r="G2034" s="21">
        <v>0</v>
      </c>
      <c r="H2034" s="593"/>
      <c r="I2034" s="37"/>
      <c r="J2034" s="37"/>
      <c r="K2034" s="37"/>
      <c r="L2034" s="37"/>
      <c r="M2034" s="37"/>
    </row>
    <row r="2035" spans="1:13" ht="60" customHeight="1" x14ac:dyDescent="0.2">
      <c r="A2035" s="608"/>
      <c r="B2035" s="595"/>
      <c r="C2035" s="526" t="s">
        <v>97</v>
      </c>
      <c r="D2035" s="11">
        <v>0</v>
      </c>
      <c r="E2035" s="11">
        <v>0</v>
      </c>
      <c r="F2035" s="71">
        <v>0</v>
      </c>
      <c r="G2035" s="11">
        <v>0</v>
      </c>
      <c r="H2035" s="594"/>
      <c r="I2035" s="37"/>
      <c r="J2035" s="37"/>
      <c r="K2035" s="37"/>
      <c r="L2035" s="37"/>
      <c r="M2035" s="37"/>
    </row>
    <row r="2036" spans="1:13" x14ac:dyDescent="0.2">
      <c r="A2036" s="608" t="s">
        <v>1394</v>
      </c>
      <c r="B2036" s="595" t="s">
        <v>1395</v>
      </c>
      <c r="C2036" s="526" t="s">
        <v>258</v>
      </c>
      <c r="D2036" s="21">
        <f>SUM(D2037:D2040)</f>
        <v>3155.11</v>
      </c>
      <c r="E2036" s="21">
        <f>SUM(E2037:E2040)</f>
        <v>3155.11</v>
      </c>
      <c r="F2036" s="71">
        <f t="shared" ref="F2036" si="229">E2036/D2036*100</f>
        <v>100</v>
      </c>
      <c r="G2036" s="188">
        <v>0</v>
      </c>
      <c r="H2036" s="592" t="s">
        <v>1388</v>
      </c>
      <c r="I2036" s="37"/>
      <c r="J2036" s="37"/>
      <c r="K2036" s="37"/>
      <c r="L2036" s="37"/>
      <c r="M2036" s="37"/>
    </row>
    <row r="2037" spans="1:13" ht="45" x14ac:dyDescent="0.2">
      <c r="A2037" s="608"/>
      <c r="B2037" s="595"/>
      <c r="C2037" s="526" t="s">
        <v>8</v>
      </c>
      <c r="D2037" s="21">
        <v>0</v>
      </c>
      <c r="E2037" s="21">
        <v>0</v>
      </c>
      <c r="F2037" s="71">
        <v>0</v>
      </c>
      <c r="G2037" s="188">
        <v>0</v>
      </c>
      <c r="H2037" s="593"/>
      <c r="I2037" s="37"/>
      <c r="J2037" s="37"/>
      <c r="K2037" s="37"/>
      <c r="L2037" s="37"/>
      <c r="M2037" s="37"/>
    </row>
    <row r="2038" spans="1:13" ht="45" x14ac:dyDescent="0.2">
      <c r="A2038" s="608"/>
      <c r="B2038" s="595"/>
      <c r="C2038" s="526" t="s">
        <v>2</v>
      </c>
      <c r="D2038" s="21">
        <v>0</v>
      </c>
      <c r="E2038" s="21">
        <v>0</v>
      </c>
      <c r="F2038" s="71">
        <v>0</v>
      </c>
      <c r="G2038" s="188">
        <v>0</v>
      </c>
      <c r="H2038" s="593"/>
      <c r="I2038" s="37"/>
      <c r="J2038" s="37"/>
      <c r="K2038" s="37"/>
      <c r="L2038" s="37"/>
      <c r="M2038" s="37"/>
    </row>
    <row r="2039" spans="1:13" ht="45" x14ac:dyDescent="0.2">
      <c r="A2039" s="608"/>
      <c r="B2039" s="595"/>
      <c r="C2039" s="526" t="s">
        <v>3</v>
      </c>
      <c r="D2039" s="21">
        <v>3155.11</v>
      </c>
      <c r="E2039" s="21">
        <v>3155.11</v>
      </c>
      <c r="F2039" s="71">
        <f t="shared" ref="F2039" si="230">E2039/D2039*100</f>
        <v>100</v>
      </c>
      <c r="G2039" s="188">
        <v>0</v>
      </c>
      <c r="H2039" s="593"/>
      <c r="I2039" s="37"/>
      <c r="J2039" s="37"/>
      <c r="K2039" s="37"/>
      <c r="L2039" s="37"/>
      <c r="M2039" s="37"/>
    </row>
    <row r="2040" spans="1:13" x14ac:dyDescent="0.2">
      <c r="A2040" s="608"/>
      <c r="B2040" s="595"/>
      <c r="C2040" s="526" t="s">
        <v>97</v>
      </c>
      <c r="D2040" s="11">
        <v>0</v>
      </c>
      <c r="E2040" s="11">
        <v>0</v>
      </c>
      <c r="F2040" s="71">
        <v>0</v>
      </c>
      <c r="G2040" s="188">
        <v>0</v>
      </c>
      <c r="H2040" s="594"/>
      <c r="I2040" s="37"/>
      <c r="J2040" s="37"/>
      <c r="K2040" s="37"/>
      <c r="L2040" s="37"/>
      <c r="M2040" s="37"/>
    </row>
    <row r="2041" spans="1:13" x14ac:dyDescent="0.2">
      <c r="A2041" s="608" t="s">
        <v>1396</v>
      </c>
      <c r="B2041" s="595" t="s">
        <v>1397</v>
      </c>
      <c r="C2041" s="526" t="s">
        <v>258</v>
      </c>
      <c r="D2041" s="21">
        <f>SUM(D2042:D2045)</f>
        <v>2572.42</v>
      </c>
      <c r="E2041" s="21">
        <f>SUM(E2042:E2045)</f>
        <v>2572.42</v>
      </c>
      <c r="F2041" s="71">
        <f t="shared" ref="F2041" si="231">E2041/D2041*100</f>
        <v>100</v>
      </c>
      <c r="G2041" s="188">
        <v>0</v>
      </c>
      <c r="H2041" s="592" t="s">
        <v>1388</v>
      </c>
      <c r="I2041" s="37"/>
      <c r="J2041" s="37"/>
      <c r="K2041" s="37"/>
      <c r="L2041" s="37"/>
      <c r="M2041" s="37"/>
    </row>
    <row r="2042" spans="1:13" ht="45" x14ac:dyDescent="0.2">
      <c r="A2042" s="608"/>
      <c r="B2042" s="595"/>
      <c r="C2042" s="526" t="s">
        <v>8</v>
      </c>
      <c r="D2042" s="21">
        <v>0</v>
      </c>
      <c r="E2042" s="21">
        <v>0</v>
      </c>
      <c r="F2042" s="71">
        <v>0</v>
      </c>
      <c r="G2042" s="188">
        <v>0</v>
      </c>
      <c r="H2042" s="593"/>
      <c r="I2042" s="37"/>
      <c r="J2042" s="37"/>
      <c r="K2042" s="37"/>
      <c r="L2042" s="37"/>
      <c r="M2042" s="37"/>
    </row>
    <row r="2043" spans="1:13" ht="45" x14ac:dyDescent="0.2">
      <c r="A2043" s="608"/>
      <c r="B2043" s="595"/>
      <c r="C2043" s="526" t="s">
        <v>2</v>
      </c>
      <c r="D2043" s="21">
        <v>0</v>
      </c>
      <c r="E2043" s="21">
        <v>0</v>
      </c>
      <c r="F2043" s="71">
        <v>0</v>
      </c>
      <c r="G2043" s="188">
        <v>0</v>
      </c>
      <c r="H2043" s="593"/>
      <c r="I2043" s="37"/>
      <c r="J2043" s="37"/>
      <c r="K2043" s="37"/>
      <c r="L2043" s="37"/>
      <c r="M2043" s="37"/>
    </row>
    <row r="2044" spans="1:13" ht="45" x14ac:dyDescent="0.2">
      <c r="A2044" s="608"/>
      <c r="B2044" s="595"/>
      <c r="C2044" s="526" t="s">
        <v>3</v>
      </c>
      <c r="D2044" s="21">
        <v>2572.42</v>
      </c>
      <c r="E2044" s="21">
        <v>2572.42</v>
      </c>
      <c r="F2044" s="71">
        <f t="shared" ref="F2044" si="232">E2044/D2044*100</f>
        <v>100</v>
      </c>
      <c r="G2044" s="188">
        <v>0</v>
      </c>
      <c r="H2044" s="593"/>
      <c r="I2044" s="37"/>
      <c r="J2044" s="37"/>
      <c r="K2044" s="37"/>
      <c r="L2044" s="37"/>
      <c r="M2044" s="37"/>
    </row>
    <row r="2045" spans="1:13" x14ac:dyDescent="0.2">
      <c r="A2045" s="608"/>
      <c r="B2045" s="595"/>
      <c r="C2045" s="526" t="s">
        <v>97</v>
      </c>
      <c r="D2045" s="11">
        <v>0</v>
      </c>
      <c r="E2045" s="11">
        <v>0</v>
      </c>
      <c r="F2045" s="71">
        <v>0</v>
      </c>
      <c r="G2045" s="188">
        <v>0</v>
      </c>
      <c r="H2045" s="594"/>
      <c r="I2045" s="37"/>
      <c r="J2045" s="37"/>
      <c r="K2045" s="37"/>
      <c r="L2045" s="37"/>
      <c r="M2045" s="37"/>
    </row>
    <row r="2046" spans="1:13" x14ac:dyDescent="0.2">
      <c r="A2046" s="608" t="s">
        <v>1398</v>
      </c>
      <c r="B2046" s="595" t="s">
        <v>1399</v>
      </c>
      <c r="C2046" s="526" t="s">
        <v>258</v>
      </c>
      <c r="D2046" s="21">
        <f>SUM(D2047:D2050)</f>
        <v>2188.27</v>
      </c>
      <c r="E2046" s="188">
        <f>SUM(E2047:E2050)</f>
        <v>2188.27</v>
      </c>
      <c r="F2046" s="71">
        <f t="shared" ref="F2046" si="233">E2046/D2046*100</f>
        <v>100</v>
      </c>
      <c r="G2046" s="188">
        <v>0</v>
      </c>
      <c r="H2046" s="592" t="s">
        <v>1388</v>
      </c>
      <c r="I2046" s="37"/>
      <c r="J2046" s="37"/>
      <c r="K2046" s="37"/>
      <c r="L2046" s="37"/>
      <c r="M2046" s="37"/>
    </row>
    <row r="2047" spans="1:13" ht="45" x14ac:dyDescent="0.2">
      <c r="A2047" s="608"/>
      <c r="B2047" s="595"/>
      <c r="C2047" s="526" t="s">
        <v>8</v>
      </c>
      <c r="D2047" s="21">
        <v>0</v>
      </c>
      <c r="E2047" s="188">
        <v>0</v>
      </c>
      <c r="F2047" s="71">
        <v>0</v>
      </c>
      <c r="G2047" s="188">
        <v>0</v>
      </c>
      <c r="H2047" s="593"/>
      <c r="I2047" s="37"/>
      <c r="J2047" s="37"/>
      <c r="K2047" s="37"/>
      <c r="L2047" s="37"/>
      <c r="M2047" s="37"/>
    </row>
    <row r="2048" spans="1:13" ht="45" x14ac:dyDescent="0.2">
      <c r="A2048" s="608"/>
      <c r="B2048" s="595"/>
      <c r="C2048" s="526" t="s">
        <v>2</v>
      </c>
      <c r="D2048" s="21">
        <v>0</v>
      </c>
      <c r="E2048" s="188">
        <v>0</v>
      </c>
      <c r="F2048" s="71">
        <v>0</v>
      </c>
      <c r="G2048" s="188">
        <v>0</v>
      </c>
      <c r="H2048" s="593"/>
      <c r="I2048" s="37"/>
      <c r="J2048" s="37"/>
      <c r="K2048" s="37"/>
      <c r="L2048" s="37"/>
      <c r="M2048" s="37"/>
    </row>
    <row r="2049" spans="1:13" ht="45" x14ac:dyDescent="0.2">
      <c r="A2049" s="608"/>
      <c r="B2049" s="595"/>
      <c r="C2049" s="526" t="s">
        <v>3</v>
      </c>
      <c r="D2049" s="21">
        <v>2188.27</v>
      </c>
      <c r="E2049" s="188">
        <v>2188.27</v>
      </c>
      <c r="F2049" s="71">
        <f t="shared" ref="F2049" si="234">E2049/D2049*100</f>
        <v>100</v>
      </c>
      <c r="G2049" s="188">
        <v>0</v>
      </c>
      <c r="H2049" s="593"/>
      <c r="I2049" s="37"/>
      <c r="J2049" s="37"/>
      <c r="K2049" s="37"/>
      <c r="L2049" s="37"/>
      <c r="M2049" s="37"/>
    </row>
    <row r="2050" spans="1:13" x14ac:dyDescent="0.2">
      <c r="A2050" s="608"/>
      <c r="B2050" s="595"/>
      <c r="C2050" s="526" t="s">
        <v>97</v>
      </c>
      <c r="D2050" s="11">
        <v>0</v>
      </c>
      <c r="E2050" s="188">
        <v>0</v>
      </c>
      <c r="F2050" s="71">
        <v>0</v>
      </c>
      <c r="G2050" s="188">
        <v>0</v>
      </c>
      <c r="H2050" s="594"/>
      <c r="I2050" s="37"/>
      <c r="J2050" s="37"/>
      <c r="K2050" s="37"/>
      <c r="L2050" s="37"/>
      <c r="M2050" s="37"/>
    </row>
    <row r="2051" spans="1:13" x14ac:dyDescent="0.2">
      <c r="A2051" s="608" t="s">
        <v>1400</v>
      </c>
      <c r="B2051" s="595" t="s">
        <v>1401</v>
      </c>
      <c r="C2051" s="526" t="s">
        <v>258</v>
      </c>
      <c r="D2051" s="21">
        <f>SUM(D2052:D2055)</f>
        <v>2767.83</v>
      </c>
      <c r="E2051" s="21">
        <f>SUM(E2052:E2055)</f>
        <v>2767.83</v>
      </c>
      <c r="F2051" s="71">
        <f t="shared" ref="F2051" si="235">E2051/D2051*100</f>
        <v>100</v>
      </c>
      <c r="G2051" s="188"/>
      <c r="H2051" s="592" t="s">
        <v>1388</v>
      </c>
      <c r="I2051" s="37"/>
      <c r="J2051" s="37"/>
      <c r="K2051" s="37"/>
      <c r="L2051" s="37"/>
      <c r="M2051" s="37"/>
    </row>
    <row r="2052" spans="1:13" ht="45" x14ac:dyDescent="0.2">
      <c r="A2052" s="608"/>
      <c r="B2052" s="595"/>
      <c r="C2052" s="526" t="s">
        <v>8</v>
      </c>
      <c r="D2052" s="21">
        <v>0</v>
      </c>
      <c r="E2052" s="188">
        <v>0</v>
      </c>
      <c r="F2052" s="71">
        <v>0</v>
      </c>
      <c r="G2052" s="188">
        <v>0</v>
      </c>
      <c r="H2052" s="593"/>
      <c r="I2052" s="37"/>
      <c r="J2052" s="37"/>
      <c r="K2052" s="37"/>
      <c r="L2052" s="37"/>
      <c r="M2052" s="37"/>
    </row>
    <row r="2053" spans="1:13" ht="45" x14ac:dyDescent="0.2">
      <c r="A2053" s="608"/>
      <c r="B2053" s="595"/>
      <c r="C2053" s="526" t="s">
        <v>2</v>
      </c>
      <c r="D2053" s="21">
        <v>0</v>
      </c>
      <c r="E2053" s="188">
        <v>0</v>
      </c>
      <c r="F2053" s="71">
        <v>0</v>
      </c>
      <c r="G2053" s="188">
        <v>0</v>
      </c>
      <c r="H2053" s="593"/>
      <c r="I2053" s="37"/>
      <c r="J2053" s="37"/>
      <c r="K2053" s="37"/>
      <c r="L2053" s="37"/>
      <c r="M2053" s="37"/>
    </row>
    <row r="2054" spans="1:13" ht="45" x14ac:dyDescent="0.2">
      <c r="A2054" s="608"/>
      <c r="B2054" s="595"/>
      <c r="C2054" s="526" t="s">
        <v>3</v>
      </c>
      <c r="D2054" s="21">
        <v>2767.83</v>
      </c>
      <c r="E2054" s="188">
        <v>2767.83</v>
      </c>
      <c r="F2054" s="71">
        <f t="shared" ref="F2054" si="236">E2054/D2054*100</f>
        <v>100</v>
      </c>
      <c r="G2054" s="188">
        <v>0</v>
      </c>
      <c r="H2054" s="593"/>
      <c r="I2054" s="37"/>
      <c r="J2054" s="37"/>
      <c r="K2054" s="37"/>
      <c r="L2054" s="37"/>
      <c r="M2054" s="37"/>
    </row>
    <row r="2055" spans="1:13" x14ac:dyDescent="0.2">
      <c r="A2055" s="608"/>
      <c r="B2055" s="595"/>
      <c r="C2055" s="526" t="s">
        <v>97</v>
      </c>
      <c r="D2055" s="11">
        <v>0</v>
      </c>
      <c r="E2055" s="188">
        <v>0</v>
      </c>
      <c r="F2055" s="71">
        <v>0</v>
      </c>
      <c r="G2055" s="188">
        <v>0</v>
      </c>
      <c r="H2055" s="594"/>
      <c r="I2055" s="37"/>
      <c r="J2055" s="37"/>
      <c r="K2055" s="37"/>
      <c r="L2055" s="37"/>
      <c r="M2055" s="37"/>
    </row>
    <row r="2056" spans="1:13" x14ac:dyDescent="0.2">
      <c r="A2056" s="608" t="s">
        <v>1402</v>
      </c>
      <c r="B2056" s="595" t="s">
        <v>1403</v>
      </c>
      <c r="C2056" s="526" t="s">
        <v>258</v>
      </c>
      <c r="D2056" s="21">
        <f>SUM(D2057:D2060)</f>
        <v>2186.7399999999998</v>
      </c>
      <c r="E2056" s="188">
        <f>SUM(E2057:E2060)</f>
        <v>2186.7399999999998</v>
      </c>
      <c r="F2056" s="71">
        <f t="shared" ref="F2056" si="237">E2056/D2056*100</f>
        <v>100</v>
      </c>
      <c r="G2056" s="188">
        <f>SUM(G2057:G2060)</f>
        <v>0</v>
      </c>
      <c r="H2056" s="592" t="s">
        <v>1388</v>
      </c>
      <c r="I2056" s="37"/>
      <c r="J2056" s="37"/>
      <c r="K2056" s="37"/>
      <c r="L2056" s="37"/>
      <c r="M2056" s="37"/>
    </row>
    <row r="2057" spans="1:13" ht="45" x14ac:dyDescent="0.2">
      <c r="A2057" s="608"/>
      <c r="B2057" s="595"/>
      <c r="C2057" s="526" t="s">
        <v>8</v>
      </c>
      <c r="D2057" s="21">
        <v>0</v>
      </c>
      <c r="E2057" s="188">
        <v>0</v>
      </c>
      <c r="F2057" s="71">
        <v>0</v>
      </c>
      <c r="G2057" s="188">
        <v>0</v>
      </c>
      <c r="H2057" s="593"/>
      <c r="I2057" s="37"/>
      <c r="J2057" s="37"/>
      <c r="K2057" s="37"/>
      <c r="L2057" s="37"/>
      <c r="M2057" s="37"/>
    </row>
    <row r="2058" spans="1:13" ht="45" x14ac:dyDescent="0.2">
      <c r="A2058" s="608"/>
      <c r="B2058" s="595"/>
      <c r="C2058" s="526" t="s">
        <v>2</v>
      </c>
      <c r="D2058" s="21">
        <v>0</v>
      </c>
      <c r="E2058" s="188">
        <v>0</v>
      </c>
      <c r="F2058" s="71">
        <v>0</v>
      </c>
      <c r="G2058" s="188">
        <v>0</v>
      </c>
      <c r="H2058" s="593"/>
      <c r="I2058" s="37"/>
      <c r="J2058" s="37"/>
      <c r="K2058" s="37"/>
      <c r="L2058" s="37"/>
      <c r="M2058" s="37"/>
    </row>
    <row r="2059" spans="1:13" ht="45" x14ac:dyDescent="0.2">
      <c r="A2059" s="608"/>
      <c r="B2059" s="595"/>
      <c r="C2059" s="526" t="s">
        <v>3</v>
      </c>
      <c r="D2059" s="21">
        <v>2186.7399999999998</v>
      </c>
      <c r="E2059" s="188">
        <v>2186.7399999999998</v>
      </c>
      <c r="F2059" s="71">
        <f t="shared" ref="F2059" si="238">E2059/D2059*100</f>
        <v>100</v>
      </c>
      <c r="G2059" s="188">
        <v>0</v>
      </c>
      <c r="H2059" s="593"/>
      <c r="I2059" s="37"/>
      <c r="J2059" s="37"/>
      <c r="K2059" s="37"/>
      <c r="L2059" s="37"/>
      <c r="M2059" s="37"/>
    </row>
    <row r="2060" spans="1:13" x14ac:dyDescent="0.2">
      <c r="A2060" s="608"/>
      <c r="B2060" s="595"/>
      <c r="C2060" s="526" t="s">
        <v>97</v>
      </c>
      <c r="D2060" s="11">
        <v>0</v>
      </c>
      <c r="E2060" s="188">
        <v>0</v>
      </c>
      <c r="F2060" s="71">
        <v>0</v>
      </c>
      <c r="G2060" s="188">
        <v>0</v>
      </c>
      <c r="H2060" s="594"/>
      <c r="I2060" s="37"/>
      <c r="J2060" s="37"/>
      <c r="K2060" s="37"/>
      <c r="L2060" s="37"/>
      <c r="M2060" s="37"/>
    </row>
    <row r="2061" spans="1:13" x14ac:dyDescent="0.2">
      <c r="A2061" s="608" t="s">
        <v>1404</v>
      </c>
      <c r="B2061" s="595" t="s">
        <v>1405</v>
      </c>
      <c r="C2061" s="526" t="s">
        <v>258</v>
      </c>
      <c r="D2061" s="21">
        <f>SUM(D2062:D2065)</f>
        <v>4786</v>
      </c>
      <c r="E2061" s="21">
        <f>SUM(E2062:E2065)</f>
        <v>4786</v>
      </c>
      <c r="F2061" s="71">
        <f t="shared" ref="F2061" si="239">E2061/D2061*100</f>
        <v>100</v>
      </c>
      <c r="G2061" s="188">
        <f>SUM(G2062:G2065)</f>
        <v>0</v>
      </c>
      <c r="H2061" s="592" t="s">
        <v>1388</v>
      </c>
      <c r="I2061" s="37"/>
      <c r="J2061" s="37"/>
      <c r="K2061" s="37"/>
      <c r="L2061" s="37"/>
      <c r="M2061" s="37"/>
    </row>
    <row r="2062" spans="1:13" ht="45" x14ac:dyDescent="0.2">
      <c r="A2062" s="608"/>
      <c r="B2062" s="595"/>
      <c r="C2062" s="526" t="s">
        <v>8</v>
      </c>
      <c r="D2062" s="21">
        <v>0</v>
      </c>
      <c r="E2062" s="188">
        <v>0</v>
      </c>
      <c r="F2062" s="71">
        <v>0</v>
      </c>
      <c r="G2062" s="188">
        <v>0</v>
      </c>
      <c r="H2062" s="593"/>
      <c r="I2062" s="37"/>
      <c r="J2062" s="37"/>
      <c r="K2062" s="37"/>
      <c r="L2062" s="37"/>
      <c r="M2062" s="37"/>
    </row>
    <row r="2063" spans="1:13" ht="45" x14ac:dyDescent="0.2">
      <c r="A2063" s="608"/>
      <c r="B2063" s="595"/>
      <c r="C2063" s="526" t="s">
        <v>2</v>
      </c>
      <c r="D2063" s="21">
        <v>0</v>
      </c>
      <c r="E2063" s="188">
        <v>0</v>
      </c>
      <c r="F2063" s="71">
        <v>0</v>
      </c>
      <c r="G2063" s="188">
        <v>0</v>
      </c>
      <c r="H2063" s="593"/>
      <c r="I2063" s="37"/>
      <c r="J2063" s="37"/>
      <c r="K2063" s="37"/>
      <c r="L2063" s="37"/>
      <c r="M2063" s="37"/>
    </row>
    <row r="2064" spans="1:13" ht="45" x14ac:dyDescent="0.2">
      <c r="A2064" s="608"/>
      <c r="B2064" s="595"/>
      <c r="C2064" s="526" t="s">
        <v>3</v>
      </c>
      <c r="D2064" s="21">
        <v>4786</v>
      </c>
      <c r="E2064" s="188">
        <v>4786</v>
      </c>
      <c r="F2064" s="71">
        <f t="shared" ref="F2064" si="240">E2064/D2064*100</f>
        <v>100</v>
      </c>
      <c r="G2064" s="188">
        <v>0</v>
      </c>
      <c r="H2064" s="593"/>
      <c r="I2064" s="37"/>
      <c r="J2064" s="37"/>
      <c r="K2064" s="37"/>
      <c r="L2064" s="37"/>
      <c r="M2064" s="37"/>
    </row>
    <row r="2065" spans="1:13" x14ac:dyDescent="0.2">
      <c r="A2065" s="608"/>
      <c r="B2065" s="595"/>
      <c r="C2065" s="526" t="s">
        <v>97</v>
      </c>
      <c r="D2065" s="11">
        <v>0</v>
      </c>
      <c r="E2065" s="188">
        <v>0</v>
      </c>
      <c r="F2065" s="71">
        <v>0</v>
      </c>
      <c r="G2065" s="188">
        <v>0</v>
      </c>
      <c r="H2065" s="594"/>
      <c r="I2065" s="37"/>
      <c r="J2065" s="37"/>
      <c r="K2065" s="37"/>
      <c r="L2065" s="37"/>
      <c r="M2065" s="37"/>
    </row>
    <row r="2066" spans="1:13" ht="15" customHeight="1" x14ac:dyDescent="0.2">
      <c r="A2066" s="693" t="s">
        <v>15</v>
      </c>
      <c r="B2066" s="668" t="s">
        <v>448</v>
      </c>
      <c r="C2066" s="526" t="s">
        <v>258</v>
      </c>
      <c r="D2066" s="21">
        <f>SUM(D2067:D2070)</f>
        <v>214726.67</v>
      </c>
      <c r="E2066" s="21">
        <f>SUM(E2067:E2070)</f>
        <v>11520.33</v>
      </c>
      <c r="F2066" s="71">
        <f>E2066/D2066*100</f>
        <v>5.365113704785716</v>
      </c>
      <c r="G2066" s="21">
        <f>SUM(G2067:G2070)</f>
        <v>6102.25</v>
      </c>
      <c r="H2066" s="187"/>
    </row>
    <row r="2067" spans="1:13" ht="47.25" customHeight="1" x14ac:dyDescent="0.2">
      <c r="A2067" s="693"/>
      <c r="B2067" s="668"/>
      <c r="C2067" s="526" t="s">
        <v>8</v>
      </c>
      <c r="D2067" s="21">
        <f>D2072</f>
        <v>0</v>
      </c>
      <c r="E2067" s="21">
        <f>E2072</f>
        <v>0</v>
      </c>
      <c r="F2067" s="71">
        <v>0</v>
      </c>
      <c r="G2067" s="21">
        <f>G2072</f>
        <v>0</v>
      </c>
      <c r="H2067" s="187"/>
    </row>
    <row r="2068" spans="1:13" ht="45" x14ac:dyDescent="0.2">
      <c r="A2068" s="693"/>
      <c r="B2068" s="668"/>
      <c r="C2068" s="526" t="s">
        <v>2</v>
      </c>
      <c r="D2068" s="21">
        <f t="shared" ref="D2068:D2069" si="241">D2073</f>
        <v>36229</v>
      </c>
      <c r="E2068" s="21">
        <f t="shared" ref="E2068" si="242">E2073</f>
        <v>5921.1</v>
      </c>
      <c r="F2068" s="71">
        <v>0</v>
      </c>
      <c r="G2068" s="21">
        <f t="shared" ref="G2068" si="243">G2073</f>
        <v>5921.1</v>
      </c>
      <c r="H2068" s="187"/>
    </row>
    <row r="2069" spans="1:13" ht="60" customHeight="1" x14ac:dyDescent="0.2">
      <c r="A2069" s="693"/>
      <c r="B2069" s="668"/>
      <c r="C2069" s="526" t="s">
        <v>3</v>
      </c>
      <c r="D2069" s="21">
        <f t="shared" si="241"/>
        <v>178259.5</v>
      </c>
      <c r="E2069" s="21">
        <f t="shared" ref="E2069" si="244">E2074</f>
        <v>5418.08</v>
      </c>
      <c r="F2069" s="71">
        <f>E2069/D2069*100</f>
        <v>3.0394340834569826</v>
      </c>
      <c r="G2069" s="21">
        <f t="shared" ref="G2069" si="245">G2074</f>
        <v>0</v>
      </c>
      <c r="H2069" s="187"/>
    </row>
    <row r="2070" spans="1:13" ht="25.5" customHeight="1" x14ac:dyDescent="0.2">
      <c r="A2070" s="693"/>
      <c r="B2070" s="668"/>
      <c r="C2070" s="526" t="s">
        <v>97</v>
      </c>
      <c r="D2070" s="21">
        <f>D2075</f>
        <v>238.17000000000002</v>
      </c>
      <c r="E2070" s="21">
        <f>E2075</f>
        <v>181.15</v>
      </c>
      <c r="F2070" s="71">
        <f>E2070/D2070*100</f>
        <v>76.05911743712474</v>
      </c>
      <c r="G2070" s="21">
        <f>G2075</f>
        <v>181.15</v>
      </c>
      <c r="H2070" s="187"/>
      <c r="I2070" s="37"/>
      <c r="J2070" s="37"/>
      <c r="K2070" s="37"/>
      <c r="L2070" s="37"/>
      <c r="M2070" s="37"/>
    </row>
    <row r="2071" spans="1:13" ht="15" customHeight="1" x14ac:dyDescent="0.2">
      <c r="A2071" s="693" t="s">
        <v>342</v>
      </c>
      <c r="B2071" s="595" t="s">
        <v>449</v>
      </c>
      <c r="C2071" s="526" t="s">
        <v>258</v>
      </c>
      <c r="D2071" s="21">
        <f>SUM(D2072:D2075)</f>
        <v>214726.67</v>
      </c>
      <c r="E2071" s="21">
        <f>SUM(E2072:E2075)</f>
        <v>11520.33</v>
      </c>
      <c r="F2071" s="71">
        <f>E2071/D2071*100</f>
        <v>5.365113704785716</v>
      </c>
      <c r="G2071" s="21">
        <f>SUM(G2072:G2075)</f>
        <v>6102.25</v>
      </c>
      <c r="H2071" s="187"/>
      <c r="I2071" s="37"/>
      <c r="J2071" s="37"/>
      <c r="K2071" s="37"/>
      <c r="L2071" s="37"/>
      <c r="M2071" s="37"/>
    </row>
    <row r="2072" spans="1:13" ht="48.75" customHeight="1" x14ac:dyDescent="0.2">
      <c r="A2072" s="693"/>
      <c r="B2072" s="595"/>
      <c r="C2072" s="526" t="s">
        <v>8</v>
      </c>
      <c r="D2072" s="21">
        <f>D2078+D2084+D2090+D2096+D2101+D2106+D2112+D2117+D2122</f>
        <v>0</v>
      </c>
      <c r="E2072" s="21">
        <f>E2078+E2084+E2090+E2096+E2101+E2106+E2112+E2117+E2122</f>
        <v>0</v>
      </c>
      <c r="F2072" s="71">
        <v>0</v>
      </c>
      <c r="G2072" s="21">
        <f>G2078+G2084+G2090+G2096+G2101+G2106+G2112+G2117+G2122</f>
        <v>0</v>
      </c>
      <c r="H2072" s="187"/>
      <c r="I2072" s="37"/>
      <c r="J2072" s="37"/>
      <c r="K2072" s="37"/>
      <c r="L2072" s="37"/>
      <c r="M2072" s="37"/>
    </row>
    <row r="2073" spans="1:13" ht="50.25" customHeight="1" x14ac:dyDescent="0.2">
      <c r="A2073" s="693"/>
      <c r="B2073" s="595"/>
      <c r="C2073" s="526" t="s">
        <v>2</v>
      </c>
      <c r="D2073" s="21">
        <f t="shared" ref="D2073:E2075" si="246">D2079+D2085+D2091+D2097+D2102+D2107+D2113+D2118+D2123</f>
        <v>36229</v>
      </c>
      <c r="E2073" s="21">
        <f t="shared" si="246"/>
        <v>5921.1</v>
      </c>
      <c r="F2073" s="71">
        <v>0</v>
      </c>
      <c r="G2073" s="21">
        <f t="shared" ref="G2073:G2075" si="247">G2079+G2085+G2091+G2097+G2102+G2107+G2113+G2118+G2123</f>
        <v>5921.1</v>
      </c>
      <c r="H2073" s="187"/>
      <c r="I2073" s="37"/>
      <c r="J2073" s="37"/>
      <c r="K2073" s="37"/>
      <c r="L2073" s="37"/>
      <c r="M2073" s="37"/>
    </row>
    <row r="2074" spans="1:13" ht="45" x14ac:dyDescent="0.2">
      <c r="A2074" s="693"/>
      <c r="B2074" s="595"/>
      <c r="C2074" s="526" t="s">
        <v>3</v>
      </c>
      <c r="D2074" s="21">
        <f t="shared" si="246"/>
        <v>178259.5</v>
      </c>
      <c r="E2074" s="21">
        <f t="shared" si="246"/>
        <v>5418.08</v>
      </c>
      <c r="F2074" s="71">
        <f>E2074/D2074*100</f>
        <v>3.0394340834569826</v>
      </c>
      <c r="G2074" s="21">
        <f t="shared" si="247"/>
        <v>0</v>
      </c>
      <c r="H2074" s="187"/>
      <c r="I2074" s="37"/>
      <c r="J2074" s="37"/>
      <c r="K2074" s="37"/>
      <c r="L2074" s="37"/>
      <c r="M2074" s="37"/>
    </row>
    <row r="2075" spans="1:13" ht="24.75" customHeight="1" x14ac:dyDescent="0.2">
      <c r="A2075" s="693"/>
      <c r="B2075" s="595"/>
      <c r="C2075" s="526" t="s">
        <v>97</v>
      </c>
      <c r="D2075" s="21">
        <f t="shared" si="246"/>
        <v>238.17000000000002</v>
      </c>
      <c r="E2075" s="21">
        <f t="shared" si="246"/>
        <v>181.15</v>
      </c>
      <c r="F2075" s="71">
        <f>E2075/D2075*100</f>
        <v>76.05911743712474</v>
      </c>
      <c r="G2075" s="21">
        <f t="shared" si="247"/>
        <v>181.15</v>
      </c>
      <c r="H2075" s="187"/>
      <c r="I2075" s="37"/>
      <c r="J2075" s="37"/>
      <c r="K2075" s="37"/>
      <c r="L2075" s="37"/>
      <c r="M2075" s="37"/>
    </row>
    <row r="2076" spans="1:13" ht="24" customHeight="1" x14ac:dyDescent="0.2">
      <c r="A2076" s="527"/>
      <c r="B2076" s="778" t="s">
        <v>450</v>
      </c>
      <c r="C2076" s="778"/>
      <c r="D2076" s="778"/>
      <c r="E2076" s="778"/>
      <c r="F2076" s="778"/>
      <c r="G2076" s="778"/>
      <c r="H2076" s="778"/>
      <c r="I2076" s="37"/>
      <c r="J2076" s="37"/>
      <c r="K2076" s="37"/>
      <c r="L2076" s="37"/>
      <c r="M2076" s="37"/>
    </row>
    <row r="2077" spans="1:13" ht="15" customHeight="1" x14ac:dyDescent="0.2">
      <c r="A2077" s="608" t="s">
        <v>344</v>
      </c>
      <c r="B2077" s="595" t="s">
        <v>451</v>
      </c>
      <c r="C2077" s="526" t="s">
        <v>258</v>
      </c>
      <c r="D2077" s="21">
        <v>36410.15</v>
      </c>
      <c r="E2077" s="21">
        <f>E2078+E2079+E2080+E2081</f>
        <v>6102.25</v>
      </c>
      <c r="F2077" s="71">
        <f>E2077/D2077*100</f>
        <v>16.759749685183937</v>
      </c>
      <c r="G2077" s="21">
        <f>G2078+G2079+G2080+G2081</f>
        <v>6102.25</v>
      </c>
      <c r="H2077" s="592" t="s">
        <v>992</v>
      </c>
      <c r="I2077" s="37"/>
      <c r="J2077" s="37"/>
      <c r="K2077" s="37"/>
      <c r="L2077" s="37"/>
      <c r="M2077" s="37"/>
    </row>
    <row r="2078" spans="1:13" ht="45" x14ac:dyDescent="0.2">
      <c r="A2078" s="608"/>
      <c r="B2078" s="595"/>
      <c r="C2078" s="526" t="s">
        <v>8</v>
      </c>
      <c r="D2078" s="21">
        <v>0</v>
      </c>
      <c r="E2078" s="188">
        <v>0</v>
      </c>
      <c r="F2078" s="71">
        <v>0</v>
      </c>
      <c r="G2078" s="188">
        <v>0</v>
      </c>
      <c r="H2078" s="593"/>
    </row>
    <row r="2079" spans="1:13" ht="47.25" customHeight="1" x14ac:dyDescent="0.2">
      <c r="A2079" s="608"/>
      <c r="B2079" s="595"/>
      <c r="C2079" s="526" t="s">
        <v>2</v>
      </c>
      <c r="D2079" s="21">
        <v>36229</v>
      </c>
      <c r="E2079" s="188">
        <v>5921.1</v>
      </c>
      <c r="F2079" s="71">
        <f t="shared" ref="F2079:F2081" si="248">E2079/D2079*100</f>
        <v>16.343536945540865</v>
      </c>
      <c r="G2079" s="188">
        <v>5921.1</v>
      </c>
      <c r="H2079" s="593"/>
    </row>
    <row r="2080" spans="1:13" ht="45" x14ac:dyDescent="0.2">
      <c r="A2080" s="608"/>
      <c r="B2080" s="595"/>
      <c r="C2080" s="526" t="s">
        <v>3</v>
      </c>
      <c r="D2080" s="21">
        <v>0</v>
      </c>
      <c r="E2080" s="188">
        <v>0</v>
      </c>
      <c r="F2080" s="71">
        <v>0</v>
      </c>
      <c r="G2080" s="188">
        <v>0</v>
      </c>
      <c r="H2080" s="593"/>
    </row>
    <row r="2081" spans="1:13" ht="30.75" customHeight="1" x14ac:dyDescent="0.2">
      <c r="A2081" s="608"/>
      <c r="B2081" s="595"/>
      <c r="C2081" s="526" t="s">
        <v>97</v>
      </c>
      <c r="D2081" s="21">
        <v>181.15</v>
      </c>
      <c r="E2081" s="188">
        <v>181.15</v>
      </c>
      <c r="F2081" s="71">
        <f t="shared" si="248"/>
        <v>100</v>
      </c>
      <c r="G2081" s="188">
        <v>181.15</v>
      </c>
      <c r="H2081" s="594"/>
    </row>
    <row r="2082" spans="1:13" ht="25.5" customHeight="1" x14ac:dyDescent="0.2">
      <c r="A2082" s="527"/>
      <c r="B2082" s="778" t="s">
        <v>452</v>
      </c>
      <c r="C2082" s="778"/>
      <c r="D2082" s="778"/>
      <c r="E2082" s="778"/>
      <c r="F2082" s="778"/>
      <c r="G2082" s="778"/>
      <c r="H2082" s="778"/>
      <c r="I2082" s="37"/>
      <c r="J2082" s="37"/>
      <c r="K2082" s="37"/>
      <c r="L2082" s="37"/>
      <c r="M2082" s="37"/>
    </row>
    <row r="2083" spans="1:13" ht="51" customHeight="1" x14ac:dyDescent="0.2">
      <c r="A2083" s="542" t="s">
        <v>346</v>
      </c>
      <c r="B2083" s="767" t="s">
        <v>1406</v>
      </c>
      <c r="C2083" s="526" t="s">
        <v>258</v>
      </c>
      <c r="D2083" s="21">
        <f>D2084+D2085+D2086+D2087</f>
        <v>0</v>
      </c>
      <c r="E2083" s="21">
        <f>E2084+E2085+E2086+E2087</f>
        <v>0</v>
      </c>
      <c r="F2083" s="71">
        <v>0</v>
      </c>
      <c r="G2083" s="21">
        <f>G2084+G2085+G2086+G2087</f>
        <v>0</v>
      </c>
      <c r="H2083" s="543" t="s">
        <v>336</v>
      </c>
      <c r="I2083" s="37"/>
      <c r="J2083" s="37"/>
      <c r="K2083" s="37"/>
      <c r="L2083" s="37"/>
      <c r="M2083" s="37"/>
    </row>
    <row r="2084" spans="1:13" ht="45" x14ac:dyDescent="0.2">
      <c r="A2084" s="544"/>
      <c r="B2084" s="768"/>
      <c r="C2084" s="526" t="s">
        <v>8</v>
      </c>
      <c r="D2084" s="21">
        <v>0</v>
      </c>
      <c r="E2084" s="188">
        <v>0</v>
      </c>
      <c r="F2084" s="71">
        <v>0</v>
      </c>
      <c r="G2084" s="21">
        <v>0</v>
      </c>
      <c r="H2084" s="545"/>
      <c r="I2084" s="37"/>
      <c r="J2084" s="37"/>
      <c r="K2084" s="37"/>
      <c r="L2084" s="37"/>
      <c r="M2084" s="37"/>
    </row>
    <row r="2085" spans="1:13" ht="47.25" customHeight="1" x14ac:dyDescent="0.2">
      <c r="A2085" s="544"/>
      <c r="B2085" s="528" t="s">
        <v>1407</v>
      </c>
      <c r="C2085" s="526" t="s">
        <v>2</v>
      </c>
      <c r="D2085" s="21">
        <v>0</v>
      </c>
      <c r="E2085" s="188">
        <v>0</v>
      </c>
      <c r="F2085" s="71">
        <v>0</v>
      </c>
      <c r="G2085" s="21">
        <v>0</v>
      </c>
      <c r="H2085" s="545"/>
      <c r="I2085" s="37"/>
      <c r="J2085" s="37"/>
      <c r="K2085" s="37"/>
      <c r="L2085" s="37"/>
      <c r="M2085" s="37"/>
    </row>
    <row r="2086" spans="1:13" ht="45" x14ac:dyDescent="0.2">
      <c r="A2086" s="544"/>
      <c r="B2086" s="540"/>
      <c r="C2086" s="526" t="s">
        <v>3</v>
      </c>
      <c r="D2086" s="21">
        <v>0</v>
      </c>
      <c r="E2086" s="188">
        <v>0</v>
      </c>
      <c r="F2086" s="71">
        <v>0</v>
      </c>
      <c r="G2086" s="21">
        <v>0</v>
      </c>
      <c r="H2086" s="545"/>
      <c r="I2086" s="37"/>
      <c r="J2086" s="37"/>
      <c r="K2086" s="37"/>
      <c r="L2086" s="37"/>
      <c r="M2086" s="37"/>
    </row>
    <row r="2087" spans="1:13" ht="31.5" customHeight="1" x14ac:dyDescent="0.2">
      <c r="A2087" s="546"/>
      <c r="B2087" s="541"/>
      <c r="C2087" s="526" t="s">
        <v>97</v>
      </c>
      <c r="D2087" s="21">
        <v>0</v>
      </c>
      <c r="E2087" s="188">
        <v>0</v>
      </c>
      <c r="F2087" s="71">
        <v>0</v>
      </c>
      <c r="G2087" s="21">
        <v>0</v>
      </c>
      <c r="H2087" s="547"/>
      <c r="I2087" s="37"/>
      <c r="J2087" s="37"/>
      <c r="K2087" s="37"/>
      <c r="L2087" s="37"/>
      <c r="M2087" s="37"/>
    </row>
    <row r="2088" spans="1:13" ht="22.5" customHeight="1" x14ac:dyDescent="0.2">
      <c r="A2088" s="527"/>
      <c r="B2088" s="778" t="s">
        <v>453</v>
      </c>
      <c r="C2088" s="778"/>
      <c r="D2088" s="778"/>
      <c r="E2088" s="778"/>
      <c r="F2088" s="778"/>
      <c r="G2088" s="778"/>
      <c r="H2088" s="778"/>
      <c r="I2088" s="37"/>
      <c r="J2088" s="37"/>
      <c r="K2088" s="37"/>
      <c r="L2088" s="37"/>
      <c r="M2088" s="37"/>
    </row>
    <row r="2089" spans="1:13" ht="15" customHeight="1" x14ac:dyDescent="0.2">
      <c r="A2089" s="690" t="s">
        <v>348</v>
      </c>
      <c r="B2089" s="595" t="s">
        <v>454</v>
      </c>
      <c r="C2089" s="526" t="s">
        <v>258</v>
      </c>
      <c r="D2089" s="21">
        <f>D2090+D2091+D2092+D2093</f>
        <v>0</v>
      </c>
      <c r="E2089" s="21">
        <f>E2090+E2091+E2092+E2093</f>
        <v>0</v>
      </c>
      <c r="F2089" s="71">
        <v>0</v>
      </c>
      <c r="G2089" s="21">
        <f>G2090+G2091+G2092+G2093</f>
        <v>0</v>
      </c>
      <c r="H2089" s="592" t="s">
        <v>336</v>
      </c>
      <c r="I2089" s="37"/>
      <c r="J2089" s="37"/>
      <c r="K2089" s="37"/>
      <c r="L2089" s="37"/>
      <c r="M2089" s="37"/>
    </row>
    <row r="2090" spans="1:13" ht="47.25" customHeight="1" x14ac:dyDescent="0.2">
      <c r="A2090" s="691"/>
      <c r="B2090" s="595"/>
      <c r="C2090" s="526" t="s">
        <v>8</v>
      </c>
      <c r="D2090" s="21">
        <v>0</v>
      </c>
      <c r="E2090" s="21">
        <v>0</v>
      </c>
      <c r="F2090" s="71">
        <v>0</v>
      </c>
      <c r="G2090" s="21">
        <v>0</v>
      </c>
      <c r="H2090" s="593"/>
      <c r="I2090" s="37"/>
      <c r="J2090" s="37"/>
      <c r="K2090" s="37"/>
      <c r="L2090" s="37"/>
      <c r="M2090" s="37"/>
    </row>
    <row r="2091" spans="1:13" ht="45" x14ac:dyDescent="0.2">
      <c r="A2091" s="691"/>
      <c r="B2091" s="595"/>
      <c r="C2091" s="526" t="s">
        <v>2</v>
      </c>
      <c r="D2091" s="21">
        <v>0</v>
      </c>
      <c r="E2091" s="21">
        <v>0</v>
      </c>
      <c r="F2091" s="71">
        <v>0</v>
      </c>
      <c r="G2091" s="21">
        <v>0</v>
      </c>
      <c r="H2091" s="593"/>
      <c r="I2091" s="37"/>
      <c r="J2091" s="37"/>
      <c r="K2091" s="37"/>
      <c r="L2091" s="37"/>
      <c r="M2091" s="37"/>
    </row>
    <row r="2092" spans="1:13" ht="60" customHeight="1" x14ac:dyDescent="0.2">
      <c r="A2092" s="691"/>
      <c r="B2092" s="595"/>
      <c r="C2092" s="526" t="s">
        <v>3</v>
      </c>
      <c r="D2092" s="21">
        <v>0</v>
      </c>
      <c r="E2092" s="21">
        <v>0</v>
      </c>
      <c r="F2092" s="71">
        <v>0</v>
      </c>
      <c r="G2092" s="21">
        <v>0</v>
      </c>
      <c r="H2092" s="593"/>
      <c r="I2092" s="37"/>
      <c r="J2092" s="37"/>
      <c r="K2092" s="37"/>
      <c r="L2092" s="37"/>
      <c r="M2092" s="37"/>
    </row>
    <row r="2093" spans="1:13" ht="31.5" customHeight="1" x14ac:dyDescent="0.2">
      <c r="A2093" s="692"/>
      <c r="B2093" s="595"/>
      <c r="C2093" s="526" t="s">
        <v>97</v>
      </c>
      <c r="D2093" s="21">
        <v>0</v>
      </c>
      <c r="E2093" s="21">
        <v>0</v>
      </c>
      <c r="F2093" s="71">
        <v>0</v>
      </c>
      <c r="G2093" s="21">
        <v>0</v>
      </c>
      <c r="H2093" s="594"/>
      <c r="I2093" s="37"/>
      <c r="J2093" s="37"/>
      <c r="K2093" s="37"/>
      <c r="L2093" s="37"/>
      <c r="M2093" s="37"/>
    </row>
    <row r="2094" spans="1:13" x14ac:dyDescent="0.2">
      <c r="A2094" s="527"/>
      <c r="B2094" s="778" t="s">
        <v>455</v>
      </c>
      <c r="C2094" s="778"/>
      <c r="D2094" s="778"/>
      <c r="E2094" s="778"/>
      <c r="F2094" s="778"/>
      <c r="G2094" s="778"/>
      <c r="H2094" s="778"/>
      <c r="I2094" s="37"/>
      <c r="J2094" s="37"/>
      <c r="K2094" s="37"/>
      <c r="L2094" s="37"/>
      <c r="M2094" s="37"/>
    </row>
    <row r="2095" spans="1:13" ht="15" customHeight="1" x14ac:dyDescent="0.2">
      <c r="A2095" s="608" t="s">
        <v>350</v>
      </c>
      <c r="B2095" s="595" t="s">
        <v>456</v>
      </c>
      <c r="C2095" s="526" t="s">
        <v>258</v>
      </c>
      <c r="D2095" s="21">
        <v>1197.49</v>
      </c>
      <c r="E2095" s="21">
        <f>E2096+E2097+E2098+E2099</f>
        <v>0</v>
      </c>
      <c r="F2095" s="71">
        <v>0</v>
      </c>
      <c r="G2095" s="21">
        <f>G2096+G2097+G2098+G2099</f>
        <v>0</v>
      </c>
      <c r="H2095" s="592" t="s">
        <v>1389</v>
      </c>
      <c r="I2095" s="37"/>
      <c r="J2095" s="37"/>
      <c r="K2095" s="37"/>
      <c r="L2095" s="37"/>
      <c r="M2095" s="37"/>
    </row>
    <row r="2096" spans="1:13" ht="45" x14ac:dyDescent="0.2">
      <c r="A2096" s="608"/>
      <c r="B2096" s="595"/>
      <c r="C2096" s="526" t="s">
        <v>8</v>
      </c>
      <c r="D2096" s="21">
        <v>0</v>
      </c>
      <c r="E2096" s="21">
        <v>0</v>
      </c>
      <c r="F2096" s="71">
        <v>0</v>
      </c>
      <c r="G2096" s="21">
        <v>0</v>
      </c>
      <c r="H2096" s="593"/>
      <c r="I2096" s="37"/>
      <c r="J2096" s="37"/>
      <c r="K2096" s="37"/>
      <c r="L2096" s="37"/>
      <c r="M2096" s="37"/>
    </row>
    <row r="2097" spans="1:13" ht="51.75" customHeight="1" x14ac:dyDescent="0.2">
      <c r="A2097" s="608"/>
      <c r="B2097" s="595"/>
      <c r="C2097" s="526" t="s">
        <v>2</v>
      </c>
      <c r="D2097" s="21">
        <v>0</v>
      </c>
      <c r="E2097" s="21">
        <v>0</v>
      </c>
      <c r="F2097" s="71">
        <v>0</v>
      </c>
      <c r="G2097" s="21">
        <v>0</v>
      </c>
      <c r="H2097" s="593"/>
      <c r="I2097" s="37"/>
      <c r="J2097" s="37"/>
      <c r="K2097" s="37"/>
      <c r="L2097" s="37"/>
      <c r="M2097" s="37"/>
    </row>
    <row r="2098" spans="1:13" ht="49.5" customHeight="1" x14ac:dyDescent="0.2">
      <c r="A2098" s="608"/>
      <c r="B2098" s="595"/>
      <c r="C2098" s="526" t="s">
        <v>3</v>
      </c>
      <c r="D2098" s="21">
        <v>1140.47</v>
      </c>
      <c r="E2098" s="21">
        <v>0</v>
      </c>
      <c r="F2098" s="71">
        <v>0</v>
      </c>
      <c r="G2098" s="21">
        <v>0</v>
      </c>
      <c r="H2098" s="593"/>
      <c r="I2098" s="37"/>
      <c r="J2098" s="37"/>
      <c r="K2098" s="37"/>
      <c r="L2098" s="37"/>
      <c r="M2098" s="37"/>
    </row>
    <row r="2099" spans="1:13" ht="26.25" customHeight="1" x14ac:dyDescent="0.2">
      <c r="A2099" s="608"/>
      <c r="B2099" s="595"/>
      <c r="C2099" s="526" t="s">
        <v>97</v>
      </c>
      <c r="D2099" s="21">
        <v>57.02</v>
      </c>
      <c r="E2099" s="21">
        <v>0</v>
      </c>
      <c r="F2099" s="71">
        <v>0</v>
      </c>
      <c r="G2099" s="21">
        <v>0</v>
      </c>
      <c r="H2099" s="594"/>
      <c r="I2099" s="37"/>
      <c r="J2099" s="37"/>
      <c r="K2099" s="37"/>
      <c r="L2099" s="37"/>
      <c r="M2099" s="37"/>
    </row>
    <row r="2100" spans="1:13" ht="15" customHeight="1" x14ac:dyDescent="0.2">
      <c r="A2100" s="608" t="s">
        <v>353</v>
      </c>
      <c r="B2100" s="595" t="s">
        <v>457</v>
      </c>
      <c r="C2100" s="526" t="s">
        <v>258</v>
      </c>
      <c r="D2100" s="21">
        <f>D2101+D2102+D2103+D2104</f>
        <v>3009.6</v>
      </c>
      <c r="E2100" s="21">
        <f>E2101+E2102+E2103+E2104</f>
        <v>3009.6</v>
      </c>
      <c r="F2100" s="71">
        <f>E2100/D2100*100</f>
        <v>100</v>
      </c>
      <c r="G2100" s="21">
        <f>G2101+G2102+G2103+G2104</f>
        <v>0</v>
      </c>
      <c r="H2100" s="592"/>
      <c r="I2100" s="37"/>
      <c r="J2100" s="37"/>
      <c r="K2100" s="37"/>
      <c r="L2100" s="37"/>
      <c r="M2100" s="37"/>
    </row>
    <row r="2101" spans="1:13" ht="15" customHeight="1" x14ac:dyDescent="0.2">
      <c r="A2101" s="608"/>
      <c r="B2101" s="595"/>
      <c r="C2101" s="526" t="s">
        <v>8</v>
      </c>
      <c r="D2101" s="21">
        <v>0</v>
      </c>
      <c r="E2101" s="188">
        <v>0</v>
      </c>
      <c r="F2101" s="71">
        <v>0</v>
      </c>
      <c r="G2101" s="188">
        <v>0</v>
      </c>
      <c r="H2101" s="593"/>
      <c r="I2101" s="37"/>
      <c r="J2101" s="37"/>
      <c r="K2101" s="37"/>
      <c r="L2101" s="37"/>
      <c r="M2101" s="37"/>
    </row>
    <row r="2102" spans="1:13" ht="45" x14ac:dyDescent="0.2">
      <c r="A2102" s="608"/>
      <c r="B2102" s="595"/>
      <c r="C2102" s="526" t="s">
        <v>2</v>
      </c>
      <c r="D2102" s="21">
        <v>0</v>
      </c>
      <c r="E2102" s="188">
        <v>0</v>
      </c>
      <c r="F2102" s="71">
        <v>0</v>
      </c>
      <c r="G2102" s="188">
        <v>0</v>
      </c>
      <c r="H2102" s="593"/>
      <c r="I2102" s="37"/>
      <c r="J2102" s="37"/>
      <c r="K2102" s="37"/>
      <c r="L2102" s="37"/>
      <c r="M2102" s="37"/>
    </row>
    <row r="2103" spans="1:13" ht="49.5" customHeight="1" x14ac:dyDescent="0.2">
      <c r="A2103" s="608"/>
      <c r="B2103" s="595"/>
      <c r="C2103" s="526" t="s">
        <v>3</v>
      </c>
      <c r="D2103" s="21">
        <v>3009.6</v>
      </c>
      <c r="E2103" s="188">
        <v>3009.6</v>
      </c>
      <c r="F2103" s="71">
        <f>E2103/D2103*100</f>
        <v>100</v>
      </c>
      <c r="G2103" s="188">
        <v>0</v>
      </c>
      <c r="H2103" s="593"/>
      <c r="I2103" s="37"/>
      <c r="J2103" s="37"/>
      <c r="K2103" s="37"/>
      <c r="L2103" s="37"/>
      <c r="M2103" s="37"/>
    </row>
    <row r="2104" spans="1:13" ht="32.25" customHeight="1" x14ac:dyDescent="0.2">
      <c r="A2104" s="608"/>
      <c r="B2104" s="595"/>
      <c r="C2104" s="526" t="s">
        <v>97</v>
      </c>
      <c r="D2104" s="21">
        <v>0</v>
      </c>
      <c r="E2104" s="188">
        <v>0</v>
      </c>
      <c r="F2104" s="71">
        <v>0</v>
      </c>
      <c r="G2104" s="188">
        <v>0</v>
      </c>
      <c r="H2104" s="594"/>
      <c r="I2104" s="37"/>
      <c r="J2104" s="37"/>
      <c r="K2104" s="37"/>
      <c r="L2104" s="37"/>
      <c r="M2104" s="37"/>
    </row>
    <row r="2105" spans="1:13" ht="15" customHeight="1" x14ac:dyDescent="0.2">
      <c r="A2105" s="608" t="s">
        <v>356</v>
      </c>
      <c r="B2105" s="595" t="s">
        <v>458</v>
      </c>
      <c r="C2105" s="526" t="s">
        <v>258</v>
      </c>
      <c r="D2105" s="21">
        <f>D2106+D2107+D2108+D2109</f>
        <v>849.93</v>
      </c>
      <c r="E2105" s="21">
        <f>E2106+E2107+E2108+E2109</f>
        <v>849.93</v>
      </c>
      <c r="F2105" s="71">
        <f>E2105/D2105*100</f>
        <v>100</v>
      </c>
      <c r="G2105" s="21">
        <f>G2106+G2107+G2108+G2109</f>
        <v>0</v>
      </c>
      <c r="H2105" s="592"/>
      <c r="I2105" s="37"/>
      <c r="J2105" s="37"/>
      <c r="K2105" s="37"/>
      <c r="L2105" s="37"/>
      <c r="M2105" s="37"/>
    </row>
    <row r="2106" spans="1:13" ht="15" customHeight="1" x14ac:dyDescent="0.2">
      <c r="A2106" s="608"/>
      <c r="B2106" s="595"/>
      <c r="C2106" s="526" t="s">
        <v>8</v>
      </c>
      <c r="D2106" s="21">
        <v>0</v>
      </c>
      <c r="E2106" s="188">
        <v>0</v>
      </c>
      <c r="F2106" s="71">
        <v>0</v>
      </c>
      <c r="G2106" s="188">
        <v>0</v>
      </c>
      <c r="H2106" s="593"/>
      <c r="I2106" s="37"/>
      <c r="J2106" s="37"/>
      <c r="K2106" s="37"/>
      <c r="L2106" s="37"/>
      <c r="M2106" s="37"/>
    </row>
    <row r="2107" spans="1:13" ht="45" x14ac:dyDescent="0.2">
      <c r="A2107" s="608"/>
      <c r="B2107" s="595"/>
      <c r="C2107" s="526" t="s">
        <v>2</v>
      </c>
      <c r="D2107" s="21">
        <v>0</v>
      </c>
      <c r="E2107" s="188">
        <v>0</v>
      </c>
      <c r="F2107" s="71">
        <v>0</v>
      </c>
      <c r="G2107" s="188">
        <v>0</v>
      </c>
      <c r="H2107" s="593"/>
      <c r="I2107" s="37"/>
      <c r="J2107" s="37"/>
      <c r="K2107" s="37"/>
      <c r="L2107" s="37"/>
      <c r="M2107" s="37"/>
    </row>
    <row r="2108" spans="1:13" ht="60" customHeight="1" x14ac:dyDescent="0.2">
      <c r="A2108" s="608"/>
      <c r="B2108" s="595"/>
      <c r="C2108" s="526" t="s">
        <v>3</v>
      </c>
      <c r="D2108" s="21">
        <v>849.93</v>
      </c>
      <c r="E2108" s="188">
        <v>849.93</v>
      </c>
      <c r="F2108" s="71">
        <f>E2108/D2108*100</f>
        <v>100</v>
      </c>
      <c r="G2108" s="188">
        <v>0</v>
      </c>
      <c r="H2108" s="593"/>
      <c r="I2108" s="37"/>
      <c r="J2108" s="37"/>
      <c r="K2108" s="37"/>
      <c r="L2108" s="37"/>
      <c r="M2108" s="37"/>
    </row>
    <row r="2109" spans="1:13" ht="27" customHeight="1" x14ac:dyDescent="0.2">
      <c r="A2109" s="608"/>
      <c r="B2109" s="595"/>
      <c r="C2109" s="526" t="s">
        <v>97</v>
      </c>
      <c r="D2109" s="21">
        <v>0</v>
      </c>
      <c r="E2109" s="188">
        <v>0</v>
      </c>
      <c r="F2109" s="71">
        <v>0</v>
      </c>
      <c r="G2109" s="188">
        <v>0</v>
      </c>
      <c r="H2109" s="594"/>
      <c r="I2109" s="37"/>
      <c r="J2109" s="37"/>
      <c r="K2109" s="37"/>
      <c r="L2109" s="37"/>
      <c r="M2109" s="37"/>
    </row>
    <row r="2110" spans="1:13" ht="15" customHeight="1" x14ac:dyDescent="0.2">
      <c r="A2110" s="527"/>
      <c r="B2110" s="778" t="s">
        <v>459</v>
      </c>
      <c r="C2110" s="778"/>
      <c r="D2110" s="778"/>
      <c r="E2110" s="778"/>
      <c r="F2110" s="778"/>
      <c r="G2110" s="778"/>
      <c r="H2110" s="778"/>
      <c r="I2110" s="37"/>
      <c r="J2110" s="37"/>
      <c r="K2110" s="37"/>
      <c r="L2110" s="37"/>
      <c r="M2110" s="37"/>
    </row>
    <row r="2111" spans="1:13" ht="15" customHeight="1" x14ac:dyDescent="0.2">
      <c r="A2111" s="608" t="s">
        <v>359</v>
      </c>
      <c r="B2111" s="595" t="s">
        <v>459</v>
      </c>
      <c r="C2111" s="526" t="s">
        <v>258</v>
      </c>
      <c r="D2111" s="21">
        <f>D2112+D2113+D2114+D2115</f>
        <v>0</v>
      </c>
      <c r="E2111" s="21">
        <f>E2112+E2113+E2114+E2115</f>
        <v>0</v>
      </c>
      <c r="F2111" s="71">
        <v>0</v>
      </c>
      <c r="G2111" s="21">
        <f>G2112+G2113+G2114+G2115</f>
        <v>0</v>
      </c>
      <c r="H2111" s="592"/>
      <c r="I2111" s="37"/>
      <c r="J2111" s="37"/>
      <c r="K2111" s="37"/>
      <c r="L2111" s="37"/>
      <c r="M2111" s="37"/>
    </row>
    <row r="2112" spans="1:13" ht="45" x14ac:dyDescent="0.2">
      <c r="A2112" s="608"/>
      <c r="B2112" s="595"/>
      <c r="C2112" s="526" t="s">
        <v>8</v>
      </c>
      <c r="D2112" s="21">
        <v>0</v>
      </c>
      <c r="E2112" s="188">
        <v>0</v>
      </c>
      <c r="F2112" s="71">
        <v>0</v>
      </c>
      <c r="G2112" s="188">
        <v>0</v>
      </c>
      <c r="H2112" s="593"/>
      <c r="I2112" s="37"/>
      <c r="J2112" s="37"/>
      <c r="K2112" s="37"/>
      <c r="L2112" s="37"/>
      <c r="M2112" s="37"/>
    </row>
    <row r="2113" spans="1:13" ht="45" x14ac:dyDescent="0.2">
      <c r="A2113" s="608"/>
      <c r="B2113" s="595"/>
      <c r="C2113" s="526" t="s">
        <v>2</v>
      </c>
      <c r="D2113" s="21">
        <v>0</v>
      </c>
      <c r="E2113" s="188">
        <v>0</v>
      </c>
      <c r="F2113" s="71">
        <v>0</v>
      </c>
      <c r="G2113" s="188">
        <v>0</v>
      </c>
      <c r="H2113" s="593"/>
      <c r="I2113" s="37"/>
      <c r="J2113" s="37"/>
      <c r="K2113" s="37"/>
      <c r="L2113" s="37"/>
      <c r="M2113" s="37"/>
    </row>
    <row r="2114" spans="1:13" ht="49.5" customHeight="1" x14ac:dyDescent="0.2">
      <c r="A2114" s="608"/>
      <c r="B2114" s="595"/>
      <c r="C2114" s="526" t="s">
        <v>3</v>
      </c>
      <c r="D2114" s="21">
        <v>0</v>
      </c>
      <c r="E2114" s="188">
        <v>0</v>
      </c>
      <c r="F2114" s="71">
        <v>0</v>
      </c>
      <c r="G2114" s="188">
        <v>0</v>
      </c>
      <c r="H2114" s="593"/>
      <c r="I2114" s="37"/>
      <c r="J2114" s="37"/>
      <c r="K2114" s="37"/>
      <c r="L2114" s="37"/>
      <c r="M2114" s="37"/>
    </row>
    <row r="2115" spans="1:13" ht="21" customHeight="1" x14ac:dyDescent="0.2">
      <c r="A2115" s="608"/>
      <c r="B2115" s="595"/>
      <c r="C2115" s="526" t="s">
        <v>97</v>
      </c>
      <c r="D2115" s="21">
        <v>0</v>
      </c>
      <c r="E2115" s="188">
        <v>0</v>
      </c>
      <c r="F2115" s="71">
        <v>0</v>
      </c>
      <c r="G2115" s="188">
        <v>0</v>
      </c>
      <c r="H2115" s="594"/>
      <c r="I2115" s="37"/>
      <c r="J2115" s="37"/>
      <c r="K2115" s="37"/>
      <c r="L2115" s="37"/>
      <c r="M2115" s="37"/>
    </row>
    <row r="2116" spans="1:13" ht="15" customHeight="1" x14ac:dyDescent="0.2">
      <c r="A2116" s="608" t="s">
        <v>989</v>
      </c>
      <c r="B2116" s="595" t="s">
        <v>1014</v>
      </c>
      <c r="C2116" s="526" t="s">
        <v>258</v>
      </c>
      <c r="D2116" s="21">
        <f>SUM(D2117:D2120)</f>
        <v>20777</v>
      </c>
      <c r="E2116" s="21">
        <f>E2117+E2118+E2119+E2120</f>
        <v>1558.55</v>
      </c>
      <c r="F2116" s="71">
        <f>E2116/D2116*100</f>
        <v>7.5013235789575017</v>
      </c>
      <c r="G2116" s="21">
        <f>G2117+G2118+G2119+G2120</f>
        <v>0</v>
      </c>
      <c r="H2116" s="592"/>
      <c r="I2116" s="37"/>
      <c r="J2116" s="37"/>
      <c r="K2116" s="37"/>
      <c r="L2116" s="37"/>
      <c r="M2116" s="37"/>
    </row>
    <row r="2117" spans="1:13" ht="45" x14ac:dyDescent="0.2">
      <c r="A2117" s="608"/>
      <c r="B2117" s="595"/>
      <c r="C2117" s="526" t="s">
        <v>8</v>
      </c>
      <c r="D2117" s="21">
        <v>0</v>
      </c>
      <c r="E2117" s="188">
        <v>0</v>
      </c>
      <c r="F2117" s="71">
        <v>0</v>
      </c>
      <c r="G2117" s="188">
        <v>0</v>
      </c>
      <c r="H2117" s="593"/>
      <c r="I2117" s="37"/>
      <c r="J2117" s="37"/>
      <c r="K2117" s="37"/>
      <c r="L2117" s="37"/>
      <c r="M2117" s="37"/>
    </row>
    <row r="2118" spans="1:13" ht="45" x14ac:dyDescent="0.2">
      <c r="A2118" s="608"/>
      <c r="B2118" s="595"/>
      <c r="C2118" s="526" t="s">
        <v>2</v>
      </c>
      <c r="D2118" s="21">
        <v>0</v>
      </c>
      <c r="E2118" s="188">
        <v>0</v>
      </c>
      <c r="F2118" s="71">
        <v>0</v>
      </c>
      <c r="G2118" s="188">
        <v>0</v>
      </c>
      <c r="H2118" s="593"/>
      <c r="I2118" s="37"/>
      <c r="J2118" s="37"/>
      <c r="K2118" s="37"/>
      <c r="L2118" s="37"/>
      <c r="M2118" s="37"/>
    </row>
    <row r="2119" spans="1:13" ht="45" x14ac:dyDescent="0.2">
      <c r="A2119" s="608"/>
      <c r="B2119" s="595"/>
      <c r="C2119" s="526" t="s">
        <v>3</v>
      </c>
      <c r="D2119" s="21">
        <v>20777</v>
      </c>
      <c r="E2119" s="188">
        <v>1558.55</v>
      </c>
      <c r="F2119" s="71">
        <f>E2119/D2119*100</f>
        <v>7.5013235789575017</v>
      </c>
      <c r="G2119" s="188">
        <v>0</v>
      </c>
      <c r="H2119" s="593"/>
      <c r="I2119" s="37"/>
      <c r="J2119" s="37"/>
      <c r="K2119" s="37"/>
      <c r="L2119" s="37"/>
      <c r="M2119" s="37"/>
    </row>
    <row r="2120" spans="1:13" ht="35.25" customHeight="1" x14ac:dyDescent="0.2">
      <c r="A2120" s="608"/>
      <c r="B2120" s="595"/>
      <c r="C2120" s="526" t="s">
        <v>97</v>
      </c>
      <c r="D2120" s="21">
        <v>0</v>
      </c>
      <c r="E2120" s="188">
        <v>0</v>
      </c>
      <c r="F2120" s="71">
        <v>0</v>
      </c>
      <c r="G2120" s="188">
        <v>0</v>
      </c>
      <c r="H2120" s="594"/>
      <c r="I2120" s="37"/>
      <c r="J2120" s="37"/>
      <c r="K2120" s="37"/>
      <c r="L2120" s="37"/>
      <c r="M2120" s="37"/>
    </row>
    <row r="2121" spans="1:13" ht="35.25" customHeight="1" x14ac:dyDescent="0.2">
      <c r="A2121" s="608" t="s">
        <v>990</v>
      </c>
      <c r="B2121" s="595" t="s">
        <v>1408</v>
      </c>
      <c r="C2121" s="526" t="s">
        <v>258</v>
      </c>
      <c r="D2121" s="21">
        <f>SUM(D2122:D2125)</f>
        <v>152482.5</v>
      </c>
      <c r="E2121" s="21">
        <f>E2122+E2123+E2124+E2125</f>
        <v>0</v>
      </c>
      <c r="F2121" s="71">
        <f>E2121/D2121*100</f>
        <v>0</v>
      </c>
      <c r="G2121" s="21">
        <f>G2122+G2123+G2124+G2125</f>
        <v>0</v>
      </c>
      <c r="H2121" s="592" t="s">
        <v>1380</v>
      </c>
      <c r="I2121" s="37"/>
      <c r="J2121" s="37"/>
      <c r="K2121" s="37"/>
      <c r="L2121" s="37"/>
      <c r="M2121" s="37"/>
    </row>
    <row r="2122" spans="1:13" ht="54" customHeight="1" x14ac:dyDescent="0.2">
      <c r="A2122" s="608"/>
      <c r="B2122" s="595"/>
      <c r="C2122" s="526" t="s">
        <v>8</v>
      </c>
      <c r="D2122" s="21">
        <v>0</v>
      </c>
      <c r="E2122" s="188">
        <v>0</v>
      </c>
      <c r="F2122" s="71">
        <v>0</v>
      </c>
      <c r="G2122" s="188">
        <v>0</v>
      </c>
      <c r="H2122" s="593"/>
      <c r="I2122" s="37"/>
      <c r="J2122" s="37"/>
      <c r="K2122" s="37"/>
      <c r="L2122" s="37"/>
      <c r="M2122" s="37"/>
    </row>
    <row r="2123" spans="1:13" ht="53.25" customHeight="1" x14ac:dyDescent="0.2">
      <c r="A2123" s="608"/>
      <c r="B2123" s="595"/>
      <c r="C2123" s="526" t="s">
        <v>2</v>
      </c>
      <c r="D2123" s="21">
        <v>0</v>
      </c>
      <c r="E2123" s="188">
        <v>0</v>
      </c>
      <c r="F2123" s="71">
        <v>0</v>
      </c>
      <c r="G2123" s="188">
        <v>0</v>
      </c>
      <c r="H2123" s="593"/>
      <c r="I2123" s="37"/>
      <c r="J2123" s="37"/>
      <c r="K2123" s="37"/>
      <c r="L2123" s="37"/>
      <c r="M2123" s="37"/>
    </row>
    <row r="2124" spans="1:13" ht="54.75" customHeight="1" x14ac:dyDescent="0.2">
      <c r="A2124" s="608"/>
      <c r="B2124" s="595"/>
      <c r="C2124" s="526" t="s">
        <v>3</v>
      </c>
      <c r="D2124" s="21">
        <v>152482.5</v>
      </c>
      <c r="E2124" s="188">
        <v>0</v>
      </c>
      <c r="F2124" s="71">
        <f>E2124/D2124*100</f>
        <v>0</v>
      </c>
      <c r="G2124" s="188">
        <v>0</v>
      </c>
      <c r="H2124" s="593"/>
      <c r="I2124" s="37"/>
      <c r="J2124" s="37"/>
      <c r="K2124" s="37"/>
      <c r="L2124" s="37"/>
      <c r="M2124" s="37"/>
    </row>
    <row r="2125" spans="1:13" ht="90.75" customHeight="1" x14ac:dyDescent="0.2">
      <c r="A2125" s="608"/>
      <c r="B2125" s="595"/>
      <c r="C2125" s="526" t="s">
        <v>97</v>
      </c>
      <c r="D2125" s="21">
        <v>0</v>
      </c>
      <c r="E2125" s="188">
        <v>0</v>
      </c>
      <c r="F2125" s="71">
        <v>0</v>
      </c>
      <c r="G2125" s="188">
        <v>0</v>
      </c>
      <c r="H2125" s="594"/>
      <c r="I2125" s="37"/>
      <c r="J2125" s="37"/>
      <c r="K2125" s="37"/>
      <c r="L2125" s="37"/>
      <c r="M2125" s="37"/>
    </row>
    <row r="2126" spans="1:13" ht="15" customHeight="1" x14ac:dyDescent="0.2">
      <c r="A2126" s="693" t="s">
        <v>21</v>
      </c>
      <c r="B2126" s="668" t="s">
        <v>460</v>
      </c>
      <c r="C2126" s="526" t="s">
        <v>258</v>
      </c>
      <c r="D2126" s="21">
        <f>SUM(D2127:D2130)</f>
        <v>318500.65000000002</v>
      </c>
      <c r="E2126" s="21">
        <f>SUM(E2127:E2130)</f>
        <v>11872.3</v>
      </c>
      <c r="F2126" s="71">
        <f>E2126/D2126*100</f>
        <v>3.7275591117317965</v>
      </c>
      <c r="G2126" s="21">
        <f>SUM(G2127:G2130)</f>
        <v>11872.3</v>
      </c>
      <c r="H2126" s="187"/>
      <c r="I2126" s="37"/>
      <c r="J2126" s="37"/>
      <c r="K2126" s="37"/>
      <c r="L2126" s="37"/>
      <c r="M2126" s="37"/>
    </row>
    <row r="2127" spans="1:13" ht="45" x14ac:dyDescent="0.2">
      <c r="A2127" s="693"/>
      <c r="B2127" s="668"/>
      <c r="C2127" s="526" t="s">
        <v>8</v>
      </c>
      <c r="D2127" s="21">
        <f>D2132+D2142</f>
        <v>0</v>
      </c>
      <c r="E2127" s="21">
        <f>E2132+E2142</f>
        <v>0</v>
      </c>
      <c r="F2127" s="71">
        <v>0</v>
      </c>
      <c r="G2127" s="21">
        <f>G2132+G2142</f>
        <v>0</v>
      </c>
      <c r="H2127" s="187"/>
      <c r="I2127" s="37"/>
      <c r="J2127" s="37"/>
      <c r="K2127" s="37"/>
      <c r="L2127" s="37"/>
      <c r="M2127" s="37"/>
    </row>
    <row r="2128" spans="1:13" ht="45" customHeight="1" x14ac:dyDescent="0.2">
      <c r="A2128" s="693"/>
      <c r="B2128" s="668"/>
      <c r="C2128" s="526" t="s">
        <v>2</v>
      </c>
      <c r="D2128" s="21">
        <f t="shared" ref="D2128:D2130" si="249">D2133+D2143</f>
        <v>0</v>
      </c>
      <c r="E2128" s="21">
        <f t="shared" ref="E2128" si="250">E2133+E2143</f>
        <v>0</v>
      </c>
      <c r="F2128" s="71">
        <v>0</v>
      </c>
      <c r="G2128" s="21">
        <f t="shared" ref="G2128" si="251">G2133+G2143</f>
        <v>0</v>
      </c>
      <c r="H2128" s="187"/>
      <c r="I2128" s="37"/>
      <c r="J2128" s="37"/>
      <c r="K2128" s="37"/>
      <c r="L2128" s="37"/>
      <c r="M2128" s="37"/>
    </row>
    <row r="2129" spans="1:13" ht="48.75" customHeight="1" x14ac:dyDescent="0.2">
      <c r="A2129" s="693"/>
      <c r="B2129" s="668"/>
      <c r="C2129" s="526" t="s">
        <v>3</v>
      </c>
      <c r="D2129" s="21">
        <f t="shared" si="249"/>
        <v>30082.9</v>
      </c>
      <c r="E2129" s="21">
        <f t="shared" ref="E2129" si="252">E2134+E2144</f>
        <v>11872.3</v>
      </c>
      <c r="F2129" s="71">
        <f>E2129/D2129*100</f>
        <v>39.465277616187265</v>
      </c>
      <c r="G2129" s="21">
        <f t="shared" ref="G2129" si="253">G2134+G2144</f>
        <v>11872.3</v>
      </c>
      <c r="H2129" s="187"/>
      <c r="I2129" s="37"/>
      <c r="J2129" s="37"/>
      <c r="K2129" s="37"/>
      <c r="L2129" s="37"/>
      <c r="M2129" s="37"/>
    </row>
    <row r="2130" spans="1:13" ht="33" customHeight="1" x14ac:dyDescent="0.2">
      <c r="A2130" s="693"/>
      <c r="B2130" s="668"/>
      <c r="C2130" s="526" t="s">
        <v>97</v>
      </c>
      <c r="D2130" s="21">
        <f t="shared" si="249"/>
        <v>288417.75</v>
      </c>
      <c r="E2130" s="21">
        <f t="shared" ref="E2130" si="254">E2135+E2145</f>
        <v>0</v>
      </c>
      <c r="F2130" s="71">
        <f>E2130/D2130*100</f>
        <v>0</v>
      </c>
      <c r="G2130" s="21">
        <f t="shared" ref="G2130" si="255">G2135+G2145</f>
        <v>0</v>
      </c>
      <c r="H2130" s="187"/>
      <c r="I2130" s="37"/>
      <c r="J2130" s="37"/>
      <c r="K2130" s="37"/>
      <c r="L2130" s="37"/>
      <c r="M2130" s="37"/>
    </row>
    <row r="2131" spans="1:13" ht="15" customHeight="1" x14ac:dyDescent="0.2">
      <c r="A2131" s="539" t="s">
        <v>461</v>
      </c>
      <c r="B2131" s="767" t="s">
        <v>462</v>
      </c>
      <c r="C2131" s="526" t="s">
        <v>258</v>
      </c>
      <c r="D2131" s="21">
        <f>SUM(D2132:D2135)</f>
        <v>30082.9</v>
      </c>
      <c r="E2131" s="21">
        <f>SUM(E2132:E2135)</f>
        <v>11872.3</v>
      </c>
      <c r="F2131" s="71">
        <f>E2131/D2131*100</f>
        <v>39.465277616187265</v>
      </c>
      <c r="G2131" s="21">
        <f>SUM(G2132:G2135)</f>
        <v>11872.3</v>
      </c>
      <c r="H2131" s="187"/>
      <c r="I2131" s="37"/>
      <c r="J2131" s="37"/>
      <c r="K2131" s="37"/>
      <c r="L2131" s="37"/>
      <c r="M2131" s="37"/>
    </row>
    <row r="2132" spans="1:13" ht="45" x14ac:dyDescent="0.2">
      <c r="A2132" s="548"/>
      <c r="B2132" s="768"/>
      <c r="C2132" s="526" t="s">
        <v>8</v>
      </c>
      <c r="D2132" s="21">
        <f>D2137</f>
        <v>0</v>
      </c>
      <c r="E2132" s="21">
        <f>E2137</f>
        <v>0</v>
      </c>
      <c r="F2132" s="71">
        <v>0</v>
      </c>
      <c r="G2132" s="21">
        <f>G2137</f>
        <v>0</v>
      </c>
      <c r="H2132" s="187"/>
      <c r="I2132" s="37"/>
      <c r="J2132" s="37"/>
      <c r="K2132" s="37"/>
      <c r="L2132" s="37"/>
      <c r="M2132" s="37"/>
    </row>
    <row r="2133" spans="1:13" ht="45" customHeight="1" x14ac:dyDescent="0.2">
      <c r="A2133" s="548"/>
      <c r="B2133" s="768"/>
      <c r="C2133" s="526" t="s">
        <v>2</v>
      </c>
      <c r="D2133" s="21">
        <f t="shared" ref="D2133:E2135" si="256">D2138</f>
        <v>0</v>
      </c>
      <c r="E2133" s="21">
        <f t="shared" si="256"/>
        <v>0</v>
      </c>
      <c r="F2133" s="71">
        <v>0</v>
      </c>
      <c r="G2133" s="21">
        <f t="shared" ref="G2133:G2135" si="257">G2138</f>
        <v>0</v>
      </c>
      <c r="H2133" s="187"/>
      <c r="I2133" s="37"/>
      <c r="J2133" s="37"/>
      <c r="K2133" s="37"/>
      <c r="L2133" s="37"/>
      <c r="M2133" s="37"/>
    </row>
    <row r="2134" spans="1:13" ht="45" customHeight="1" x14ac:dyDescent="0.2">
      <c r="A2134" s="548"/>
      <c r="B2134" s="540"/>
      <c r="C2134" s="526" t="s">
        <v>3</v>
      </c>
      <c r="D2134" s="21">
        <f t="shared" si="256"/>
        <v>30082.9</v>
      </c>
      <c r="E2134" s="21">
        <f t="shared" si="256"/>
        <v>11872.3</v>
      </c>
      <c r="F2134" s="71">
        <f>E2134/D2134*100</f>
        <v>39.465277616187265</v>
      </c>
      <c r="G2134" s="21">
        <f t="shared" si="257"/>
        <v>11872.3</v>
      </c>
      <c r="H2134" s="187"/>
      <c r="I2134" s="37"/>
      <c r="J2134" s="37"/>
      <c r="K2134" s="37"/>
      <c r="L2134" s="37"/>
      <c r="M2134" s="37"/>
    </row>
    <row r="2135" spans="1:13" x14ac:dyDescent="0.2">
      <c r="A2135" s="549"/>
      <c r="B2135" s="541"/>
      <c r="C2135" s="526" t="s">
        <v>97</v>
      </c>
      <c r="D2135" s="21">
        <f t="shared" si="256"/>
        <v>0</v>
      </c>
      <c r="E2135" s="21">
        <f t="shared" si="256"/>
        <v>0</v>
      </c>
      <c r="F2135" s="71">
        <v>0</v>
      </c>
      <c r="G2135" s="21">
        <f t="shared" si="257"/>
        <v>0</v>
      </c>
      <c r="H2135" s="187"/>
      <c r="I2135" s="37"/>
      <c r="J2135" s="37"/>
      <c r="K2135" s="37"/>
      <c r="L2135" s="37"/>
      <c r="M2135" s="37"/>
    </row>
    <row r="2136" spans="1:13" ht="65.25" customHeight="1" x14ac:dyDescent="0.2">
      <c r="A2136" s="690" t="s">
        <v>463</v>
      </c>
      <c r="B2136" s="767" t="s">
        <v>464</v>
      </c>
      <c r="C2136" s="526" t="s">
        <v>258</v>
      </c>
      <c r="D2136" s="21">
        <f>D2137+D2138+D2139+D2140</f>
        <v>30082.9</v>
      </c>
      <c r="E2136" s="21">
        <f>E2137+E2138+E2139+E2140</f>
        <v>11872.3</v>
      </c>
      <c r="F2136" s="71">
        <f>E2136/D2136*100</f>
        <v>39.465277616187265</v>
      </c>
      <c r="G2136" s="21">
        <f>G2137+G2138+G2139+G2140</f>
        <v>11872.3</v>
      </c>
      <c r="H2136" s="543" t="s">
        <v>1418</v>
      </c>
      <c r="I2136" s="37"/>
      <c r="J2136" s="37"/>
      <c r="K2136" s="37"/>
      <c r="L2136" s="37"/>
      <c r="M2136" s="37"/>
    </row>
    <row r="2137" spans="1:13" ht="45" x14ac:dyDescent="0.2">
      <c r="A2137" s="691"/>
      <c r="B2137" s="768"/>
      <c r="C2137" s="526" t="s">
        <v>8</v>
      </c>
      <c r="D2137" s="21">
        <v>0</v>
      </c>
      <c r="E2137" s="188">
        <v>0</v>
      </c>
      <c r="F2137" s="71">
        <v>0</v>
      </c>
      <c r="G2137" s="188">
        <v>0</v>
      </c>
      <c r="H2137" s="545"/>
      <c r="I2137" s="37"/>
      <c r="J2137" s="37"/>
      <c r="K2137" s="37"/>
      <c r="L2137" s="37"/>
      <c r="M2137" s="37"/>
    </row>
    <row r="2138" spans="1:13" ht="45" x14ac:dyDescent="0.2">
      <c r="A2138" s="691"/>
      <c r="B2138" s="768"/>
      <c r="C2138" s="526" t="s">
        <v>2</v>
      </c>
      <c r="D2138" s="21">
        <v>0</v>
      </c>
      <c r="E2138" s="188">
        <v>0</v>
      </c>
      <c r="F2138" s="71">
        <v>0</v>
      </c>
      <c r="G2138" s="188">
        <v>0</v>
      </c>
      <c r="H2138" s="545"/>
      <c r="I2138" s="37"/>
      <c r="J2138" s="37"/>
      <c r="K2138" s="37"/>
      <c r="L2138" s="37"/>
      <c r="M2138" s="37"/>
    </row>
    <row r="2139" spans="1:13" ht="45" x14ac:dyDescent="0.2">
      <c r="A2139" s="691"/>
      <c r="B2139" s="768"/>
      <c r="C2139" s="526" t="s">
        <v>3</v>
      </c>
      <c r="D2139" s="11">
        <v>30082.9</v>
      </c>
      <c r="E2139" s="188">
        <v>11872.3</v>
      </c>
      <c r="F2139" s="71">
        <f>E2139/D2139*100</f>
        <v>39.465277616187265</v>
      </c>
      <c r="G2139" s="188">
        <v>11872.3</v>
      </c>
      <c r="H2139" s="545"/>
      <c r="I2139" s="37"/>
      <c r="J2139" s="37"/>
      <c r="K2139" s="37"/>
      <c r="L2139" s="37"/>
      <c r="M2139" s="37"/>
    </row>
    <row r="2140" spans="1:13" ht="23.25" customHeight="1" x14ac:dyDescent="0.2">
      <c r="A2140" s="692"/>
      <c r="B2140" s="669"/>
      <c r="C2140" s="526" t="s">
        <v>97</v>
      </c>
      <c r="D2140" s="21">
        <v>0</v>
      </c>
      <c r="E2140" s="188">
        <v>0</v>
      </c>
      <c r="F2140" s="71">
        <v>0</v>
      </c>
      <c r="G2140" s="188">
        <v>0</v>
      </c>
      <c r="H2140" s="547"/>
      <c r="I2140" s="37"/>
      <c r="J2140" s="37"/>
      <c r="K2140" s="37"/>
      <c r="L2140" s="37"/>
      <c r="M2140" s="37"/>
    </row>
    <row r="2141" spans="1:13" ht="15" customHeight="1" x14ac:dyDescent="0.2">
      <c r="A2141" s="608" t="s">
        <v>465</v>
      </c>
      <c r="B2141" s="595" t="s">
        <v>466</v>
      </c>
      <c r="C2141" s="526" t="s">
        <v>258</v>
      </c>
      <c r="D2141" s="21">
        <f>SUM(D2142:D2145)</f>
        <v>288417.75</v>
      </c>
      <c r="E2141" s="21">
        <f>E2146</f>
        <v>0</v>
      </c>
      <c r="F2141" s="71">
        <f>E2141/D2141*100</f>
        <v>0</v>
      </c>
      <c r="G2141" s="21">
        <f>G2146</f>
        <v>0</v>
      </c>
      <c r="H2141" s="187"/>
      <c r="I2141" s="37"/>
      <c r="J2141" s="37"/>
      <c r="K2141" s="37"/>
      <c r="L2141" s="37"/>
      <c r="M2141" s="37"/>
    </row>
    <row r="2142" spans="1:13" ht="45" x14ac:dyDescent="0.2">
      <c r="A2142" s="608"/>
      <c r="B2142" s="595"/>
      <c r="C2142" s="526" t="s">
        <v>8</v>
      </c>
      <c r="D2142" s="21">
        <f>D2147</f>
        <v>0</v>
      </c>
      <c r="E2142" s="21">
        <f t="shared" ref="E2142:G2145" si="258">E2147</f>
        <v>0</v>
      </c>
      <c r="F2142" s="71">
        <v>0</v>
      </c>
      <c r="G2142" s="21">
        <f t="shared" si="258"/>
        <v>0</v>
      </c>
      <c r="H2142" s="187"/>
      <c r="I2142" s="37"/>
      <c r="J2142" s="37"/>
      <c r="K2142" s="37"/>
      <c r="L2142" s="37"/>
      <c r="M2142" s="37"/>
    </row>
    <row r="2143" spans="1:13" ht="45" x14ac:dyDescent="0.2">
      <c r="A2143" s="608"/>
      <c r="B2143" s="595"/>
      <c r="C2143" s="526" t="s">
        <v>2</v>
      </c>
      <c r="D2143" s="21">
        <f t="shared" ref="D2143:D2145" si="259">D2148</f>
        <v>0</v>
      </c>
      <c r="E2143" s="21">
        <f t="shared" si="258"/>
        <v>0</v>
      </c>
      <c r="F2143" s="71">
        <v>0</v>
      </c>
      <c r="G2143" s="21">
        <f t="shared" si="258"/>
        <v>0</v>
      </c>
      <c r="H2143" s="187"/>
      <c r="I2143" s="37"/>
      <c r="J2143" s="37"/>
      <c r="K2143" s="37"/>
      <c r="L2143" s="37"/>
      <c r="M2143" s="37"/>
    </row>
    <row r="2144" spans="1:13" ht="45" x14ac:dyDescent="0.2">
      <c r="A2144" s="608"/>
      <c r="B2144" s="595"/>
      <c r="C2144" s="526" t="s">
        <v>3</v>
      </c>
      <c r="D2144" s="21">
        <f t="shared" si="259"/>
        <v>0</v>
      </c>
      <c r="E2144" s="21">
        <f t="shared" si="258"/>
        <v>0</v>
      </c>
      <c r="F2144" s="71">
        <v>0</v>
      </c>
      <c r="G2144" s="21">
        <f t="shared" si="258"/>
        <v>0</v>
      </c>
      <c r="H2144" s="187"/>
      <c r="I2144" s="37"/>
      <c r="J2144" s="37"/>
      <c r="K2144" s="37"/>
      <c r="L2144" s="37"/>
      <c r="M2144" s="37"/>
    </row>
    <row r="2145" spans="1:13" ht="22.5" customHeight="1" x14ac:dyDescent="0.2">
      <c r="A2145" s="608"/>
      <c r="B2145" s="595"/>
      <c r="C2145" s="526" t="s">
        <v>97</v>
      </c>
      <c r="D2145" s="21">
        <f t="shared" si="259"/>
        <v>288417.75</v>
      </c>
      <c r="E2145" s="21">
        <f t="shared" si="258"/>
        <v>0</v>
      </c>
      <c r="F2145" s="71">
        <f>E2145/D2145*100</f>
        <v>0</v>
      </c>
      <c r="G2145" s="21">
        <f t="shared" si="258"/>
        <v>0</v>
      </c>
      <c r="H2145" s="187"/>
      <c r="I2145" s="37"/>
      <c r="J2145" s="37"/>
      <c r="K2145" s="37"/>
      <c r="L2145" s="37"/>
      <c r="M2145" s="37"/>
    </row>
    <row r="2146" spans="1:13" ht="24" customHeight="1" x14ac:dyDescent="0.2">
      <c r="A2146" s="608" t="s">
        <v>467</v>
      </c>
      <c r="B2146" s="595" t="s">
        <v>468</v>
      </c>
      <c r="C2146" s="526" t="s">
        <v>258</v>
      </c>
      <c r="D2146" s="21">
        <f>D2147+D2148+D2149+D2150</f>
        <v>288417.75</v>
      </c>
      <c r="E2146" s="21">
        <f>E2147+E2148+E2149+E2150</f>
        <v>0</v>
      </c>
      <c r="F2146" s="71">
        <f>E2146/D2146*100</f>
        <v>0</v>
      </c>
      <c r="G2146" s="21">
        <f>G2147+G2148+G2149+G2150</f>
        <v>0</v>
      </c>
      <c r="H2146" s="592" t="s">
        <v>1419</v>
      </c>
      <c r="I2146" s="37"/>
      <c r="J2146" s="37"/>
      <c r="K2146" s="37"/>
      <c r="L2146" s="37"/>
      <c r="M2146" s="37"/>
    </row>
    <row r="2147" spans="1:13" ht="45" x14ac:dyDescent="0.2">
      <c r="A2147" s="608"/>
      <c r="B2147" s="595"/>
      <c r="C2147" s="526" t="s">
        <v>8</v>
      </c>
      <c r="D2147" s="21">
        <v>0</v>
      </c>
      <c r="E2147" s="188">
        <v>0</v>
      </c>
      <c r="F2147" s="71">
        <v>0</v>
      </c>
      <c r="G2147" s="188">
        <v>0</v>
      </c>
      <c r="H2147" s="593"/>
      <c r="I2147" s="37"/>
      <c r="J2147" s="37"/>
      <c r="K2147" s="37"/>
      <c r="L2147" s="37"/>
      <c r="M2147" s="37"/>
    </row>
    <row r="2148" spans="1:13" ht="45" x14ac:dyDescent="0.2">
      <c r="A2148" s="608"/>
      <c r="B2148" s="595"/>
      <c r="C2148" s="526" t="s">
        <v>2</v>
      </c>
      <c r="D2148" s="21">
        <v>0</v>
      </c>
      <c r="E2148" s="21">
        <v>0</v>
      </c>
      <c r="F2148" s="71">
        <v>0</v>
      </c>
      <c r="G2148" s="21">
        <v>0</v>
      </c>
      <c r="H2148" s="593"/>
      <c r="I2148" s="37"/>
      <c r="J2148" s="37"/>
      <c r="K2148" s="37"/>
      <c r="L2148" s="37"/>
      <c r="M2148" s="37"/>
    </row>
    <row r="2149" spans="1:13" ht="45" x14ac:dyDescent="0.2">
      <c r="A2149" s="608"/>
      <c r="B2149" s="595"/>
      <c r="C2149" s="526" t="s">
        <v>3</v>
      </c>
      <c r="D2149" s="21">
        <v>0</v>
      </c>
      <c r="E2149" s="21">
        <v>0</v>
      </c>
      <c r="F2149" s="71">
        <v>0</v>
      </c>
      <c r="G2149" s="21">
        <v>0</v>
      </c>
      <c r="H2149" s="593"/>
      <c r="I2149" s="37"/>
      <c r="J2149" s="37"/>
      <c r="K2149" s="37"/>
      <c r="L2149" s="37"/>
      <c r="M2149" s="37"/>
    </row>
    <row r="2150" spans="1:13" ht="27" customHeight="1" x14ac:dyDescent="0.2">
      <c r="A2150" s="608"/>
      <c r="B2150" s="595"/>
      <c r="C2150" s="526" t="s">
        <v>97</v>
      </c>
      <c r="D2150" s="21">
        <v>288417.75</v>
      </c>
      <c r="E2150" s="189">
        <v>0</v>
      </c>
      <c r="F2150" s="398">
        <f>E2150/D2150*100</f>
        <v>0</v>
      </c>
      <c r="G2150" s="189">
        <v>0</v>
      </c>
      <c r="H2150" s="594"/>
      <c r="I2150" s="37"/>
      <c r="J2150" s="37"/>
      <c r="K2150" s="37"/>
      <c r="L2150" s="37"/>
      <c r="M2150" s="37"/>
    </row>
    <row r="2151" spans="1:13" ht="25.5" customHeight="1" x14ac:dyDescent="0.2">
      <c r="A2151" s="1007" t="s">
        <v>469</v>
      </c>
      <c r="B2151" s="1008"/>
      <c r="C2151" s="1008"/>
      <c r="D2151" s="1008"/>
      <c r="E2151" s="1008"/>
      <c r="F2151" s="1008"/>
      <c r="G2151" s="1008"/>
      <c r="H2151" s="1009"/>
      <c r="I2151" s="37"/>
      <c r="J2151" s="37"/>
      <c r="K2151" s="37"/>
      <c r="L2151" s="37"/>
      <c r="M2151" s="37"/>
    </row>
    <row r="2152" spans="1:13" ht="30" customHeight="1" x14ac:dyDescent="0.2">
      <c r="A2152" s="745"/>
      <c r="B2152" s="1004" t="s">
        <v>281</v>
      </c>
      <c r="C2152" s="310" t="s">
        <v>258</v>
      </c>
      <c r="D2152" s="311">
        <f>D2153+D2154+D2155+D2156+D2157</f>
        <v>43000.119999999995</v>
      </c>
      <c r="E2152" s="311">
        <f>E2153+E2154+E2155+E2156+E2157</f>
        <v>21385.5</v>
      </c>
      <c r="F2152" s="312">
        <f>E2152/D2152*100</f>
        <v>49.733582138840546</v>
      </c>
      <c r="G2152" s="313">
        <f>G2153+G2154+G2155+G2156+G2157</f>
        <v>21385.5</v>
      </c>
      <c r="H2152" s="229" t="s">
        <v>1270</v>
      </c>
      <c r="I2152" s="37"/>
      <c r="J2152" s="37"/>
      <c r="K2152" s="37"/>
      <c r="L2152" s="37"/>
      <c r="M2152" s="37"/>
    </row>
    <row r="2153" spans="1:13" ht="42.75" x14ac:dyDescent="0.2">
      <c r="A2153" s="746"/>
      <c r="B2153" s="1005"/>
      <c r="C2153" s="314" t="s">
        <v>203</v>
      </c>
      <c r="D2153" s="315">
        <f t="shared" ref="D2153:E2156" si="260">D2160+D2239+D2340+D2411+D2462</f>
        <v>0</v>
      </c>
      <c r="E2153" s="315">
        <f t="shared" si="260"/>
        <v>0</v>
      </c>
      <c r="F2153" s="312">
        <v>0</v>
      </c>
      <c r="G2153" s="313">
        <f>G2160+G2239+G2340+G2411+G2462</f>
        <v>0</v>
      </c>
      <c r="H2153" s="131"/>
      <c r="I2153" s="37"/>
      <c r="J2153" s="37"/>
      <c r="K2153" s="37"/>
      <c r="L2153" s="37"/>
      <c r="M2153" s="37"/>
    </row>
    <row r="2154" spans="1:13" ht="45.75" customHeight="1" x14ac:dyDescent="0.2">
      <c r="A2154" s="746"/>
      <c r="B2154" s="1005"/>
      <c r="C2154" s="316" t="s">
        <v>2</v>
      </c>
      <c r="D2154" s="315">
        <f t="shared" si="260"/>
        <v>2983.82</v>
      </c>
      <c r="E2154" s="315">
        <f t="shared" si="260"/>
        <v>2018.16</v>
      </c>
      <c r="F2154" s="312">
        <f>E2154/D2154*100</f>
        <v>67.636787741887915</v>
      </c>
      <c r="G2154" s="313">
        <f>G2161+G2240+G2341+G2412+G2463</f>
        <v>2018.16</v>
      </c>
      <c r="H2154" s="131"/>
      <c r="I2154" s="37"/>
      <c r="J2154" s="37"/>
      <c r="K2154" s="37"/>
      <c r="L2154" s="37"/>
      <c r="M2154" s="37"/>
    </row>
    <row r="2155" spans="1:13" ht="50.25" customHeight="1" x14ac:dyDescent="0.2">
      <c r="A2155" s="746"/>
      <c r="B2155" s="1005"/>
      <c r="C2155" s="316" t="s">
        <v>1230</v>
      </c>
      <c r="D2155" s="315">
        <f t="shared" si="260"/>
        <v>27733.3</v>
      </c>
      <c r="E2155" s="317">
        <f>E2162+E2241+E2342+E2413+E2464</f>
        <v>11225.43</v>
      </c>
      <c r="F2155" s="312">
        <f>E2155/D2155*100</f>
        <v>40.476358745623493</v>
      </c>
      <c r="G2155" s="313">
        <f>G2162+G2241+G2342+G2413+G2464</f>
        <v>11225.43</v>
      </c>
      <c r="H2155" s="131"/>
      <c r="I2155" s="37"/>
      <c r="J2155" s="37"/>
      <c r="K2155" s="37"/>
      <c r="L2155" s="37"/>
      <c r="M2155" s="37"/>
    </row>
    <row r="2156" spans="1:13" ht="28.5" x14ac:dyDescent="0.2">
      <c r="A2156" s="746"/>
      <c r="B2156" s="1005"/>
      <c r="C2156" s="316" t="s">
        <v>259</v>
      </c>
      <c r="D2156" s="315">
        <f t="shared" si="260"/>
        <v>161</v>
      </c>
      <c r="E2156" s="315">
        <f t="shared" si="260"/>
        <v>161</v>
      </c>
      <c r="F2156" s="312">
        <f>E2156/D2156*100</f>
        <v>100</v>
      </c>
      <c r="G2156" s="313">
        <f>G2163+G2242+G2343+G2414+G2465</f>
        <v>161</v>
      </c>
      <c r="H2156" s="131"/>
      <c r="I2156" s="37"/>
      <c r="J2156" s="37"/>
      <c r="K2156" s="37"/>
      <c r="L2156" s="37"/>
      <c r="M2156" s="37"/>
    </row>
    <row r="2157" spans="1:13" ht="42.75" x14ac:dyDescent="0.2">
      <c r="A2157" s="747"/>
      <c r="B2157" s="748"/>
      <c r="C2157" s="316" t="s">
        <v>470</v>
      </c>
      <c r="D2157" s="315">
        <f>D2164</f>
        <v>12122</v>
      </c>
      <c r="E2157" s="315">
        <f>E2164</f>
        <v>7980.91</v>
      </c>
      <c r="F2157" s="312">
        <f>E2157/D2157*100</f>
        <v>65.838228015179013</v>
      </c>
      <c r="G2157" s="313">
        <f>G2164</f>
        <v>7980.91</v>
      </c>
      <c r="H2157" s="131"/>
      <c r="I2157" s="37"/>
      <c r="J2157" s="37"/>
      <c r="K2157" s="37"/>
      <c r="L2157" s="37"/>
      <c r="M2157" s="37"/>
    </row>
    <row r="2158" spans="1:13" ht="18" customHeight="1" x14ac:dyDescent="0.2">
      <c r="A2158" s="727" t="s">
        <v>471</v>
      </c>
      <c r="B2158" s="598"/>
      <c r="C2158" s="598"/>
      <c r="D2158" s="598"/>
      <c r="E2158" s="598"/>
      <c r="F2158" s="598"/>
      <c r="G2158" s="598"/>
      <c r="H2158" s="599"/>
      <c r="I2158" s="37"/>
      <c r="J2158" s="37"/>
      <c r="K2158" s="37"/>
      <c r="L2158" s="37"/>
      <c r="M2158" s="37"/>
    </row>
    <row r="2159" spans="1:13" ht="30" x14ac:dyDescent="0.2">
      <c r="A2159" s="745"/>
      <c r="B2159" s="1006" t="s">
        <v>205</v>
      </c>
      <c r="C2159" s="310" t="s">
        <v>258</v>
      </c>
      <c r="D2159" s="318">
        <f>D2160+D2161+D2162+D2163+D2164</f>
        <v>14622</v>
      </c>
      <c r="E2159" s="318">
        <f>E2160+E2161+E2162+E2163+E2164</f>
        <v>8092.01</v>
      </c>
      <c r="F2159" s="319">
        <f>E2159/D2159*100</f>
        <v>55.34133497469567</v>
      </c>
      <c r="G2159" s="320">
        <f>G2160+G2161+G2162+G2163+G2164</f>
        <v>8092.01</v>
      </c>
      <c r="H2159" s="229" t="s">
        <v>1271</v>
      </c>
      <c r="I2159" s="37"/>
      <c r="J2159" s="37"/>
      <c r="K2159" s="37"/>
      <c r="L2159" s="37"/>
      <c r="M2159" s="37"/>
    </row>
    <row r="2160" spans="1:13" ht="42.75" x14ac:dyDescent="0.2">
      <c r="A2160" s="746"/>
      <c r="B2160" s="1005"/>
      <c r="C2160" s="314" t="s">
        <v>203</v>
      </c>
      <c r="D2160" s="318">
        <f>D2166</f>
        <v>0</v>
      </c>
      <c r="E2160" s="318">
        <f>E2166</f>
        <v>0</v>
      </c>
      <c r="F2160" s="319">
        <v>0</v>
      </c>
      <c r="G2160" s="320">
        <f>G2166</f>
        <v>0</v>
      </c>
      <c r="H2160" s="131"/>
      <c r="I2160" s="37"/>
      <c r="J2160" s="37"/>
      <c r="K2160" s="37"/>
      <c r="L2160" s="37"/>
      <c r="M2160" s="37"/>
    </row>
    <row r="2161" spans="1:13" ht="57" x14ac:dyDescent="0.2">
      <c r="A2161" s="746"/>
      <c r="B2161" s="1005"/>
      <c r="C2161" s="316" t="s">
        <v>2</v>
      </c>
      <c r="D2161" s="318">
        <f t="shared" ref="D2161:E2164" si="261">D2167</f>
        <v>0</v>
      </c>
      <c r="E2161" s="318">
        <f t="shared" si="261"/>
        <v>0</v>
      </c>
      <c r="F2161" s="319">
        <v>0</v>
      </c>
      <c r="G2161" s="320">
        <f>G2167</f>
        <v>0</v>
      </c>
      <c r="H2161" s="131"/>
      <c r="I2161" s="37"/>
      <c r="J2161" s="37"/>
      <c r="K2161" s="37"/>
      <c r="L2161" s="37"/>
      <c r="M2161" s="37"/>
    </row>
    <row r="2162" spans="1:13" ht="54" customHeight="1" x14ac:dyDescent="0.2">
      <c r="A2162" s="746"/>
      <c r="B2162" s="1005"/>
      <c r="C2162" s="316" t="s">
        <v>1230</v>
      </c>
      <c r="D2162" s="318">
        <f>D2168</f>
        <v>2500</v>
      </c>
      <c r="E2162" s="318">
        <f t="shared" si="261"/>
        <v>111.1</v>
      </c>
      <c r="F2162" s="319">
        <f>E2162/D2162*100</f>
        <v>4.444</v>
      </c>
      <c r="G2162" s="320">
        <f>E2162</f>
        <v>111.1</v>
      </c>
      <c r="H2162" s="131"/>
      <c r="I2162" s="37"/>
      <c r="J2162" s="37"/>
      <c r="K2162" s="37"/>
      <c r="L2162" s="37"/>
      <c r="M2162" s="37"/>
    </row>
    <row r="2163" spans="1:13" ht="28.5" x14ac:dyDescent="0.2">
      <c r="A2163" s="746"/>
      <c r="B2163" s="1005"/>
      <c r="C2163" s="316" t="s">
        <v>259</v>
      </c>
      <c r="D2163" s="318">
        <f t="shared" si="261"/>
        <v>0</v>
      </c>
      <c r="E2163" s="318">
        <f>E2169</f>
        <v>0</v>
      </c>
      <c r="F2163" s="319">
        <v>0</v>
      </c>
      <c r="G2163" s="320">
        <f>G2169</f>
        <v>0</v>
      </c>
      <c r="H2163" s="131"/>
      <c r="I2163" s="37"/>
      <c r="J2163" s="37"/>
      <c r="K2163" s="37"/>
      <c r="L2163" s="37"/>
      <c r="M2163" s="37"/>
    </row>
    <row r="2164" spans="1:13" ht="50.25" customHeight="1" x14ac:dyDescent="0.2">
      <c r="A2164" s="747"/>
      <c r="B2164" s="748"/>
      <c r="C2164" s="316" t="s">
        <v>470</v>
      </c>
      <c r="D2164" s="318">
        <f t="shared" si="261"/>
        <v>12122</v>
      </c>
      <c r="E2164" s="318">
        <f t="shared" si="261"/>
        <v>7980.91</v>
      </c>
      <c r="F2164" s="319">
        <f>E2164/D2164*100</f>
        <v>65.838228015179013</v>
      </c>
      <c r="G2164" s="320">
        <f>G2170</f>
        <v>7980.91</v>
      </c>
      <c r="H2164" s="131"/>
      <c r="I2164" s="37"/>
      <c r="J2164" s="37"/>
      <c r="K2164" s="37"/>
      <c r="L2164" s="37"/>
      <c r="M2164" s="37"/>
    </row>
    <row r="2165" spans="1:13" ht="15" customHeight="1" x14ac:dyDescent="0.2">
      <c r="A2165" s="745">
        <v>1</v>
      </c>
      <c r="B2165" s="1006" t="s">
        <v>472</v>
      </c>
      <c r="C2165" s="321" t="s">
        <v>258</v>
      </c>
      <c r="D2165" s="322">
        <f>SUM(D2166:D2170)</f>
        <v>14622</v>
      </c>
      <c r="E2165" s="322">
        <f>SUM(E2166:E2170)</f>
        <v>8092.01</v>
      </c>
      <c r="F2165" s="323">
        <f>E2165/D2165*100</f>
        <v>55.34133497469567</v>
      </c>
      <c r="G2165" s="322">
        <f>G2166+G2167+G2168+G2169+G2170</f>
        <v>8092.01</v>
      </c>
      <c r="H2165" s="131"/>
      <c r="I2165" s="37"/>
      <c r="J2165" s="37"/>
      <c r="K2165" s="37"/>
      <c r="L2165" s="37"/>
      <c r="M2165" s="37"/>
    </row>
    <row r="2166" spans="1:13" ht="45" x14ac:dyDescent="0.2">
      <c r="A2166" s="746"/>
      <c r="B2166" s="1005"/>
      <c r="C2166" s="324" t="s">
        <v>203</v>
      </c>
      <c r="D2166" s="322">
        <f t="shared" ref="D2166:E2170" si="262">D2172+D2196+D2214</f>
        <v>0</v>
      </c>
      <c r="E2166" s="322">
        <f t="shared" si="262"/>
        <v>0</v>
      </c>
      <c r="F2166" s="325">
        <v>0</v>
      </c>
      <c r="G2166" s="326">
        <f>G2172+G2196</f>
        <v>0</v>
      </c>
      <c r="H2166" s="131"/>
      <c r="I2166" s="37"/>
      <c r="J2166" s="37"/>
      <c r="K2166" s="37"/>
      <c r="L2166" s="37"/>
      <c r="M2166" s="37"/>
    </row>
    <row r="2167" spans="1:13" ht="45" customHeight="1" x14ac:dyDescent="0.2">
      <c r="A2167" s="746"/>
      <c r="B2167" s="1005"/>
      <c r="C2167" s="327" t="s">
        <v>2</v>
      </c>
      <c r="D2167" s="322">
        <f t="shared" si="262"/>
        <v>0</v>
      </c>
      <c r="E2167" s="322">
        <f t="shared" si="262"/>
        <v>0</v>
      </c>
      <c r="F2167" s="325">
        <v>0</v>
      </c>
      <c r="G2167" s="326">
        <f>G2173+G2197</f>
        <v>0</v>
      </c>
      <c r="H2167" s="131"/>
      <c r="I2167" s="37"/>
      <c r="J2167" s="37"/>
      <c r="K2167" s="37"/>
      <c r="L2167" s="37"/>
      <c r="M2167" s="37"/>
    </row>
    <row r="2168" spans="1:13" ht="51" customHeight="1" x14ac:dyDescent="0.2">
      <c r="A2168" s="746"/>
      <c r="B2168" s="1005"/>
      <c r="C2168" s="327" t="s">
        <v>1230</v>
      </c>
      <c r="D2168" s="322">
        <f>D2174+D2198+D2216</f>
        <v>2500</v>
      </c>
      <c r="E2168" s="322">
        <f t="shared" si="262"/>
        <v>111.1</v>
      </c>
      <c r="F2168" s="325">
        <f>E2168/D2168*100</f>
        <v>4.444</v>
      </c>
      <c r="G2168" s="326">
        <f>G2174+G2222</f>
        <v>111.1</v>
      </c>
      <c r="H2168" s="131"/>
      <c r="I2168" s="37"/>
      <c r="J2168" s="37"/>
      <c r="K2168" s="37"/>
      <c r="L2168" s="37"/>
      <c r="M2168" s="37"/>
    </row>
    <row r="2169" spans="1:13" ht="30" x14ac:dyDescent="0.2">
      <c r="A2169" s="746"/>
      <c r="B2169" s="1005"/>
      <c r="C2169" s="327" t="s">
        <v>259</v>
      </c>
      <c r="D2169" s="322">
        <f t="shared" si="262"/>
        <v>0</v>
      </c>
      <c r="E2169" s="322">
        <f t="shared" si="262"/>
        <v>0</v>
      </c>
      <c r="F2169" s="325">
        <v>0</v>
      </c>
      <c r="G2169" s="326">
        <f>G2175+G2199+G2217</f>
        <v>0</v>
      </c>
      <c r="H2169" s="131"/>
      <c r="I2169" s="37"/>
      <c r="J2169" s="37"/>
      <c r="K2169" s="37"/>
      <c r="L2169" s="37"/>
      <c r="M2169" s="37"/>
    </row>
    <row r="2170" spans="1:13" ht="45" x14ac:dyDescent="0.2">
      <c r="A2170" s="1023"/>
      <c r="B2170" s="1005"/>
      <c r="C2170" s="328" t="s">
        <v>470</v>
      </c>
      <c r="D2170" s="322">
        <f t="shared" si="262"/>
        <v>12122</v>
      </c>
      <c r="E2170" s="322">
        <f t="shared" si="262"/>
        <v>7980.91</v>
      </c>
      <c r="F2170" s="325">
        <f>E2170/D2170*100</f>
        <v>65.838228015179013</v>
      </c>
      <c r="G2170" s="322">
        <f>G2176+G2200</f>
        <v>7980.91</v>
      </c>
      <c r="H2170" s="131"/>
      <c r="I2170" s="37"/>
      <c r="J2170" s="37"/>
      <c r="K2170" s="37"/>
      <c r="L2170" s="37"/>
      <c r="M2170" s="37"/>
    </row>
    <row r="2171" spans="1:13" ht="15" customHeight="1" x14ac:dyDescent="0.2">
      <c r="A2171" s="745" t="s">
        <v>10</v>
      </c>
      <c r="B2171" s="1014" t="s">
        <v>473</v>
      </c>
      <c r="C2171" s="321" t="s">
        <v>258</v>
      </c>
      <c r="D2171" s="329">
        <f>SUM(D2172:D2176)</f>
        <v>2350</v>
      </c>
      <c r="E2171" s="330">
        <f>SUM(E2172:E2176)</f>
        <v>61.1</v>
      </c>
      <c r="F2171" s="325">
        <f>E2171/D2171*100</f>
        <v>2.6</v>
      </c>
      <c r="G2171" s="326">
        <f>E2171</f>
        <v>61.1</v>
      </c>
      <c r="H2171" s="131"/>
      <c r="I2171" s="37"/>
      <c r="J2171" s="37"/>
      <c r="K2171" s="37"/>
      <c r="L2171" s="37"/>
      <c r="M2171" s="37"/>
    </row>
    <row r="2172" spans="1:13" ht="45" x14ac:dyDescent="0.2">
      <c r="A2172" s="746"/>
      <c r="B2172" s="1015"/>
      <c r="C2172" s="321" t="s">
        <v>203</v>
      </c>
      <c r="D2172" s="330">
        <f>D2178+D2184+D2190</f>
        <v>0</v>
      </c>
      <c r="E2172" s="331">
        <f>E2178+E2184</f>
        <v>0</v>
      </c>
      <c r="F2172" s="325">
        <v>0</v>
      </c>
      <c r="G2172" s="326">
        <f>G2178+G2184+G2190</f>
        <v>0</v>
      </c>
      <c r="H2172" s="229"/>
      <c r="I2172" s="37"/>
      <c r="J2172" s="37"/>
      <c r="K2172" s="37"/>
      <c r="L2172" s="37"/>
      <c r="M2172" s="37"/>
    </row>
    <row r="2173" spans="1:13" ht="45" customHeight="1" x14ac:dyDescent="0.2">
      <c r="A2173" s="746"/>
      <c r="B2173" s="1015"/>
      <c r="C2173" s="321" t="s">
        <v>2</v>
      </c>
      <c r="D2173" s="330">
        <f>D2179+D2185+D2191</f>
        <v>0</v>
      </c>
      <c r="E2173" s="331">
        <f>E2179+E2185</f>
        <v>0</v>
      </c>
      <c r="F2173" s="325">
        <v>0</v>
      </c>
      <c r="G2173" s="326">
        <f>G2179+G2185+G2191</f>
        <v>0</v>
      </c>
      <c r="H2173" s="229"/>
      <c r="I2173" s="37"/>
      <c r="J2173" s="37"/>
      <c r="K2173" s="37"/>
      <c r="L2173" s="37"/>
      <c r="M2173" s="37"/>
    </row>
    <row r="2174" spans="1:13" ht="52.5" customHeight="1" x14ac:dyDescent="0.2">
      <c r="A2174" s="746"/>
      <c r="B2174" s="1015"/>
      <c r="C2174" s="321" t="s">
        <v>1230</v>
      </c>
      <c r="D2174" s="329">
        <f>D2180+D2186+D2192</f>
        <v>2350</v>
      </c>
      <c r="E2174" s="330">
        <f>E2180+E2186+E2192</f>
        <v>61.1</v>
      </c>
      <c r="F2174" s="325">
        <f>E2174/D2174*100</f>
        <v>2.6</v>
      </c>
      <c r="G2174" s="326">
        <f>G2180+G2186+G2192</f>
        <v>61.1</v>
      </c>
      <c r="H2174" s="229"/>
      <c r="I2174" s="37"/>
      <c r="J2174" s="37"/>
      <c r="K2174" s="37"/>
      <c r="L2174" s="37"/>
      <c r="M2174" s="37"/>
    </row>
    <row r="2175" spans="1:13" ht="30" x14ac:dyDescent="0.2">
      <c r="A2175" s="746"/>
      <c r="B2175" s="1015"/>
      <c r="C2175" s="321" t="s">
        <v>259</v>
      </c>
      <c r="D2175" s="329">
        <f>D2181+D2187+D2193</f>
        <v>0</v>
      </c>
      <c r="E2175" s="331">
        <f>E2181+E2187</f>
        <v>0</v>
      </c>
      <c r="F2175" s="332">
        <v>0</v>
      </c>
      <c r="G2175" s="326">
        <f>G2181+G2187+G2193</f>
        <v>0</v>
      </c>
      <c r="H2175" s="229"/>
      <c r="I2175" s="37"/>
      <c r="J2175" s="37"/>
      <c r="K2175" s="37"/>
      <c r="L2175" s="37"/>
      <c r="M2175" s="37"/>
    </row>
    <row r="2176" spans="1:13" ht="45" x14ac:dyDescent="0.2">
      <c r="A2176" s="747"/>
      <c r="B2176" s="1015"/>
      <c r="C2176" s="321" t="s">
        <v>470</v>
      </c>
      <c r="D2176" s="329">
        <f>D2182+D2188+D2194</f>
        <v>0</v>
      </c>
      <c r="E2176" s="331">
        <f>E2182+E2188</f>
        <v>0</v>
      </c>
      <c r="F2176" s="332">
        <v>0</v>
      </c>
      <c r="G2176" s="326">
        <f>G2182+G2188+G2194</f>
        <v>0</v>
      </c>
      <c r="H2176" s="229"/>
      <c r="I2176" s="37"/>
      <c r="J2176" s="37"/>
      <c r="K2176" s="37"/>
      <c r="L2176" s="37"/>
      <c r="M2176" s="37"/>
    </row>
    <row r="2177" spans="1:13" ht="46.5" customHeight="1" x14ac:dyDescent="0.2">
      <c r="A2177" s="746" t="s">
        <v>11</v>
      </c>
      <c r="B2177" s="1024" t="s">
        <v>474</v>
      </c>
      <c r="C2177" s="321" t="s">
        <v>258</v>
      </c>
      <c r="D2177" s="329">
        <f>SUM(D2178:D2182)</f>
        <v>1550</v>
      </c>
      <c r="E2177" s="331">
        <f>SUM(E2178:E2182)</f>
        <v>0</v>
      </c>
      <c r="F2177" s="325">
        <f>E2177/D2177*100</f>
        <v>0</v>
      </c>
      <c r="G2177" s="326">
        <f>E2177</f>
        <v>0</v>
      </c>
      <c r="H2177" s="229" t="s">
        <v>1272</v>
      </c>
      <c r="I2177" s="37"/>
      <c r="J2177" s="37"/>
      <c r="K2177" s="37"/>
      <c r="L2177" s="37"/>
      <c r="M2177" s="37"/>
    </row>
    <row r="2178" spans="1:13" ht="45" x14ac:dyDescent="0.2">
      <c r="A2178" s="746"/>
      <c r="B2178" s="1018"/>
      <c r="C2178" s="324" t="s">
        <v>203</v>
      </c>
      <c r="D2178" s="333">
        <v>0</v>
      </c>
      <c r="E2178" s="322">
        <v>0</v>
      </c>
      <c r="F2178" s="325">
        <v>0</v>
      </c>
      <c r="G2178" s="326">
        <f>E2178</f>
        <v>0</v>
      </c>
      <c r="H2178" s="229"/>
      <c r="I2178" s="37"/>
      <c r="J2178" s="37"/>
      <c r="K2178" s="37"/>
      <c r="L2178" s="37"/>
      <c r="M2178" s="37"/>
    </row>
    <row r="2179" spans="1:13" ht="45" customHeight="1" x14ac:dyDescent="0.2">
      <c r="A2179" s="746"/>
      <c r="B2179" s="1018"/>
      <c r="C2179" s="327" t="s">
        <v>2</v>
      </c>
      <c r="D2179" s="334">
        <v>0</v>
      </c>
      <c r="E2179" s="322">
        <v>0</v>
      </c>
      <c r="F2179" s="325">
        <v>0</v>
      </c>
      <c r="G2179" s="326">
        <f>E2179</f>
        <v>0</v>
      </c>
      <c r="H2179" s="229"/>
      <c r="I2179" s="37"/>
      <c r="J2179" s="37"/>
      <c r="K2179" s="37"/>
      <c r="L2179" s="37"/>
      <c r="M2179" s="37"/>
    </row>
    <row r="2180" spans="1:13" ht="52.5" customHeight="1" x14ac:dyDescent="0.2">
      <c r="A2180" s="746"/>
      <c r="B2180" s="1018"/>
      <c r="C2180" s="327" t="s">
        <v>1230</v>
      </c>
      <c r="D2180" s="334">
        <v>1550</v>
      </c>
      <c r="E2180" s="322">
        <v>0</v>
      </c>
      <c r="F2180" s="325">
        <f>E2180/D2180*100</f>
        <v>0</v>
      </c>
      <c r="G2180" s="326">
        <v>0</v>
      </c>
      <c r="H2180" s="229"/>
      <c r="I2180" s="37"/>
      <c r="J2180" s="37"/>
      <c r="K2180" s="37"/>
      <c r="L2180" s="37"/>
      <c r="M2180" s="37"/>
    </row>
    <row r="2181" spans="1:13" ht="30" x14ac:dyDescent="0.2">
      <c r="A2181" s="746"/>
      <c r="B2181" s="1018"/>
      <c r="C2181" s="327" t="s">
        <v>259</v>
      </c>
      <c r="D2181" s="334">
        <v>0</v>
      </c>
      <c r="E2181" s="322">
        <v>0</v>
      </c>
      <c r="F2181" s="325">
        <v>0</v>
      </c>
      <c r="G2181" s="326">
        <f>E2181</f>
        <v>0</v>
      </c>
      <c r="H2181" s="229"/>
      <c r="I2181" s="37"/>
      <c r="J2181" s="37"/>
      <c r="K2181" s="37"/>
      <c r="L2181" s="37"/>
      <c r="M2181" s="37"/>
    </row>
    <row r="2182" spans="1:13" ht="45" x14ac:dyDescent="0.2">
      <c r="A2182" s="747"/>
      <c r="B2182" s="1019"/>
      <c r="C2182" s="327" t="s">
        <v>470</v>
      </c>
      <c r="D2182" s="334">
        <v>0</v>
      </c>
      <c r="E2182" s="322">
        <v>0</v>
      </c>
      <c r="F2182" s="325">
        <v>0</v>
      </c>
      <c r="G2182" s="326">
        <f>E2182</f>
        <v>0</v>
      </c>
      <c r="H2182" s="229"/>
      <c r="I2182" s="37"/>
      <c r="J2182" s="37"/>
      <c r="K2182" s="37"/>
      <c r="L2182" s="37"/>
      <c r="M2182" s="37"/>
    </row>
    <row r="2183" spans="1:13" ht="34.5" customHeight="1" x14ac:dyDescent="0.2">
      <c r="A2183" s="745" t="s">
        <v>101</v>
      </c>
      <c r="B2183" s="1017" t="s">
        <v>475</v>
      </c>
      <c r="C2183" s="321" t="s">
        <v>258</v>
      </c>
      <c r="D2183" s="334">
        <f>D2184+D2185+D2186+D2187</f>
        <v>300</v>
      </c>
      <c r="E2183" s="322">
        <f>E2184+E2185+E2186+E2187</f>
        <v>0</v>
      </c>
      <c r="F2183" s="325">
        <v>0</v>
      </c>
      <c r="G2183" s="326">
        <f>G2184+G2185+G2186+G2187</f>
        <v>0</v>
      </c>
      <c r="H2183" s="229" t="s">
        <v>1272</v>
      </c>
      <c r="I2183" s="37"/>
      <c r="J2183" s="37"/>
      <c r="K2183" s="37"/>
      <c r="L2183" s="37"/>
      <c r="M2183" s="37"/>
    </row>
    <row r="2184" spans="1:13" ht="45" x14ac:dyDescent="0.2">
      <c r="A2184" s="746"/>
      <c r="B2184" s="1018"/>
      <c r="C2184" s="324" t="s">
        <v>203</v>
      </c>
      <c r="D2184" s="334">
        <v>0</v>
      </c>
      <c r="E2184" s="322">
        <v>0</v>
      </c>
      <c r="F2184" s="325">
        <v>0</v>
      </c>
      <c r="G2184" s="326">
        <v>0</v>
      </c>
      <c r="H2184" s="229"/>
      <c r="I2184" s="37"/>
      <c r="J2184" s="37"/>
      <c r="K2184" s="37"/>
      <c r="L2184" s="37"/>
      <c r="M2184" s="37"/>
    </row>
    <row r="2185" spans="1:13" ht="45" customHeight="1" x14ac:dyDescent="0.2">
      <c r="A2185" s="746"/>
      <c r="B2185" s="1018"/>
      <c r="C2185" s="327" t="s">
        <v>2</v>
      </c>
      <c r="D2185" s="334">
        <v>0</v>
      </c>
      <c r="E2185" s="322">
        <v>0</v>
      </c>
      <c r="F2185" s="325">
        <v>0</v>
      </c>
      <c r="G2185" s="326">
        <v>0</v>
      </c>
      <c r="H2185" s="229"/>
      <c r="I2185" s="37"/>
      <c r="J2185" s="37"/>
      <c r="K2185" s="37"/>
      <c r="L2185" s="37"/>
      <c r="M2185" s="37"/>
    </row>
    <row r="2186" spans="1:13" ht="54" customHeight="1" x14ac:dyDescent="0.2">
      <c r="A2186" s="746"/>
      <c r="B2186" s="1018"/>
      <c r="C2186" s="327" t="s">
        <v>1230</v>
      </c>
      <c r="D2186" s="334">
        <v>300</v>
      </c>
      <c r="E2186" s="322">
        <v>0</v>
      </c>
      <c r="F2186" s="325">
        <v>0</v>
      </c>
      <c r="G2186" s="326">
        <v>0</v>
      </c>
      <c r="H2186" s="229"/>
      <c r="I2186" s="37"/>
      <c r="J2186" s="37"/>
      <c r="K2186" s="37"/>
      <c r="L2186" s="37"/>
      <c r="M2186" s="37"/>
    </row>
    <row r="2187" spans="1:13" ht="30" x14ac:dyDescent="0.2">
      <c r="A2187" s="746"/>
      <c r="B2187" s="1018"/>
      <c r="C2187" s="327" t="s">
        <v>259</v>
      </c>
      <c r="D2187" s="322">
        <v>0</v>
      </c>
      <c r="E2187" s="322">
        <v>0</v>
      </c>
      <c r="F2187" s="325">
        <v>0</v>
      </c>
      <c r="G2187" s="326">
        <v>0</v>
      </c>
      <c r="H2187" s="229"/>
      <c r="I2187" s="37"/>
      <c r="J2187" s="37"/>
      <c r="K2187" s="37"/>
      <c r="L2187" s="37"/>
      <c r="M2187" s="37"/>
    </row>
    <row r="2188" spans="1:13" ht="45" x14ac:dyDescent="0.2">
      <c r="A2188" s="747"/>
      <c r="B2188" s="1019"/>
      <c r="C2188" s="327" t="s">
        <v>470</v>
      </c>
      <c r="D2188" s="322">
        <v>0</v>
      </c>
      <c r="E2188" s="322">
        <v>0</v>
      </c>
      <c r="F2188" s="325">
        <v>0</v>
      </c>
      <c r="G2188" s="326">
        <v>0</v>
      </c>
      <c r="H2188" s="229"/>
      <c r="I2188" s="37"/>
      <c r="J2188" s="37"/>
      <c r="K2188" s="37"/>
      <c r="L2188" s="37"/>
      <c r="M2188" s="37"/>
    </row>
    <row r="2189" spans="1:13" ht="34.5" customHeight="1" x14ac:dyDescent="0.2">
      <c r="A2189" s="745" t="s">
        <v>103</v>
      </c>
      <c r="B2189" s="1014" t="s">
        <v>476</v>
      </c>
      <c r="C2189" s="321" t="s">
        <v>258</v>
      </c>
      <c r="D2189" s="322">
        <f>D2190+D2191+D2192+D2193</f>
        <v>500</v>
      </c>
      <c r="E2189" s="322">
        <f>E2190+E2191+E2192+E2193</f>
        <v>61.1</v>
      </c>
      <c r="F2189" s="325">
        <f>E2189/D2189*100</f>
        <v>12.22</v>
      </c>
      <c r="G2189" s="326">
        <f>SUM(G2190:G2194)</f>
        <v>61.1</v>
      </c>
      <c r="H2189" s="229" t="s">
        <v>1272</v>
      </c>
      <c r="I2189" s="37"/>
      <c r="J2189" s="37"/>
      <c r="K2189" s="37"/>
      <c r="L2189" s="37"/>
      <c r="M2189" s="37"/>
    </row>
    <row r="2190" spans="1:13" ht="45" x14ac:dyDescent="0.2">
      <c r="A2190" s="746"/>
      <c r="B2190" s="1015"/>
      <c r="C2190" s="324" t="s">
        <v>203</v>
      </c>
      <c r="D2190" s="322">
        <v>0</v>
      </c>
      <c r="E2190" s="322">
        <v>0</v>
      </c>
      <c r="F2190" s="325">
        <v>0</v>
      </c>
      <c r="G2190" s="326">
        <v>0</v>
      </c>
      <c r="H2190" s="229"/>
      <c r="I2190" s="37"/>
      <c r="J2190" s="37"/>
      <c r="K2190" s="37"/>
      <c r="L2190" s="37"/>
      <c r="M2190" s="37"/>
    </row>
    <row r="2191" spans="1:13" ht="45" customHeight="1" x14ac:dyDescent="0.2">
      <c r="A2191" s="746"/>
      <c r="B2191" s="1015"/>
      <c r="C2191" s="327" t="s">
        <v>2</v>
      </c>
      <c r="D2191" s="322">
        <v>0</v>
      </c>
      <c r="E2191" s="322">
        <v>0</v>
      </c>
      <c r="F2191" s="325">
        <v>0</v>
      </c>
      <c r="G2191" s="326">
        <v>0</v>
      </c>
      <c r="H2191" s="229"/>
      <c r="I2191" s="37"/>
      <c r="J2191" s="37"/>
      <c r="K2191" s="37"/>
      <c r="L2191" s="37"/>
      <c r="M2191" s="37"/>
    </row>
    <row r="2192" spans="1:13" ht="48" customHeight="1" x14ac:dyDescent="0.2">
      <c r="A2192" s="746"/>
      <c r="B2192" s="1015"/>
      <c r="C2192" s="327" t="s">
        <v>1230</v>
      </c>
      <c r="D2192" s="322">
        <v>500</v>
      </c>
      <c r="E2192" s="322">
        <v>61.1</v>
      </c>
      <c r="F2192" s="325">
        <f>E2192/D2192*100</f>
        <v>12.22</v>
      </c>
      <c r="G2192" s="326">
        <f>E2192</f>
        <v>61.1</v>
      </c>
      <c r="H2192" s="229"/>
      <c r="I2192" s="37"/>
      <c r="J2192" s="37"/>
      <c r="K2192" s="37"/>
      <c r="L2192" s="37"/>
      <c r="M2192" s="37"/>
    </row>
    <row r="2193" spans="1:13" ht="30" x14ac:dyDescent="0.2">
      <c r="A2193" s="746"/>
      <c r="B2193" s="1015"/>
      <c r="C2193" s="327" t="s">
        <v>259</v>
      </c>
      <c r="D2193" s="322">
        <v>0</v>
      </c>
      <c r="E2193" s="322">
        <v>0</v>
      </c>
      <c r="F2193" s="325">
        <v>0</v>
      </c>
      <c r="G2193" s="326">
        <v>0</v>
      </c>
      <c r="H2193" s="229"/>
      <c r="I2193" s="37"/>
      <c r="J2193" s="37"/>
      <c r="K2193" s="37"/>
      <c r="L2193" s="37"/>
      <c r="M2193" s="37"/>
    </row>
    <row r="2194" spans="1:13" ht="45" x14ac:dyDescent="0.2">
      <c r="A2194" s="747"/>
      <c r="B2194" s="1015"/>
      <c r="C2194" s="328" t="s">
        <v>470</v>
      </c>
      <c r="D2194" s="335">
        <v>0</v>
      </c>
      <c r="E2194" s="335">
        <v>0</v>
      </c>
      <c r="F2194" s="336">
        <v>0</v>
      </c>
      <c r="G2194" s="326">
        <v>0</v>
      </c>
      <c r="H2194" s="229"/>
      <c r="I2194" s="37"/>
      <c r="J2194" s="37"/>
      <c r="K2194" s="37"/>
      <c r="L2194" s="37"/>
      <c r="M2194" s="37"/>
    </row>
    <row r="2195" spans="1:13" ht="15" customHeight="1" x14ac:dyDescent="0.2">
      <c r="A2195" s="1010" t="s">
        <v>13</v>
      </c>
      <c r="B2195" s="1012" t="s">
        <v>864</v>
      </c>
      <c r="C2195" s="321" t="s">
        <v>258</v>
      </c>
      <c r="D2195" s="330">
        <f>SUM(D2196:D2200)</f>
        <v>12122</v>
      </c>
      <c r="E2195" s="330">
        <f>SUM(E2196:E2200)</f>
        <v>7980.91</v>
      </c>
      <c r="F2195" s="337">
        <f>E2195/D2195*100</f>
        <v>65.838228015179013</v>
      </c>
      <c r="G2195" s="326">
        <f>E2195</f>
        <v>7980.91</v>
      </c>
      <c r="H2195" s="229"/>
      <c r="I2195" s="37"/>
      <c r="J2195" s="37"/>
      <c r="K2195" s="37"/>
      <c r="L2195" s="37"/>
      <c r="M2195" s="37"/>
    </row>
    <row r="2196" spans="1:13" ht="45" x14ac:dyDescent="0.2">
      <c r="A2196" s="1011"/>
      <c r="B2196" s="1021"/>
      <c r="C2196" s="321" t="s">
        <v>203</v>
      </c>
      <c r="D2196" s="330">
        <f>D2202+D2208</f>
        <v>0</v>
      </c>
      <c r="E2196" s="330">
        <f>E2202+E2208</f>
        <v>0</v>
      </c>
      <c r="F2196" s="337">
        <v>0</v>
      </c>
      <c r="G2196" s="326">
        <v>0</v>
      </c>
      <c r="H2196" s="229"/>
      <c r="I2196" s="37"/>
      <c r="J2196" s="37"/>
      <c r="K2196" s="37"/>
      <c r="L2196" s="37"/>
      <c r="M2196" s="37"/>
    </row>
    <row r="2197" spans="1:13" ht="45" customHeight="1" x14ac:dyDescent="0.2">
      <c r="A2197" s="1011"/>
      <c r="B2197" s="1021"/>
      <c r="C2197" s="321" t="s">
        <v>2</v>
      </c>
      <c r="D2197" s="330">
        <f t="shared" ref="D2197:E2200" si="263">D2203+D2209</f>
        <v>0</v>
      </c>
      <c r="E2197" s="330">
        <f t="shared" si="263"/>
        <v>0</v>
      </c>
      <c r="F2197" s="337">
        <v>0</v>
      </c>
      <c r="G2197" s="326">
        <v>0</v>
      </c>
      <c r="H2197" s="229"/>
      <c r="I2197" s="37"/>
      <c r="J2197" s="37"/>
      <c r="K2197" s="37"/>
      <c r="L2197" s="37"/>
      <c r="M2197" s="37"/>
    </row>
    <row r="2198" spans="1:13" ht="49.5" customHeight="1" x14ac:dyDescent="0.2">
      <c r="A2198" s="1011"/>
      <c r="B2198" s="1021"/>
      <c r="C2198" s="321" t="s">
        <v>1230</v>
      </c>
      <c r="D2198" s="330">
        <f t="shared" si="263"/>
        <v>0</v>
      </c>
      <c r="E2198" s="330">
        <f t="shared" si="263"/>
        <v>0</v>
      </c>
      <c r="F2198" s="337">
        <v>0</v>
      </c>
      <c r="G2198" s="326">
        <v>0</v>
      </c>
      <c r="H2198" s="229"/>
      <c r="I2198" s="37"/>
      <c r="J2198" s="37"/>
      <c r="K2198" s="37"/>
      <c r="L2198" s="37"/>
      <c r="M2198" s="37"/>
    </row>
    <row r="2199" spans="1:13" ht="30" x14ac:dyDescent="0.2">
      <c r="A2199" s="1011"/>
      <c r="B2199" s="1021"/>
      <c r="C2199" s="321" t="s">
        <v>259</v>
      </c>
      <c r="D2199" s="330">
        <f t="shared" si="263"/>
        <v>0</v>
      </c>
      <c r="E2199" s="330">
        <f t="shared" si="263"/>
        <v>0</v>
      </c>
      <c r="F2199" s="337">
        <v>0</v>
      </c>
      <c r="G2199" s="326">
        <v>0</v>
      </c>
      <c r="H2199" s="229"/>
      <c r="I2199" s="37"/>
      <c r="J2199" s="37"/>
      <c r="K2199" s="37"/>
      <c r="L2199" s="37"/>
      <c r="M2199" s="37"/>
    </row>
    <row r="2200" spans="1:13" ht="45" x14ac:dyDescent="0.2">
      <c r="A2200" s="1020"/>
      <c r="B2200" s="1022"/>
      <c r="C2200" s="321" t="s">
        <v>470</v>
      </c>
      <c r="D2200" s="330">
        <f t="shared" si="263"/>
        <v>12122</v>
      </c>
      <c r="E2200" s="330">
        <f t="shared" si="263"/>
        <v>7980.91</v>
      </c>
      <c r="F2200" s="337">
        <f>E2200/D2200*100</f>
        <v>65.838228015179013</v>
      </c>
      <c r="G2200" s="326">
        <f>E2200</f>
        <v>7980.91</v>
      </c>
      <c r="H2200" s="229"/>
      <c r="I2200" s="37"/>
      <c r="J2200" s="37"/>
      <c r="K2200" s="37"/>
      <c r="L2200" s="37"/>
      <c r="M2200" s="37"/>
    </row>
    <row r="2201" spans="1:13" ht="15" customHeight="1" x14ac:dyDescent="0.2">
      <c r="A2201" s="1010" t="s">
        <v>141</v>
      </c>
      <c r="B2201" s="616" t="s">
        <v>477</v>
      </c>
      <c r="C2201" s="321" t="s">
        <v>258</v>
      </c>
      <c r="D2201" s="330">
        <f>D2202+D2203+D2204+D2206</f>
        <v>3000</v>
      </c>
      <c r="E2201" s="330">
        <f>E2202+E2203+E2204+E2206</f>
        <v>1328.41</v>
      </c>
      <c r="F2201" s="337">
        <f>E2201/D2201*100</f>
        <v>44.280333333333338</v>
      </c>
      <c r="G2201" s="326">
        <f>SUM(G2202:G2206)</f>
        <v>1328.41</v>
      </c>
      <c r="H2201" s="229" t="s">
        <v>1272</v>
      </c>
      <c r="I2201" s="37"/>
      <c r="J2201" s="37"/>
      <c r="K2201" s="37"/>
      <c r="L2201" s="37"/>
      <c r="M2201" s="37"/>
    </row>
    <row r="2202" spans="1:13" ht="45" x14ac:dyDescent="0.2">
      <c r="A2202" s="1011"/>
      <c r="B2202" s="616"/>
      <c r="C2202" s="321" t="s">
        <v>203</v>
      </c>
      <c r="D2202" s="330">
        <v>0</v>
      </c>
      <c r="E2202" s="330">
        <v>0</v>
      </c>
      <c r="F2202" s="337">
        <v>0</v>
      </c>
      <c r="G2202" s="326">
        <v>0</v>
      </c>
      <c r="H2202" s="229"/>
      <c r="I2202" s="37"/>
      <c r="J2202" s="37"/>
      <c r="K2202" s="37"/>
      <c r="L2202" s="37"/>
      <c r="M2202" s="37"/>
    </row>
    <row r="2203" spans="1:13" ht="45" customHeight="1" x14ac:dyDescent="0.2">
      <c r="A2203" s="1011"/>
      <c r="B2203" s="616"/>
      <c r="C2203" s="321" t="s">
        <v>2</v>
      </c>
      <c r="D2203" s="330">
        <v>0</v>
      </c>
      <c r="E2203" s="330">
        <v>0</v>
      </c>
      <c r="F2203" s="337">
        <v>0</v>
      </c>
      <c r="G2203" s="326">
        <v>0</v>
      </c>
      <c r="H2203" s="229"/>
      <c r="I2203" s="37"/>
      <c r="J2203" s="37"/>
      <c r="K2203" s="37"/>
      <c r="L2203" s="37"/>
      <c r="M2203" s="37"/>
    </row>
    <row r="2204" spans="1:13" ht="48" customHeight="1" x14ac:dyDescent="0.2">
      <c r="A2204" s="1011"/>
      <c r="B2204" s="616"/>
      <c r="C2204" s="321" t="s">
        <v>1230</v>
      </c>
      <c r="D2204" s="330">
        <v>0</v>
      </c>
      <c r="E2204" s="330">
        <v>0</v>
      </c>
      <c r="F2204" s="337">
        <v>0</v>
      </c>
      <c r="G2204" s="326">
        <v>0</v>
      </c>
      <c r="H2204" s="229"/>
      <c r="I2204" s="37"/>
      <c r="J2204" s="37"/>
      <c r="K2204" s="37"/>
      <c r="L2204" s="37"/>
      <c r="M2204" s="37"/>
    </row>
    <row r="2205" spans="1:13" ht="30" customHeight="1" x14ac:dyDescent="0.2">
      <c r="A2205" s="1011"/>
      <c r="B2205" s="616"/>
      <c r="C2205" s="321" t="s">
        <v>259</v>
      </c>
      <c r="D2205" s="330">
        <v>0</v>
      </c>
      <c r="E2205" s="330">
        <v>0</v>
      </c>
      <c r="F2205" s="337">
        <v>0</v>
      </c>
      <c r="G2205" s="326">
        <v>0</v>
      </c>
      <c r="H2205" s="229"/>
      <c r="I2205" s="37"/>
      <c r="J2205" s="37"/>
      <c r="K2205" s="37"/>
      <c r="L2205" s="37"/>
      <c r="M2205" s="37"/>
    </row>
    <row r="2206" spans="1:13" ht="65.25" customHeight="1" x14ac:dyDescent="0.2">
      <c r="A2206" s="1011"/>
      <c r="B2206" s="1012"/>
      <c r="C2206" s="321" t="s">
        <v>470</v>
      </c>
      <c r="D2206" s="338">
        <v>3000</v>
      </c>
      <c r="E2206" s="338">
        <v>1328.41</v>
      </c>
      <c r="F2206" s="339">
        <f>E2206/D2206*100</f>
        <v>44.280333333333338</v>
      </c>
      <c r="G2206" s="326">
        <f>E2206</f>
        <v>1328.41</v>
      </c>
      <c r="H2206" s="229"/>
      <c r="I2206" s="37"/>
      <c r="J2206" s="37"/>
      <c r="K2206" s="37"/>
      <c r="L2206" s="37"/>
      <c r="M2206" s="37"/>
    </row>
    <row r="2207" spans="1:13" ht="15" customHeight="1" x14ac:dyDescent="0.2">
      <c r="A2207" s="1013" t="s">
        <v>162</v>
      </c>
      <c r="B2207" s="616" t="s">
        <v>478</v>
      </c>
      <c r="C2207" s="340" t="s">
        <v>258</v>
      </c>
      <c r="D2207" s="330">
        <f>D2208+D2209+D2210+D2212</f>
        <v>9122</v>
      </c>
      <c r="E2207" s="330">
        <f>E2208+E2209+E2210+E2212</f>
        <v>6652.5</v>
      </c>
      <c r="F2207" s="337">
        <f>E2207/D2207*100</f>
        <v>72.928085946064456</v>
      </c>
      <c r="G2207" s="326">
        <f>SUM(G2208:G2212)</f>
        <v>6652.5</v>
      </c>
      <c r="H2207" s="229" t="s">
        <v>1272</v>
      </c>
      <c r="I2207" s="37"/>
      <c r="J2207" s="37"/>
      <c r="K2207" s="37"/>
      <c r="L2207" s="37"/>
      <c r="M2207" s="37"/>
    </row>
    <row r="2208" spans="1:13" ht="45" x14ac:dyDescent="0.2">
      <c r="A2208" s="1013"/>
      <c r="B2208" s="616"/>
      <c r="C2208" s="341" t="s">
        <v>203</v>
      </c>
      <c r="D2208" s="342">
        <v>0</v>
      </c>
      <c r="E2208" s="342">
        <v>0</v>
      </c>
      <c r="F2208" s="343">
        <v>0</v>
      </c>
      <c r="G2208" s="326">
        <v>0</v>
      </c>
      <c r="H2208" s="229"/>
      <c r="I2208" s="37"/>
      <c r="J2208" s="37"/>
      <c r="K2208" s="37"/>
      <c r="L2208" s="37"/>
      <c r="M2208" s="37"/>
    </row>
    <row r="2209" spans="1:13" ht="45" customHeight="1" x14ac:dyDescent="0.2">
      <c r="A2209" s="1013"/>
      <c r="B2209" s="616"/>
      <c r="C2209" s="344" t="s">
        <v>2</v>
      </c>
      <c r="D2209" s="322">
        <v>0</v>
      </c>
      <c r="E2209" s="322">
        <v>0</v>
      </c>
      <c r="F2209" s="325">
        <v>0</v>
      </c>
      <c r="G2209" s="326">
        <v>0</v>
      </c>
      <c r="H2209" s="229"/>
      <c r="I2209" s="37"/>
      <c r="J2209" s="37"/>
      <c r="K2209" s="37"/>
      <c r="L2209" s="37"/>
      <c r="M2209" s="37"/>
    </row>
    <row r="2210" spans="1:13" ht="51.75" customHeight="1" x14ac:dyDescent="0.2">
      <c r="A2210" s="1013"/>
      <c r="B2210" s="616"/>
      <c r="C2210" s="344" t="s">
        <v>1230</v>
      </c>
      <c r="D2210" s="322">
        <v>0</v>
      </c>
      <c r="E2210" s="322">
        <v>0</v>
      </c>
      <c r="F2210" s="325">
        <v>0</v>
      </c>
      <c r="G2210" s="326">
        <v>0</v>
      </c>
      <c r="H2210" s="229"/>
      <c r="I2210" s="37"/>
      <c r="J2210" s="37"/>
      <c r="K2210" s="37"/>
      <c r="L2210" s="37"/>
      <c r="M2210" s="37"/>
    </row>
    <row r="2211" spans="1:13" ht="30" customHeight="1" x14ac:dyDescent="0.2">
      <c r="A2211" s="1013"/>
      <c r="B2211" s="616"/>
      <c r="C2211" s="344" t="s">
        <v>259</v>
      </c>
      <c r="D2211" s="345">
        <v>0</v>
      </c>
      <c r="E2211" s="322">
        <v>0</v>
      </c>
      <c r="F2211" s="325">
        <v>0</v>
      </c>
      <c r="G2211" s="326">
        <v>0</v>
      </c>
      <c r="H2211" s="229"/>
      <c r="I2211" s="37"/>
      <c r="J2211" s="37"/>
      <c r="K2211" s="37"/>
      <c r="L2211" s="37"/>
      <c r="M2211" s="37"/>
    </row>
    <row r="2212" spans="1:13" ht="64.5" customHeight="1" x14ac:dyDescent="0.2">
      <c r="A2212" s="1013"/>
      <c r="B2212" s="616"/>
      <c r="C2212" s="346" t="s">
        <v>470</v>
      </c>
      <c r="D2212" s="335">
        <v>9122</v>
      </c>
      <c r="E2212" s="335">
        <v>6652.5</v>
      </c>
      <c r="F2212" s="336">
        <f>E2212/D2212*100</f>
        <v>72.928085946064456</v>
      </c>
      <c r="G2212" s="326">
        <f>E2212</f>
        <v>6652.5</v>
      </c>
      <c r="H2212" s="229"/>
      <c r="I2212" s="37"/>
      <c r="J2212" s="37"/>
      <c r="K2212" s="37"/>
      <c r="L2212" s="37"/>
      <c r="M2212" s="37"/>
    </row>
    <row r="2213" spans="1:13" ht="15" customHeight="1" x14ac:dyDescent="0.2">
      <c r="A2213" s="745" t="s">
        <v>165</v>
      </c>
      <c r="B2213" s="1014" t="s">
        <v>479</v>
      </c>
      <c r="C2213" s="321" t="s">
        <v>258</v>
      </c>
      <c r="D2213" s="334">
        <f>D2214+D2215+D2216+D2217</f>
        <v>150</v>
      </c>
      <c r="E2213" s="334">
        <f>SUM(E2214:E2218)</f>
        <v>50</v>
      </c>
      <c r="F2213" s="325">
        <v>0</v>
      </c>
      <c r="G2213" s="326">
        <f>E2213</f>
        <v>50</v>
      </c>
      <c r="H2213" s="229"/>
      <c r="I2213" s="37"/>
      <c r="J2213" s="37"/>
      <c r="K2213" s="37"/>
      <c r="L2213" s="37"/>
      <c r="M2213" s="37"/>
    </row>
    <row r="2214" spans="1:13" ht="45" x14ac:dyDescent="0.2">
      <c r="A2214" s="746"/>
      <c r="B2214" s="1015"/>
      <c r="C2214" s="324" t="s">
        <v>203</v>
      </c>
      <c r="D2214" s="334">
        <f>D2220+D2226+D2232</f>
        <v>0</v>
      </c>
      <c r="E2214" s="334">
        <v>0</v>
      </c>
      <c r="F2214" s="325">
        <v>0</v>
      </c>
      <c r="G2214" s="326">
        <f>E2214</f>
        <v>0</v>
      </c>
      <c r="H2214" s="229"/>
      <c r="I2214" s="37"/>
      <c r="J2214" s="37"/>
      <c r="K2214" s="37"/>
      <c r="L2214" s="37"/>
      <c r="M2214" s="37"/>
    </row>
    <row r="2215" spans="1:13" ht="45" customHeight="1" x14ac:dyDescent="0.2">
      <c r="A2215" s="746"/>
      <c r="B2215" s="1015"/>
      <c r="C2215" s="327" t="s">
        <v>2</v>
      </c>
      <c r="D2215" s="334">
        <f>D2221+D2227+D2233</f>
        <v>0</v>
      </c>
      <c r="E2215" s="334">
        <v>0</v>
      </c>
      <c r="F2215" s="325">
        <v>0</v>
      </c>
      <c r="G2215" s="326">
        <f>E2215</f>
        <v>0</v>
      </c>
      <c r="H2215" s="229"/>
      <c r="I2215" s="37"/>
      <c r="J2215" s="37"/>
      <c r="K2215" s="37"/>
      <c r="L2215" s="37"/>
      <c r="M2215" s="37"/>
    </row>
    <row r="2216" spans="1:13" ht="52.5" customHeight="1" x14ac:dyDescent="0.2">
      <c r="A2216" s="746"/>
      <c r="B2216" s="1015"/>
      <c r="C2216" s="327" t="s">
        <v>1230</v>
      </c>
      <c r="D2216" s="334">
        <f>D2222+D2228+D2234</f>
        <v>150</v>
      </c>
      <c r="E2216" s="334">
        <f>E2222+E2228</f>
        <v>50</v>
      </c>
      <c r="F2216" s="325">
        <v>0</v>
      </c>
      <c r="G2216" s="326">
        <f>E2216</f>
        <v>50</v>
      </c>
      <c r="H2216" s="229"/>
      <c r="I2216" s="37"/>
      <c r="J2216" s="37"/>
      <c r="K2216" s="37"/>
      <c r="L2216" s="37"/>
      <c r="M2216" s="37"/>
    </row>
    <row r="2217" spans="1:13" ht="30" x14ac:dyDescent="0.2">
      <c r="A2217" s="746"/>
      <c r="B2217" s="1015"/>
      <c r="C2217" s="327" t="s">
        <v>259</v>
      </c>
      <c r="D2217" s="334">
        <f>D2223+D2229+D2235</f>
        <v>0</v>
      </c>
      <c r="E2217" s="334">
        <f>E2223+E2229</f>
        <v>0</v>
      </c>
      <c r="F2217" s="325">
        <v>0</v>
      </c>
      <c r="G2217" s="326">
        <f>E2217</f>
        <v>0</v>
      </c>
      <c r="H2217" s="229"/>
      <c r="I2217" s="37"/>
      <c r="J2217" s="37"/>
      <c r="K2217" s="37"/>
      <c r="L2217" s="37"/>
      <c r="M2217" s="37"/>
    </row>
    <row r="2218" spans="1:13" ht="45" x14ac:dyDescent="0.2">
      <c r="A2218" s="747"/>
      <c r="B2218" s="1016"/>
      <c r="C2218" s="327" t="s">
        <v>470</v>
      </c>
      <c r="D2218" s="334">
        <f>D2224+D2230+D2236</f>
        <v>0</v>
      </c>
      <c r="E2218" s="334">
        <f>E2224+E2230</f>
        <v>0</v>
      </c>
      <c r="F2218" s="325">
        <v>0</v>
      </c>
      <c r="G2218" s="326">
        <f>E2218</f>
        <v>0</v>
      </c>
      <c r="H2218" s="229"/>
      <c r="I2218" s="37"/>
      <c r="J2218" s="37"/>
      <c r="K2218" s="37"/>
      <c r="L2218" s="37"/>
      <c r="M2218" s="37"/>
    </row>
    <row r="2219" spans="1:13" ht="15" customHeight="1" x14ac:dyDescent="0.2">
      <c r="A2219" s="745" t="s">
        <v>167</v>
      </c>
      <c r="B2219" s="1014" t="s">
        <v>480</v>
      </c>
      <c r="C2219" s="321" t="s">
        <v>258</v>
      </c>
      <c r="D2219" s="334">
        <f>D2220+D2221+D2222+D2223</f>
        <v>150</v>
      </c>
      <c r="E2219" s="334">
        <f>E2220+E2221+E2222+E2223</f>
        <v>50</v>
      </c>
      <c r="F2219" s="325">
        <v>0</v>
      </c>
      <c r="G2219" s="326">
        <f>E2219</f>
        <v>50</v>
      </c>
      <c r="H2219" s="229" t="s">
        <v>1272</v>
      </c>
      <c r="I2219" s="37"/>
      <c r="J2219" s="37"/>
      <c r="K2219" s="37"/>
      <c r="L2219" s="37"/>
      <c r="M2219" s="37"/>
    </row>
    <row r="2220" spans="1:13" ht="45" x14ac:dyDescent="0.2">
      <c r="A2220" s="746"/>
      <c r="B2220" s="1015"/>
      <c r="C2220" s="324" t="s">
        <v>203</v>
      </c>
      <c r="D2220" s="322">
        <v>0</v>
      </c>
      <c r="E2220" s="322">
        <v>0</v>
      </c>
      <c r="F2220" s="325">
        <v>0</v>
      </c>
      <c r="G2220" s="326">
        <v>0</v>
      </c>
      <c r="H2220" s="229"/>
      <c r="I2220" s="37"/>
      <c r="J2220" s="37"/>
      <c r="K2220" s="37"/>
      <c r="L2220" s="37"/>
      <c r="M2220" s="37"/>
    </row>
    <row r="2221" spans="1:13" ht="45" customHeight="1" x14ac:dyDescent="0.2">
      <c r="A2221" s="746"/>
      <c r="B2221" s="1015"/>
      <c r="C2221" s="327" t="s">
        <v>2</v>
      </c>
      <c r="D2221" s="322">
        <v>0</v>
      </c>
      <c r="E2221" s="322">
        <v>0</v>
      </c>
      <c r="F2221" s="325">
        <v>0</v>
      </c>
      <c r="G2221" s="326">
        <v>0</v>
      </c>
      <c r="H2221" s="229"/>
      <c r="I2221" s="37"/>
      <c r="J2221" s="37"/>
      <c r="K2221" s="37"/>
      <c r="L2221" s="37"/>
      <c r="M2221" s="37"/>
    </row>
    <row r="2222" spans="1:13" ht="136.5" customHeight="1" x14ac:dyDescent="0.2">
      <c r="A2222" s="746"/>
      <c r="B2222" s="1015"/>
      <c r="C2222" s="327" t="s">
        <v>1230</v>
      </c>
      <c r="D2222" s="334">
        <v>150</v>
      </c>
      <c r="E2222" s="322">
        <v>50</v>
      </c>
      <c r="F2222" s="325">
        <v>0</v>
      </c>
      <c r="G2222" s="326">
        <f>E2222</f>
        <v>50</v>
      </c>
      <c r="H2222" s="229"/>
      <c r="I2222" s="37"/>
      <c r="J2222" s="37"/>
      <c r="K2222" s="37"/>
      <c r="L2222" s="37"/>
      <c r="M2222" s="37"/>
    </row>
    <row r="2223" spans="1:13" ht="30" x14ac:dyDescent="0.2">
      <c r="A2223" s="746"/>
      <c r="B2223" s="1015"/>
      <c r="C2223" s="327" t="s">
        <v>259</v>
      </c>
      <c r="D2223" s="322">
        <v>0</v>
      </c>
      <c r="E2223" s="322">
        <v>0</v>
      </c>
      <c r="F2223" s="325">
        <v>0</v>
      </c>
      <c r="G2223" s="326">
        <v>0</v>
      </c>
      <c r="H2223" s="229"/>
      <c r="I2223" s="37"/>
      <c r="J2223" s="37"/>
      <c r="K2223" s="37"/>
      <c r="L2223" s="37"/>
      <c r="M2223" s="37"/>
    </row>
    <row r="2224" spans="1:13" ht="45" x14ac:dyDescent="0.2">
      <c r="A2224" s="747"/>
      <c r="B2224" s="1015"/>
      <c r="C2224" s="327" t="s">
        <v>470</v>
      </c>
      <c r="D2224" s="322">
        <v>0</v>
      </c>
      <c r="E2224" s="322">
        <v>0</v>
      </c>
      <c r="F2224" s="325">
        <v>0</v>
      </c>
      <c r="G2224" s="326">
        <v>0</v>
      </c>
      <c r="H2224" s="229"/>
      <c r="I2224" s="37"/>
      <c r="J2224" s="37"/>
      <c r="K2224" s="37"/>
      <c r="L2224" s="37"/>
      <c r="M2224" s="37"/>
    </row>
    <row r="2225" spans="1:13" ht="15" customHeight="1" x14ac:dyDescent="0.2">
      <c r="A2225" s="1010" t="s">
        <v>481</v>
      </c>
      <c r="B2225" s="616" t="s">
        <v>482</v>
      </c>
      <c r="C2225" s="347" t="s">
        <v>258</v>
      </c>
      <c r="D2225" s="322">
        <f>D2226+D2227+D2228+D2229</f>
        <v>0</v>
      </c>
      <c r="E2225" s="322">
        <f>E2226+E2227+E2228+E2229</f>
        <v>0</v>
      </c>
      <c r="F2225" s="325">
        <v>0</v>
      </c>
      <c r="G2225" s="326">
        <f>G2226+G2227+G2228+G2229</f>
        <v>0</v>
      </c>
      <c r="H2225" s="229"/>
      <c r="I2225" s="37"/>
      <c r="J2225" s="37"/>
      <c r="K2225" s="37"/>
      <c r="L2225" s="37"/>
      <c r="M2225" s="37"/>
    </row>
    <row r="2226" spans="1:13" ht="45" x14ac:dyDescent="0.2">
      <c r="A2226" s="1011"/>
      <c r="B2226" s="616"/>
      <c r="C2226" s="341" t="s">
        <v>203</v>
      </c>
      <c r="D2226" s="322">
        <v>0</v>
      </c>
      <c r="E2226" s="322">
        <v>0</v>
      </c>
      <c r="F2226" s="325">
        <v>0</v>
      </c>
      <c r="G2226" s="326">
        <v>0</v>
      </c>
      <c r="H2226" s="229"/>
      <c r="I2226" s="37"/>
      <c r="J2226" s="37"/>
      <c r="K2226" s="37"/>
      <c r="L2226" s="37"/>
      <c r="M2226" s="37"/>
    </row>
    <row r="2227" spans="1:13" ht="45" customHeight="1" x14ac:dyDescent="0.2">
      <c r="A2227" s="1011"/>
      <c r="B2227" s="616"/>
      <c r="C2227" s="344" t="s">
        <v>2</v>
      </c>
      <c r="D2227" s="322">
        <v>0</v>
      </c>
      <c r="E2227" s="322">
        <v>0</v>
      </c>
      <c r="F2227" s="325">
        <v>0</v>
      </c>
      <c r="G2227" s="326">
        <v>0</v>
      </c>
      <c r="H2227" s="229"/>
      <c r="I2227" s="37"/>
      <c r="J2227" s="37"/>
      <c r="K2227" s="37"/>
      <c r="L2227" s="37"/>
      <c r="M2227" s="37"/>
    </row>
    <row r="2228" spans="1:13" ht="48" customHeight="1" x14ac:dyDescent="0.2">
      <c r="A2228" s="1011"/>
      <c r="B2228" s="616"/>
      <c r="C2228" s="344" t="s">
        <v>1230</v>
      </c>
      <c r="D2228" s="322">
        <v>0</v>
      </c>
      <c r="E2228" s="322">
        <v>0</v>
      </c>
      <c r="F2228" s="325">
        <v>0</v>
      </c>
      <c r="G2228" s="326">
        <v>0</v>
      </c>
      <c r="H2228" s="131"/>
      <c r="I2228" s="37"/>
      <c r="J2228" s="37"/>
      <c r="K2228" s="37"/>
      <c r="L2228" s="37"/>
      <c r="M2228" s="37"/>
    </row>
    <row r="2229" spans="1:13" ht="56.25" customHeight="1" x14ac:dyDescent="0.2">
      <c r="A2229" s="1011"/>
      <c r="B2229" s="616"/>
      <c r="C2229" s="344" t="s">
        <v>259</v>
      </c>
      <c r="D2229" s="322">
        <v>0</v>
      </c>
      <c r="E2229" s="322">
        <v>0</v>
      </c>
      <c r="F2229" s="325">
        <v>0</v>
      </c>
      <c r="G2229" s="326">
        <v>0</v>
      </c>
      <c r="H2229" s="131"/>
      <c r="I2229" s="37"/>
      <c r="J2229" s="37"/>
      <c r="K2229" s="37"/>
      <c r="L2229" s="37"/>
      <c r="M2229" s="37"/>
    </row>
    <row r="2230" spans="1:13" ht="165" customHeight="1" x14ac:dyDescent="0.2">
      <c r="A2230" s="1020"/>
      <c r="B2230" s="616"/>
      <c r="C2230" s="344" t="s">
        <v>470</v>
      </c>
      <c r="D2230" s="322">
        <v>0</v>
      </c>
      <c r="E2230" s="322">
        <v>0</v>
      </c>
      <c r="F2230" s="325">
        <v>0</v>
      </c>
      <c r="G2230" s="326">
        <v>0</v>
      </c>
      <c r="H2230" s="131"/>
      <c r="I2230" s="37"/>
      <c r="J2230" s="37"/>
      <c r="K2230" s="37"/>
      <c r="L2230" s="37"/>
      <c r="M2230" s="37"/>
    </row>
    <row r="2231" spans="1:13" ht="15" customHeight="1" x14ac:dyDescent="0.2">
      <c r="A2231" s="1032" t="s">
        <v>483</v>
      </c>
      <c r="B2231" s="616" t="s">
        <v>484</v>
      </c>
      <c r="C2231" s="347" t="s">
        <v>258</v>
      </c>
      <c r="D2231" s="322">
        <f>SUM(D2232:D2236)</f>
        <v>0</v>
      </c>
      <c r="E2231" s="322">
        <f>SUM(E2232:E2236)</f>
        <v>0</v>
      </c>
      <c r="F2231" s="325">
        <f>SUM(F2232:F2236)</f>
        <v>0</v>
      </c>
      <c r="G2231" s="326">
        <f>SUM(G2232:G2236)</f>
        <v>0</v>
      </c>
      <c r="H2231" s="131"/>
      <c r="I2231" s="37"/>
      <c r="J2231" s="37"/>
      <c r="K2231" s="37"/>
      <c r="L2231" s="37"/>
      <c r="M2231" s="37"/>
    </row>
    <row r="2232" spans="1:13" ht="45" customHeight="1" x14ac:dyDescent="0.2">
      <c r="A2232" s="1033"/>
      <c r="B2232" s="616"/>
      <c r="C2232" s="341" t="s">
        <v>203</v>
      </c>
      <c r="D2232" s="322">
        <v>0</v>
      </c>
      <c r="E2232" s="322">
        <v>0</v>
      </c>
      <c r="F2232" s="325">
        <v>0</v>
      </c>
      <c r="G2232" s="326">
        <v>0</v>
      </c>
      <c r="H2232" s="131"/>
      <c r="I2232" s="37"/>
      <c r="J2232" s="37"/>
      <c r="K2232" s="37"/>
      <c r="L2232" s="37"/>
      <c r="M2232" s="37"/>
    </row>
    <row r="2233" spans="1:13" ht="45" customHeight="1" x14ac:dyDescent="0.2">
      <c r="A2233" s="1033"/>
      <c r="B2233" s="616"/>
      <c r="C2233" s="344" t="s">
        <v>2</v>
      </c>
      <c r="D2233" s="322">
        <v>0</v>
      </c>
      <c r="E2233" s="322">
        <v>0</v>
      </c>
      <c r="F2233" s="325">
        <v>0</v>
      </c>
      <c r="G2233" s="326">
        <v>0</v>
      </c>
      <c r="H2233" s="131"/>
      <c r="I2233" s="37"/>
      <c r="J2233" s="37"/>
      <c r="K2233" s="37"/>
      <c r="L2233" s="37"/>
      <c r="M2233" s="37"/>
    </row>
    <row r="2234" spans="1:13" ht="52.5" customHeight="1" x14ac:dyDescent="0.2">
      <c r="A2234" s="1033"/>
      <c r="B2234" s="616"/>
      <c r="C2234" s="344" t="s">
        <v>1230</v>
      </c>
      <c r="D2234" s="322">
        <v>0</v>
      </c>
      <c r="E2234" s="322">
        <v>0</v>
      </c>
      <c r="F2234" s="325">
        <v>0</v>
      </c>
      <c r="G2234" s="326">
        <v>0</v>
      </c>
      <c r="H2234" s="131"/>
      <c r="I2234" s="37"/>
      <c r="J2234" s="37"/>
      <c r="K2234" s="37"/>
      <c r="L2234" s="37"/>
      <c r="M2234" s="37"/>
    </row>
    <row r="2235" spans="1:13" ht="30" x14ac:dyDescent="0.2">
      <c r="A2235" s="1033"/>
      <c r="B2235" s="616"/>
      <c r="C2235" s="344" t="s">
        <v>259</v>
      </c>
      <c r="D2235" s="322">
        <v>0</v>
      </c>
      <c r="E2235" s="322">
        <v>0</v>
      </c>
      <c r="F2235" s="325">
        <v>0</v>
      </c>
      <c r="G2235" s="326">
        <v>0</v>
      </c>
      <c r="H2235" s="131"/>
      <c r="I2235" s="37"/>
      <c r="J2235" s="37"/>
      <c r="K2235" s="37"/>
      <c r="L2235" s="37"/>
      <c r="M2235" s="37"/>
    </row>
    <row r="2236" spans="1:13" ht="45" x14ac:dyDescent="0.2">
      <c r="A2236" s="1034"/>
      <c r="B2236" s="616"/>
      <c r="C2236" s="344" t="s">
        <v>470</v>
      </c>
      <c r="D2236" s="322">
        <v>0</v>
      </c>
      <c r="E2236" s="322">
        <v>0</v>
      </c>
      <c r="F2236" s="325">
        <v>0</v>
      </c>
      <c r="G2236" s="326">
        <v>0</v>
      </c>
      <c r="H2236" s="131"/>
      <c r="I2236" s="37"/>
      <c r="J2236" s="37"/>
      <c r="K2236" s="37"/>
      <c r="L2236" s="37"/>
      <c r="M2236" s="37"/>
    </row>
    <row r="2237" spans="1:13" ht="36" customHeight="1" x14ac:dyDescent="0.2">
      <c r="A2237" s="727" t="s">
        <v>865</v>
      </c>
      <c r="B2237" s="598"/>
      <c r="C2237" s="598"/>
      <c r="D2237" s="598"/>
      <c r="E2237" s="598"/>
      <c r="F2237" s="598"/>
      <c r="G2237" s="598"/>
      <c r="H2237" s="599"/>
      <c r="I2237" s="37"/>
      <c r="J2237" s="37"/>
      <c r="K2237" s="37"/>
      <c r="L2237" s="37"/>
      <c r="M2237" s="37"/>
    </row>
    <row r="2238" spans="1:13" ht="15" customHeight="1" x14ac:dyDescent="0.2">
      <c r="A2238" s="1027"/>
      <c r="B2238" s="1028" t="s">
        <v>205</v>
      </c>
      <c r="C2238" s="348" t="s">
        <v>258</v>
      </c>
      <c r="D2238" s="311">
        <f>D2239+D2240+D2241+D2242</f>
        <v>5132.1200000000008</v>
      </c>
      <c r="E2238" s="311">
        <f>E2239+E2240+E2241+E2242</f>
        <v>2344.19</v>
      </c>
      <c r="F2238" s="312">
        <f>E2238/D2238*100</f>
        <v>45.676835303928975</v>
      </c>
      <c r="G2238" s="313">
        <f>E2238</f>
        <v>2344.19</v>
      </c>
      <c r="H2238" s="229" t="s">
        <v>1272</v>
      </c>
      <c r="I2238" s="37"/>
      <c r="J2238" s="37"/>
      <c r="K2238" s="37"/>
      <c r="L2238" s="37"/>
      <c r="M2238" s="37"/>
    </row>
    <row r="2239" spans="1:13" ht="42.75" x14ac:dyDescent="0.2">
      <c r="A2239" s="1027"/>
      <c r="B2239" s="1029"/>
      <c r="C2239" s="349" t="s">
        <v>203</v>
      </c>
      <c r="D2239" s="311">
        <f t="shared" ref="D2239:E2242" si="264">D2244+D2314</f>
        <v>0</v>
      </c>
      <c r="E2239" s="311">
        <f t="shared" si="264"/>
        <v>0</v>
      </c>
      <c r="F2239" s="312">
        <v>0</v>
      </c>
      <c r="G2239" s="313">
        <f>E2239</f>
        <v>0</v>
      </c>
      <c r="H2239" s="359"/>
      <c r="I2239" s="37"/>
      <c r="J2239" s="37"/>
      <c r="K2239" s="37"/>
      <c r="L2239" s="37"/>
      <c r="M2239" s="37"/>
    </row>
    <row r="2240" spans="1:13" ht="57" x14ac:dyDescent="0.2">
      <c r="A2240" s="1027"/>
      <c r="B2240" s="1029"/>
      <c r="C2240" s="350" t="s">
        <v>2</v>
      </c>
      <c r="D2240" s="311">
        <f>D2245+D2315</f>
        <v>2440.8200000000002</v>
      </c>
      <c r="E2240" s="311">
        <f t="shared" si="264"/>
        <v>1882.0900000000001</v>
      </c>
      <c r="F2240" s="312">
        <f>E2240/D2240*100</f>
        <v>77.108922411320791</v>
      </c>
      <c r="G2240" s="313">
        <f>E2240</f>
        <v>1882.0900000000001</v>
      </c>
      <c r="H2240" s="131"/>
      <c r="I2240" s="37"/>
      <c r="J2240" s="37"/>
      <c r="K2240" s="37"/>
      <c r="L2240" s="37"/>
      <c r="M2240" s="37"/>
    </row>
    <row r="2241" spans="1:13" ht="49.5" customHeight="1" x14ac:dyDescent="0.2">
      <c r="A2241" s="1027"/>
      <c r="B2241" s="1029"/>
      <c r="C2241" s="350" t="s">
        <v>1230</v>
      </c>
      <c r="D2241" s="311">
        <f t="shared" si="264"/>
        <v>2691.3</v>
      </c>
      <c r="E2241" s="311">
        <f t="shared" si="264"/>
        <v>462.1</v>
      </c>
      <c r="F2241" s="312">
        <f>E2241/D2241*100</f>
        <v>17.170140824137032</v>
      </c>
      <c r="G2241" s="313">
        <f>E2241</f>
        <v>462.1</v>
      </c>
      <c r="H2241" s="131"/>
      <c r="I2241" s="37"/>
      <c r="J2241" s="37"/>
      <c r="K2241" s="37"/>
      <c r="L2241" s="37"/>
      <c r="M2241" s="37"/>
    </row>
    <row r="2242" spans="1:13" ht="34.5" customHeight="1" x14ac:dyDescent="0.2">
      <c r="A2242" s="1027"/>
      <c r="B2242" s="1030"/>
      <c r="C2242" s="350" t="s">
        <v>259</v>
      </c>
      <c r="D2242" s="311">
        <f t="shared" si="264"/>
        <v>0</v>
      </c>
      <c r="E2242" s="311">
        <f t="shared" si="264"/>
        <v>0</v>
      </c>
      <c r="F2242" s="312">
        <v>0</v>
      </c>
      <c r="G2242" s="313">
        <f>E2242</f>
        <v>0</v>
      </c>
      <c r="H2242" s="131"/>
      <c r="I2242" s="37"/>
      <c r="J2242" s="37"/>
      <c r="K2242" s="37"/>
      <c r="L2242" s="37"/>
      <c r="M2242" s="37"/>
    </row>
    <row r="2243" spans="1:13" ht="15" customHeight="1" x14ac:dyDescent="0.2">
      <c r="A2243" s="1025" t="s">
        <v>9</v>
      </c>
      <c r="B2243" s="1031" t="s">
        <v>485</v>
      </c>
      <c r="C2243" s="321" t="s">
        <v>258</v>
      </c>
      <c r="D2243" s="351">
        <f>D2244+D2245+D2246+D2247</f>
        <v>5132.1200000000008</v>
      </c>
      <c r="E2243" s="351">
        <f>E2244+E2245+E2246+E2247</f>
        <v>2344.19</v>
      </c>
      <c r="F2243" s="352">
        <f>E2243/D2243*100</f>
        <v>45.676835303928975</v>
      </c>
      <c r="G2243" s="353">
        <f>E2243</f>
        <v>2344.19</v>
      </c>
      <c r="H2243" s="357"/>
      <c r="I2243" s="37"/>
      <c r="J2243" s="37"/>
      <c r="K2243" s="37"/>
      <c r="L2243" s="37"/>
      <c r="M2243" s="37"/>
    </row>
    <row r="2244" spans="1:13" ht="45" x14ac:dyDescent="0.2">
      <c r="A2244" s="1025"/>
      <c r="B2244" s="749"/>
      <c r="C2244" s="324" t="s">
        <v>203</v>
      </c>
      <c r="D2244" s="351">
        <f t="shared" ref="D2244:E2247" si="265">D2249+D2274+D2294</f>
        <v>0</v>
      </c>
      <c r="E2244" s="351">
        <f t="shared" si="265"/>
        <v>0</v>
      </c>
      <c r="F2244" s="352">
        <v>0</v>
      </c>
      <c r="G2244" s="353">
        <f>E2244</f>
        <v>0</v>
      </c>
      <c r="H2244" s="131"/>
      <c r="I2244" s="37"/>
      <c r="J2244" s="37"/>
      <c r="K2244" s="37"/>
      <c r="L2244" s="37"/>
      <c r="M2244" s="37"/>
    </row>
    <row r="2245" spans="1:13" ht="45" customHeight="1" x14ac:dyDescent="0.2">
      <c r="A2245" s="1025"/>
      <c r="B2245" s="749"/>
      <c r="C2245" s="327" t="s">
        <v>2</v>
      </c>
      <c r="D2245" s="351">
        <f t="shared" si="265"/>
        <v>2440.8200000000002</v>
      </c>
      <c r="E2245" s="351">
        <f>E2250+E2275+E2295</f>
        <v>1882.0900000000001</v>
      </c>
      <c r="F2245" s="352">
        <f>E2245/D2245*100</f>
        <v>77.108922411320791</v>
      </c>
      <c r="G2245" s="353">
        <f>E2245</f>
        <v>1882.0900000000001</v>
      </c>
      <c r="H2245" s="131"/>
      <c r="I2245" s="37"/>
      <c r="J2245" s="37"/>
      <c r="K2245" s="37"/>
      <c r="L2245" s="37"/>
      <c r="M2245" s="37"/>
    </row>
    <row r="2246" spans="1:13" ht="51.75" customHeight="1" x14ac:dyDescent="0.2">
      <c r="A2246" s="1025"/>
      <c r="B2246" s="749"/>
      <c r="C2246" s="327" t="s">
        <v>1230</v>
      </c>
      <c r="D2246" s="351">
        <f t="shared" si="265"/>
        <v>2691.3</v>
      </c>
      <c r="E2246" s="351">
        <f t="shared" si="265"/>
        <v>462.1</v>
      </c>
      <c r="F2246" s="352">
        <f>E2246/D2246*100</f>
        <v>17.170140824137032</v>
      </c>
      <c r="G2246" s="353">
        <f>E2246</f>
        <v>462.1</v>
      </c>
      <c r="H2246" s="131"/>
      <c r="I2246" s="37"/>
      <c r="J2246" s="37"/>
      <c r="K2246" s="37"/>
      <c r="L2246" s="37"/>
      <c r="M2246" s="37"/>
    </row>
    <row r="2247" spans="1:13" ht="30" x14ac:dyDescent="0.2">
      <c r="A2247" s="1025"/>
      <c r="B2247" s="749"/>
      <c r="C2247" s="327" t="s">
        <v>259</v>
      </c>
      <c r="D2247" s="351">
        <f t="shared" si="265"/>
        <v>0</v>
      </c>
      <c r="E2247" s="351">
        <f t="shared" si="265"/>
        <v>0</v>
      </c>
      <c r="F2247" s="352">
        <v>0</v>
      </c>
      <c r="G2247" s="353">
        <f>E2247</f>
        <v>0</v>
      </c>
      <c r="H2247" s="131"/>
      <c r="I2247" s="37"/>
      <c r="J2247" s="37"/>
      <c r="K2247" s="37"/>
      <c r="L2247" s="37"/>
      <c r="M2247" s="37"/>
    </row>
    <row r="2248" spans="1:13" ht="15" customHeight="1" x14ac:dyDescent="0.2">
      <c r="A2248" s="745" t="s">
        <v>10</v>
      </c>
      <c r="B2248" s="1014" t="s">
        <v>486</v>
      </c>
      <c r="C2248" s="321" t="s">
        <v>258</v>
      </c>
      <c r="D2248" s="351">
        <f>SUM(D2249:D2252)</f>
        <v>3529.3500000000004</v>
      </c>
      <c r="E2248" s="351">
        <f>SUM(E2249:E2252)</f>
        <v>1109.19</v>
      </c>
      <c r="F2248" s="352">
        <f>E2248/D2248*100</f>
        <v>31.427599982999698</v>
      </c>
      <c r="G2248" s="353">
        <f>E2248</f>
        <v>1109.19</v>
      </c>
      <c r="H2248" s="131"/>
      <c r="I2248" s="37"/>
      <c r="J2248" s="37"/>
      <c r="K2248" s="37"/>
      <c r="L2248" s="37"/>
      <c r="M2248" s="37"/>
    </row>
    <row r="2249" spans="1:13" ht="45" x14ac:dyDescent="0.2">
      <c r="A2249" s="746"/>
      <c r="B2249" s="1015"/>
      <c r="C2249" s="324" t="s">
        <v>203</v>
      </c>
      <c r="D2249" s="351">
        <f t="shared" ref="D2249:E2251" si="266">D2254+D2259+D2264+D2269</f>
        <v>0</v>
      </c>
      <c r="E2249" s="351">
        <f t="shared" si="266"/>
        <v>0</v>
      </c>
      <c r="F2249" s="352">
        <v>0</v>
      </c>
      <c r="G2249" s="353">
        <f>E2249</f>
        <v>0</v>
      </c>
      <c r="H2249" s="131"/>
      <c r="I2249" s="37"/>
      <c r="J2249" s="37"/>
      <c r="K2249" s="37"/>
      <c r="L2249" s="37"/>
      <c r="M2249" s="37"/>
    </row>
    <row r="2250" spans="1:13" ht="45" customHeight="1" x14ac:dyDescent="0.2">
      <c r="A2250" s="746"/>
      <c r="B2250" s="1015"/>
      <c r="C2250" s="327" t="s">
        <v>2</v>
      </c>
      <c r="D2250" s="351">
        <f t="shared" si="266"/>
        <v>838.05</v>
      </c>
      <c r="E2250" s="351">
        <f>E2255+E2260+E2265+E2270</f>
        <v>647.09</v>
      </c>
      <c r="F2250" s="352">
        <f>E2250/D2250*100</f>
        <v>77.213770061452195</v>
      </c>
      <c r="G2250" s="353">
        <f>E2250</f>
        <v>647.09</v>
      </c>
      <c r="H2250" s="378"/>
      <c r="I2250" s="37"/>
      <c r="J2250" s="37"/>
      <c r="K2250" s="37"/>
      <c r="L2250" s="37"/>
      <c r="M2250" s="37"/>
    </row>
    <row r="2251" spans="1:13" ht="48" customHeight="1" x14ac:dyDescent="0.2">
      <c r="A2251" s="746"/>
      <c r="B2251" s="1015"/>
      <c r="C2251" s="327" t="s">
        <v>1230</v>
      </c>
      <c r="D2251" s="351">
        <f t="shared" si="266"/>
        <v>2691.3</v>
      </c>
      <c r="E2251" s="351">
        <f>E2256</f>
        <v>462.1</v>
      </c>
      <c r="F2251" s="352">
        <f>E2251/D2251*100</f>
        <v>17.170140824137032</v>
      </c>
      <c r="G2251" s="353">
        <f>E2251</f>
        <v>462.1</v>
      </c>
      <c r="H2251" s="378"/>
      <c r="I2251" s="37"/>
      <c r="J2251" s="37"/>
      <c r="K2251" s="37"/>
      <c r="L2251" s="37"/>
      <c r="M2251" s="37"/>
    </row>
    <row r="2252" spans="1:13" ht="30" x14ac:dyDescent="0.2">
      <c r="A2252" s="747"/>
      <c r="B2252" s="1016"/>
      <c r="C2252" s="327" t="s">
        <v>259</v>
      </c>
      <c r="D2252" s="351">
        <v>0</v>
      </c>
      <c r="E2252" s="351">
        <v>0</v>
      </c>
      <c r="F2252" s="352">
        <v>0</v>
      </c>
      <c r="G2252" s="353">
        <f>E2252</f>
        <v>0</v>
      </c>
      <c r="H2252" s="131"/>
      <c r="I2252" s="37"/>
      <c r="J2252" s="37"/>
      <c r="K2252" s="37"/>
      <c r="L2252" s="37"/>
      <c r="M2252" s="37"/>
    </row>
    <row r="2253" spans="1:13" ht="29.25" customHeight="1" x14ac:dyDescent="0.2">
      <c r="A2253" s="1025" t="s">
        <v>11</v>
      </c>
      <c r="B2253" s="1026" t="s">
        <v>487</v>
      </c>
      <c r="C2253" s="321" t="s">
        <v>258</v>
      </c>
      <c r="D2253" s="351">
        <f>D2254+D2255+D2256+D2257</f>
        <v>3250.55</v>
      </c>
      <c r="E2253" s="351">
        <f>E2254+E2255+E2256+E2257</f>
        <v>1021.35</v>
      </c>
      <c r="F2253" s="352">
        <f>E2253/D2253*100</f>
        <v>31.420836473827507</v>
      </c>
      <c r="G2253" s="353">
        <f>E2253</f>
        <v>1021.35</v>
      </c>
      <c r="H2253" s="229" t="s">
        <v>1272</v>
      </c>
      <c r="I2253" s="37"/>
      <c r="J2253" s="37"/>
      <c r="K2253" s="37"/>
      <c r="L2253" s="37"/>
      <c r="M2253" s="37"/>
    </row>
    <row r="2254" spans="1:13" ht="45" x14ac:dyDescent="0.2">
      <c r="A2254" s="1025"/>
      <c r="B2254" s="1026"/>
      <c r="C2254" s="324" t="s">
        <v>203</v>
      </c>
      <c r="D2254" s="351">
        <v>0</v>
      </c>
      <c r="E2254" s="351">
        <v>0</v>
      </c>
      <c r="F2254" s="352">
        <v>0</v>
      </c>
      <c r="G2254" s="353">
        <v>0</v>
      </c>
      <c r="H2254" s="131"/>
      <c r="I2254" s="37"/>
      <c r="J2254" s="37"/>
      <c r="K2254" s="37"/>
      <c r="L2254" s="37"/>
      <c r="M2254" s="37"/>
    </row>
    <row r="2255" spans="1:13" ht="60" customHeight="1" x14ac:dyDescent="0.2">
      <c r="A2255" s="1025"/>
      <c r="B2255" s="1026"/>
      <c r="C2255" s="327" t="s">
        <v>2</v>
      </c>
      <c r="D2255" s="351">
        <v>559.25</v>
      </c>
      <c r="E2255" s="351">
        <v>559.25</v>
      </c>
      <c r="F2255" s="352">
        <f>E2255/D2255*100</f>
        <v>100</v>
      </c>
      <c r="G2255" s="353">
        <f>E2255</f>
        <v>559.25</v>
      </c>
      <c r="H2255" s="131"/>
      <c r="I2255" s="37"/>
      <c r="J2255" s="37"/>
      <c r="K2255" s="37"/>
      <c r="L2255" s="37"/>
      <c r="M2255" s="37"/>
    </row>
    <row r="2256" spans="1:13" ht="56.25" customHeight="1" x14ac:dyDescent="0.2">
      <c r="A2256" s="1025"/>
      <c r="B2256" s="1026"/>
      <c r="C2256" s="327" t="s">
        <v>1230</v>
      </c>
      <c r="D2256" s="351">
        <v>2691.3</v>
      </c>
      <c r="E2256" s="322">
        <v>462.1</v>
      </c>
      <c r="F2256" s="352">
        <f>E2256/D2256*100</f>
        <v>17.170140824137032</v>
      </c>
      <c r="G2256" s="353">
        <f>E2256</f>
        <v>462.1</v>
      </c>
      <c r="H2256" s="131"/>
      <c r="I2256" s="37"/>
      <c r="J2256" s="37"/>
      <c r="K2256" s="37"/>
      <c r="L2256" s="37"/>
      <c r="M2256" s="37"/>
    </row>
    <row r="2257" spans="1:13" ht="30" x14ac:dyDescent="0.2">
      <c r="A2257" s="1025"/>
      <c r="B2257" s="1026"/>
      <c r="C2257" s="327" t="s">
        <v>259</v>
      </c>
      <c r="D2257" s="351">
        <v>0</v>
      </c>
      <c r="E2257" s="351">
        <v>0</v>
      </c>
      <c r="F2257" s="352">
        <v>0</v>
      </c>
      <c r="G2257" s="353">
        <v>0</v>
      </c>
      <c r="H2257" s="131"/>
      <c r="I2257" s="37"/>
      <c r="J2257" s="37"/>
      <c r="K2257" s="37"/>
      <c r="L2257" s="37"/>
      <c r="M2257" s="37"/>
    </row>
    <row r="2258" spans="1:13" ht="39" customHeight="1" x14ac:dyDescent="0.2">
      <c r="A2258" s="1025" t="s">
        <v>101</v>
      </c>
      <c r="B2258" s="1026" t="s">
        <v>488</v>
      </c>
      <c r="C2258" s="321" t="s">
        <v>258</v>
      </c>
      <c r="D2258" s="351">
        <f>D2259+D2260+D2261+D2262</f>
        <v>227.8</v>
      </c>
      <c r="E2258" s="351">
        <f>E2259+E2260+E2261+E2262</f>
        <v>38.54</v>
      </c>
      <c r="F2258" s="352">
        <f>E2258/D2258*100</f>
        <v>16.918349429323968</v>
      </c>
      <c r="G2258" s="353">
        <f>G2259+G2260+G2261+G2262</f>
        <v>38.54</v>
      </c>
      <c r="H2258" s="229" t="s">
        <v>1272</v>
      </c>
      <c r="I2258" s="37"/>
      <c r="J2258" s="37"/>
      <c r="K2258" s="37"/>
      <c r="L2258" s="37"/>
      <c r="M2258" s="37"/>
    </row>
    <row r="2259" spans="1:13" ht="45" x14ac:dyDescent="0.2">
      <c r="A2259" s="1025"/>
      <c r="B2259" s="1026"/>
      <c r="C2259" s="324" t="s">
        <v>203</v>
      </c>
      <c r="D2259" s="351">
        <v>0</v>
      </c>
      <c r="E2259" s="351">
        <v>0</v>
      </c>
      <c r="F2259" s="354">
        <v>0</v>
      </c>
      <c r="G2259" s="353">
        <v>0</v>
      </c>
      <c r="H2259" s="131"/>
      <c r="I2259" s="37"/>
      <c r="J2259" s="37"/>
      <c r="K2259" s="37"/>
      <c r="L2259" s="37"/>
      <c r="M2259" s="37"/>
    </row>
    <row r="2260" spans="1:13" ht="72.75" customHeight="1" x14ac:dyDescent="0.2">
      <c r="A2260" s="1025"/>
      <c r="B2260" s="1026"/>
      <c r="C2260" s="327" t="s">
        <v>2</v>
      </c>
      <c r="D2260" s="351">
        <v>227.8</v>
      </c>
      <c r="E2260" s="355">
        <v>38.54</v>
      </c>
      <c r="F2260" s="356">
        <f>E2260/D2260*100</f>
        <v>16.918349429323968</v>
      </c>
      <c r="G2260" s="353">
        <f>E2260</f>
        <v>38.54</v>
      </c>
      <c r="H2260" s="131"/>
      <c r="I2260" s="37"/>
      <c r="J2260" s="37"/>
      <c r="K2260" s="37"/>
      <c r="L2260" s="37"/>
      <c r="M2260" s="37"/>
    </row>
    <row r="2261" spans="1:13" ht="51.75" customHeight="1" x14ac:dyDescent="0.2">
      <c r="A2261" s="1025"/>
      <c r="B2261" s="1026"/>
      <c r="C2261" s="327" t="s">
        <v>1230</v>
      </c>
      <c r="D2261" s="351">
        <v>0</v>
      </c>
      <c r="E2261" s="355">
        <v>0</v>
      </c>
      <c r="F2261" s="356">
        <v>0</v>
      </c>
      <c r="G2261" s="353">
        <v>0</v>
      </c>
      <c r="H2261" s="131"/>
      <c r="I2261" s="37"/>
      <c r="J2261" s="37"/>
      <c r="K2261" s="37"/>
      <c r="L2261" s="37"/>
      <c r="M2261" s="37"/>
    </row>
    <row r="2262" spans="1:13" ht="30" x14ac:dyDescent="0.2">
      <c r="A2262" s="1025"/>
      <c r="B2262" s="1026"/>
      <c r="C2262" s="327" t="s">
        <v>259</v>
      </c>
      <c r="D2262" s="351">
        <v>0</v>
      </c>
      <c r="E2262" s="351">
        <v>0</v>
      </c>
      <c r="F2262" s="358">
        <v>0</v>
      </c>
      <c r="G2262" s="353">
        <v>0</v>
      </c>
      <c r="H2262" s="131"/>
      <c r="I2262" s="37"/>
      <c r="J2262" s="37"/>
      <c r="K2262" s="37"/>
      <c r="L2262" s="37"/>
      <c r="M2262" s="37"/>
    </row>
    <row r="2263" spans="1:13" ht="35.25" customHeight="1" x14ac:dyDescent="0.2">
      <c r="A2263" s="1025" t="s">
        <v>102</v>
      </c>
      <c r="B2263" s="1026" t="s">
        <v>489</v>
      </c>
      <c r="C2263" s="321" t="s">
        <v>258</v>
      </c>
      <c r="D2263" s="351">
        <f>D2264+D2265+D2266+D2267</f>
        <v>6.8</v>
      </c>
      <c r="E2263" s="351">
        <f>E2264+E2265+E2266+E2267</f>
        <v>5.0999999999999996</v>
      </c>
      <c r="F2263" s="352">
        <f>E2263/D2263*100</f>
        <v>75</v>
      </c>
      <c r="G2263" s="353">
        <f>G2264+G2265+G2266+G2267</f>
        <v>5.0999999999999996</v>
      </c>
      <c r="H2263" s="229" t="s">
        <v>1272</v>
      </c>
      <c r="I2263" s="37"/>
      <c r="J2263" s="37"/>
      <c r="K2263" s="37"/>
      <c r="L2263" s="37"/>
      <c r="M2263" s="37"/>
    </row>
    <row r="2264" spans="1:13" ht="45" x14ac:dyDescent="0.2">
      <c r="A2264" s="1025"/>
      <c r="B2264" s="1026"/>
      <c r="C2264" s="324" t="s">
        <v>203</v>
      </c>
      <c r="D2264" s="351">
        <v>0</v>
      </c>
      <c r="E2264" s="351">
        <v>0</v>
      </c>
      <c r="F2264" s="352">
        <v>0</v>
      </c>
      <c r="G2264" s="353">
        <v>0</v>
      </c>
      <c r="H2264" s="131"/>
      <c r="I2264" s="37"/>
      <c r="J2264" s="37"/>
      <c r="K2264" s="37"/>
      <c r="L2264" s="37"/>
      <c r="M2264" s="37"/>
    </row>
    <row r="2265" spans="1:13" ht="45" customHeight="1" x14ac:dyDescent="0.2">
      <c r="A2265" s="1025"/>
      <c r="B2265" s="1026"/>
      <c r="C2265" s="327" t="s">
        <v>2</v>
      </c>
      <c r="D2265" s="351">
        <v>6.8</v>
      </c>
      <c r="E2265" s="351">
        <v>5.0999999999999996</v>
      </c>
      <c r="F2265" s="352">
        <f>E2265/D2265*100</f>
        <v>75</v>
      </c>
      <c r="G2265" s="353">
        <f>E2265</f>
        <v>5.0999999999999996</v>
      </c>
      <c r="H2265" s="131"/>
      <c r="I2265" s="37"/>
      <c r="J2265" s="37"/>
      <c r="K2265" s="37"/>
      <c r="L2265" s="37"/>
      <c r="M2265" s="37"/>
    </row>
    <row r="2266" spans="1:13" ht="51" customHeight="1" x14ac:dyDescent="0.2">
      <c r="A2266" s="1025"/>
      <c r="B2266" s="1026"/>
      <c r="C2266" s="327" t="s">
        <v>1230</v>
      </c>
      <c r="D2266" s="351">
        <v>0</v>
      </c>
      <c r="E2266" s="351">
        <v>0</v>
      </c>
      <c r="F2266" s="352">
        <v>0</v>
      </c>
      <c r="G2266" s="353">
        <v>0</v>
      </c>
      <c r="H2266" s="131"/>
      <c r="I2266" s="37"/>
      <c r="J2266" s="37"/>
      <c r="K2266" s="37"/>
      <c r="L2266" s="37"/>
      <c r="M2266" s="37"/>
    </row>
    <row r="2267" spans="1:13" ht="30" x14ac:dyDescent="0.2">
      <c r="A2267" s="1025"/>
      <c r="B2267" s="1026"/>
      <c r="C2267" s="327" t="s">
        <v>259</v>
      </c>
      <c r="D2267" s="351">
        <v>0</v>
      </c>
      <c r="E2267" s="351">
        <v>0</v>
      </c>
      <c r="F2267" s="352">
        <v>0</v>
      </c>
      <c r="G2267" s="353">
        <v>0</v>
      </c>
      <c r="H2267" s="131"/>
      <c r="I2267" s="37"/>
      <c r="J2267" s="37"/>
      <c r="K2267" s="37"/>
      <c r="L2267" s="37"/>
      <c r="M2267" s="37"/>
    </row>
    <row r="2268" spans="1:13" ht="84" customHeight="1" x14ac:dyDescent="0.2">
      <c r="A2268" s="1025" t="s">
        <v>103</v>
      </c>
      <c r="B2268" s="1026" t="s">
        <v>490</v>
      </c>
      <c r="C2268" s="321" t="s">
        <v>258</v>
      </c>
      <c r="D2268" s="351">
        <f>D2269+D2270+D2271+D2272</f>
        <v>44.2</v>
      </c>
      <c r="E2268" s="351">
        <f>E2269+E2270+E2271+E2272</f>
        <v>44.2</v>
      </c>
      <c r="F2268" s="352">
        <f>E2268/D2268*100</f>
        <v>100</v>
      </c>
      <c r="G2268" s="353">
        <f>G2269+G2270+G2271+G2272</f>
        <v>44.2</v>
      </c>
      <c r="H2268" s="229" t="s">
        <v>1272</v>
      </c>
      <c r="I2268" s="37"/>
      <c r="J2268" s="37"/>
      <c r="K2268" s="37"/>
      <c r="L2268" s="37"/>
      <c r="M2268" s="37"/>
    </row>
    <row r="2269" spans="1:13" ht="89.25" customHeight="1" x14ac:dyDescent="0.2">
      <c r="A2269" s="1025"/>
      <c r="B2269" s="1026"/>
      <c r="C2269" s="324" t="s">
        <v>203</v>
      </c>
      <c r="D2269" s="351">
        <v>0</v>
      </c>
      <c r="E2269" s="351">
        <v>0</v>
      </c>
      <c r="F2269" s="352">
        <v>0</v>
      </c>
      <c r="G2269" s="353">
        <v>0</v>
      </c>
      <c r="H2269" s="131"/>
      <c r="I2269" s="37"/>
      <c r="J2269" s="37"/>
      <c r="K2269" s="37"/>
      <c r="L2269" s="37"/>
      <c r="M2269" s="37"/>
    </row>
    <row r="2270" spans="1:13" ht="96.75" customHeight="1" x14ac:dyDescent="0.2">
      <c r="A2270" s="1025"/>
      <c r="B2270" s="1026"/>
      <c r="C2270" s="327" t="s">
        <v>2</v>
      </c>
      <c r="D2270" s="351">
        <v>44.2</v>
      </c>
      <c r="E2270" s="351">
        <v>44.2</v>
      </c>
      <c r="F2270" s="352">
        <f>E2270/D2270*100</f>
        <v>100</v>
      </c>
      <c r="G2270" s="353">
        <f>E2270</f>
        <v>44.2</v>
      </c>
      <c r="H2270" s="131"/>
      <c r="I2270" s="37"/>
      <c r="J2270" s="37"/>
      <c r="K2270" s="37"/>
      <c r="L2270" s="37"/>
      <c r="M2270" s="37"/>
    </row>
    <row r="2271" spans="1:13" ht="86.25" customHeight="1" x14ac:dyDescent="0.2">
      <c r="A2271" s="1025"/>
      <c r="B2271" s="1026"/>
      <c r="C2271" s="327" t="s">
        <v>1230</v>
      </c>
      <c r="D2271" s="351">
        <v>0</v>
      </c>
      <c r="E2271" s="351">
        <v>0</v>
      </c>
      <c r="F2271" s="352">
        <v>0</v>
      </c>
      <c r="G2271" s="353">
        <v>0</v>
      </c>
      <c r="H2271" s="131"/>
      <c r="I2271" s="37"/>
      <c r="J2271" s="37"/>
      <c r="K2271" s="37"/>
      <c r="L2271" s="37"/>
      <c r="M2271" s="37"/>
    </row>
    <row r="2272" spans="1:13" ht="120" customHeight="1" x14ac:dyDescent="0.2">
      <c r="A2272" s="1025"/>
      <c r="B2272" s="1026"/>
      <c r="C2272" s="327" t="s">
        <v>259</v>
      </c>
      <c r="D2272" s="351">
        <v>0</v>
      </c>
      <c r="E2272" s="351">
        <v>0</v>
      </c>
      <c r="F2272" s="352">
        <v>0</v>
      </c>
      <c r="G2272" s="353">
        <v>0</v>
      </c>
      <c r="H2272" s="131"/>
      <c r="I2272" s="37"/>
      <c r="J2272" s="37"/>
      <c r="K2272" s="37"/>
      <c r="L2272" s="37"/>
      <c r="M2272" s="37"/>
    </row>
    <row r="2273" spans="1:13" ht="15" customHeight="1" x14ac:dyDescent="0.2">
      <c r="A2273" s="745" t="s">
        <v>13</v>
      </c>
      <c r="B2273" s="1014" t="s">
        <v>491</v>
      </c>
      <c r="C2273" s="321" t="s">
        <v>258</v>
      </c>
      <c r="D2273" s="351">
        <f>D2274+D2275+D2276+D2277</f>
        <v>1229.97</v>
      </c>
      <c r="E2273" s="351">
        <f>E2274+E2275+E2276+E2277</f>
        <v>921</v>
      </c>
      <c r="F2273" s="352">
        <f>E2273/D2273*100</f>
        <v>74.879875118905332</v>
      </c>
      <c r="G2273" s="353">
        <f>E2273</f>
        <v>921</v>
      </c>
      <c r="H2273" s="131"/>
      <c r="I2273" s="37"/>
      <c r="J2273" s="37"/>
      <c r="K2273" s="37"/>
      <c r="L2273" s="37"/>
      <c r="M2273" s="37"/>
    </row>
    <row r="2274" spans="1:13" ht="45" x14ac:dyDescent="0.2">
      <c r="A2274" s="746"/>
      <c r="B2274" s="1015"/>
      <c r="C2274" s="324" t="s">
        <v>203</v>
      </c>
      <c r="D2274" s="351">
        <f t="shared" ref="D2274:E2277" si="267">D2279+D2284+D2289</f>
        <v>0</v>
      </c>
      <c r="E2274" s="351">
        <f t="shared" si="267"/>
        <v>0</v>
      </c>
      <c r="F2274" s="352">
        <v>0</v>
      </c>
      <c r="G2274" s="353">
        <f>E2274</f>
        <v>0</v>
      </c>
      <c r="H2274" s="131"/>
      <c r="I2274" s="37"/>
      <c r="J2274" s="37"/>
      <c r="K2274" s="37"/>
      <c r="L2274" s="37"/>
      <c r="M2274" s="37"/>
    </row>
    <row r="2275" spans="1:13" ht="45" customHeight="1" x14ac:dyDescent="0.2">
      <c r="A2275" s="746"/>
      <c r="B2275" s="1015"/>
      <c r="C2275" s="327" t="s">
        <v>2</v>
      </c>
      <c r="D2275" s="351">
        <f t="shared" si="267"/>
        <v>1229.97</v>
      </c>
      <c r="E2275" s="351">
        <f>E2280+E2285+E2290</f>
        <v>921</v>
      </c>
      <c r="F2275" s="352">
        <f>E2275/D2275*100</f>
        <v>74.879875118905332</v>
      </c>
      <c r="G2275" s="353">
        <f>E2275</f>
        <v>921</v>
      </c>
      <c r="H2275" s="131"/>
      <c r="I2275" s="37"/>
      <c r="J2275" s="37"/>
      <c r="K2275" s="37"/>
      <c r="L2275" s="37"/>
      <c r="M2275" s="37"/>
    </row>
    <row r="2276" spans="1:13" ht="55.5" customHeight="1" x14ac:dyDescent="0.2">
      <c r="A2276" s="746"/>
      <c r="B2276" s="1015"/>
      <c r="C2276" s="327" t="s">
        <v>1230</v>
      </c>
      <c r="D2276" s="351">
        <f t="shared" si="267"/>
        <v>0</v>
      </c>
      <c r="E2276" s="351">
        <f t="shared" si="267"/>
        <v>0</v>
      </c>
      <c r="F2276" s="352">
        <v>0</v>
      </c>
      <c r="G2276" s="353">
        <f>E2276</f>
        <v>0</v>
      </c>
      <c r="H2276" s="131"/>
      <c r="I2276" s="37"/>
      <c r="J2276" s="37"/>
      <c r="K2276" s="37"/>
      <c r="L2276" s="37"/>
      <c r="M2276" s="37"/>
    </row>
    <row r="2277" spans="1:13" ht="30" x14ac:dyDescent="0.2">
      <c r="A2277" s="747"/>
      <c r="B2277" s="1016"/>
      <c r="C2277" s="327" t="s">
        <v>259</v>
      </c>
      <c r="D2277" s="351">
        <f t="shared" si="267"/>
        <v>0</v>
      </c>
      <c r="E2277" s="351">
        <f t="shared" si="267"/>
        <v>0</v>
      </c>
      <c r="F2277" s="352">
        <v>0</v>
      </c>
      <c r="G2277" s="353">
        <f>E2277</f>
        <v>0</v>
      </c>
      <c r="H2277" s="131"/>
      <c r="I2277" s="37"/>
      <c r="J2277" s="37"/>
      <c r="K2277" s="37"/>
      <c r="L2277" s="37"/>
      <c r="M2277" s="37"/>
    </row>
    <row r="2278" spans="1:13" ht="33" customHeight="1" x14ac:dyDescent="0.2">
      <c r="A2278" s="745" t="s">
        <v>141</v>
      </c>
      <c r="B2278" s="1014" t="s">
        <v>492</v>
      </c>
      <c r="C2278" s="321" t="s">
        <v>258</v>
      </c>
      <c r="D2278" s="351">
        <f>SUM(D2279:D2282)</f>
        <v>970.2</v>
      </c>
      <c r="E2278" s="351">
        <f>SUM(E2279:E2282)</f>
        <v>790.92</v>
      </c>
      <c r="F2278" s="352">
        <f>E2278/D2278*100</f>
        <v>81.521335807050093</v>
      </c>
      <c r="G2278" s="353">
        <f>E2278</f>
        <v>790.92</v>
      </c>
      <c r="H2278" s="229" t="s">
        <v>1272</v>
      </c>
      <c r="I2278" s="37"/>
      <c r="J2278" s="37"/>
      <c r="K2278" s="37"/>
      <c r="L2278" s="37"/>
      <c r="M2278" s="37"/>
    </row>
    <row r="2279" spans="1:13" ht="45" x14ac:dyDescent="0.2">
      <c r="A2279" s="746"/>
      <c r="B2279" s="1015"/>
      <c r="C2279" s="324" t="s">
        <v>203</v>
      </c>
      <c r="D2279" s="351">
        <v>0</v>
      </c>
      <c r="E2279" s="351">
        <v>0</v>
      </c>
      <c r="F2279" s="354">
        <v>0</v>
      </c>
      <c r="G2279" s="353">
        <f>E2279</f>
        <v>0</v>
      </c>
      <c r="H2279" s="131"/>
      <c r="I2279" s="37"/>
      <c r="J2279" s="37"/>
      <c r="K2279" s="37"/>
      <c r="L2279" s="37"/>
      <c r="M2279" s="37"/>
    </row>
    <row r="2280" spans="1:13" ht="60" customHeight="1" x14ac:dyDescent="0.2">
      <c r="A2280" s="746"/>
      <c r="B2280" s="1015"/>
      <c r="C2280" s="327" t="s">
        <v>2</v>
      </c>
      <c r="D2280" s="351">
        <v>970.2</v>
      </c>
      <c r="E2280" s="355">
        <v>790.92</v>
      </c>
      <c r="F2280" s="356">
        <f>E2280/D2280*100</f>
        <v>81.521335807050093</v>
      </c>
      <c r="G2280" s="353">
        <f>E2280</f>
        <v>790.92</v>
      </c>
      <c r="H2280" s="131"/>
      <c r="I2280" s="37"/>
      <c r="J2280" s="37"/>
      <c r="K2280" s="37"/>
      <c r="L2280" s="37"/>
      <c r="M2280" s="37"/>
    </row>
    <row r="2281" spans="1:13" ht="54.75" customHeight="1" x14ac:dyDescent="0.2">
      <c r="A2281" s="746"/>
      <c r="B2281" s="1015"/>
      <c r="C2281" s="327" t="s">
        <v>1230</v>
      </c>
      <c r="D2281" s="351">
        <v>0</v>
      </c>
      <c r="E2281" s="355">
        <v>0</v>
      </c>
      <c r="F2281" s="356">
        <v>0</v>
      </c>
      <c r="G2281" s="353">
        <f>E2281</f>
        <v>0</v>
      </c>
      <c r="H2281" s="131"/>
      <c r="I2281" s="37"/>
      <c r="J2281" s="37"/>
      <c r="K2281" s="37"/>
      <c r="L2281" s="37"/>
      <c r="M2281" s="37"/>
    </row>
    <row r="2282" spans="1:13" ht="30" x14ac:dyDescent="0.2">
      <c r="A2282" s="747"/>
      <c r="B2282" s="1016"/>
      <c r="C2282" s="327" t="s">
        <v>259</v>
      </c>
      <c r="D2282" s="351">
        <v>0</v>
      </c>
      <c r="E2282" s="351">
        <v>0</v>
      </c>
      <c r="F2282" s="358">
        <v>0</v>
      </c>
      <c r="G2282" s="353">
        <f>E2282</f>
        <v>0</v>
      </c>
      <c r="H2282" s="229"/>
      <c r="I2282" s="37"/>
      <c r="J2282" s="37"/>
      <c r="K2282" s="37"/>
      <c r="L2282" s="37"/>
      <c r="M2282" s="37"/>
    </row>
    <row r="2283" spans="1:13" ht="39" customHeight="1" x14ac:dyDescent="0.2">
      <c r="A2283" s="745" t="s">
        <v>162</v>
      </c>
      <c r="B2283" s="1014" t="s">
        <v>493</v>
      </c>
      <c r="C2283" s="321" t="s">
        <v>258</v>
      </c>
      <c r="D2283" s="351">
        <f>SUM(D2284:D2287)</f>
        <v>159</v>
      </c>
      <c r="E2283" s="351">
        <f>SUM(E2284:E2287)</f>
        <v>35</v>
      </c>
      <c r="F2283" s="352">
        <v>0</v>
      </c>
      <c r="G2283" s="353">
        <f>E2283</f>
        <v>35</v>
      </c>
      <c r="H2283" s="229" t="s">
        <v>1272</v>
      </c>
      <c r="I2283" s="37"/>
      <c r="J2283" s="37"/>
      <c r="K2283" s="37"/>
      <c r="L2283" s="37"/>
      <c r="M2283" s="37"/>
    </row>
    <row r="2284" spans="1:13" ht="45" x14ac:dyDescent="0.2">
      <c r="A2284" s="746"/>
      <c r="B2284" s="1015"/>
      <c r="C2284" s="324" t="s">
        <v>203</v>
      </c>
      <c r="D2284" s="351">
        <v>0</v>
      </c>
      <c r="E2284" s="351">
        <v>0</v>
      </c>
      <c r="F2284" s="352">
        <v>0</v>
      </c>
      <c r="G2284" s="353">
        <f>E2284</f>
        <v>0</v>
      </c>
      <c r="H2284" s="131"/>
      <c r="I2284" s="37"/>
      <c r="J2284" s="37"/>
      <c r="K2284" s="37"/>
      <c r="L2284" s="37"/>
      <c r="M2284" s="37"/>
    </row>
    <row r="2285" spans="1:13" ht="45" customHeight="1" x14ac:dyDescent="0.2">
      <c r="A2285" s="746"/>
      <c r="B2285" s="1015"/>
      <c r="C2285" s="327" t="s">
        <v>2</v>
      </c>
      <c r="D2285" s="351">
        <v>159</v>
      </c>
      <c r="E2285" s="351">
        <v>35</v>
      </c>
      <c r="F2285" s="352">
        <f>E2285/D2285*100</f>
        <v>22.012578616352201</v>
      </c>
      <c r="G2285" s="353">
        <f>E2285</f>
        <v>35</v>
      </c>
      <c r="H2285" s="131"/>
      <c r="I2285" s="37"/>
      <c r="J2285" s="37"/>
      <c r="K2285" s="37"/>
      <c r="L2285" s="37"/>
      <c r="M2285" s="37"/>
    </row>
    <row r="2286" spans="1:13" ht="45.75" customHeight="1" x14ac:dyDescent="0.2">
      <c r="A2286" s="746"/>
      <c r="B2286" s="1015"/>
      <c r="C2286" s="327" t="s">
        <v>1230</v>
      </c>
      <c r="D2286" s="351">
        <v>0</v>
      </c>
      <c r="E2286" s="351">
        <v>0</v>
      </c>
      <c r="F2286" s="352">
        <v>0</v>
      </c>
      <c r="G2286" s="353">
        <f>E2286</f>
        <v>0</v>
      </c>
      <c r="H2286" s="131"/>
      <c r="I2286" s="37"/>
      <c r="J2286" s="37"/>
      <c r="K2286" s="37"/>
      <c r="L2286" s="37"/>
      <c r="M2286" s="37"/>
    </row>
    <row r="2287" spans="1:13" ht="30" x14ac:dyDescent="0.2">
      <c r="A2287" s="747"/>
      <c r="B2287" s="1016"/>
      <c r="C2287" s="327" t="s">
        <v>259</v>
      </c>
      <c r="D2287" s="351">
        <v>0</v>
      </c>
      <c r="E2287" s="351">
        <v>0</v>
      </c>
      <c r="F2287" s="352">
        <v>0</v>
      </c>
      <c r="G2287" s="353">
        <f>E2287</f>
        <v>0</v>
      </c>
      <c r="H2287" s="131"/>
      <c r="I2287" s="37"/>
      <c r="J2287" s="37"/>
      <c r="K2287" s="37"/>
      <c r="L2287" s="37"/>
      <c r="M2287" s="37"/>
    </row>
    <row r="2288" spans="1:13" ht="15" customHeight="1" x14ac:dyDescent="0.2">
      <c r="A2288" s="745" t="s">
        <v>163</v>
      </c>
      <c r="B2288" s="1014" t="s">
        <v>494</v>
      </c>
      <c r="C2288" s="321" t="s">
        <v>258</v>
      </c>
      <c r="D2288" s="351">
        <f>SUM(D2289:D2292)</f>
        <v>100.77</v>
      </c>
      <c r="E2288" s="351">
        <f>SUM(E2289:E2292)</f>
        <v>95.08</v>
      </c>
      <c r="F2288" s="352">
        <f>E2288/D2288*100</f>
        <v>94.353478217723534</v>
      </c>
      <c r="G2288" s="353">
        <f>E2288</f>
        <v>95.08</v>
      </c>
      <c r="H2288" s="131"/>
      <c r="I2288" s="37"/>
      <c r="J2288" s="37"/>
      <c r="K2288" s="37"/>
      <c r="L2288" s="37"/>
      <c r="M2288" s="37"/>
    </row>
    <row r="2289" spans="1:13" ht="45" x14ac:dyDescent="0.2">
      <c r="A2289" s="746"/>
      <c r="B2289" s="1015"/>
      <c r="C2289" s="324" t="s">
        <v>203</v>
      </c>
      <c r="D2289" s="351">
        <v>0</v>
      </c>
      <c r="E2289" s="351">
        <v>0</v>
      </c>
      <c r="F2289" s="352">
        <v>0</v>
      </c>
      <c r="G2289" s="353">
        <f>E2289</f>
        <v>0</v>
      </c>
      <c r="H2289" s="131"/>
      <c r="I2289" s="37"/>
      <c r="J2289" s="37"/>
      <c r="K2289" s="37"/>
      <c r="L2289" s="37"/>
      <c r="M2289" s="37"/>
    </row>
    <row r="2290" spans="1:13" ht="60" customHeight="1" x14ac:dyDescent="0.2">
      <c r="A2290" s="746"/>
      <c r="B2290" s="1015"/>
      <c r="C2290" s="327" t="s">
        <v>2</v>
      </c>
      <c r="D2290" s="351">
        <v>100.77</v>
      </c>
      <c r="E2290" s="351">
        <v>95.08</v>
      </c>
      <c r="F2290" s="352">
        <f>E2290/D2290*100</f>
        <v>94.353478217723534</v>
      </c>
      <c r="G2290" s="353">
        <f>E2290</f>
        <v>95.08</v>
      </c>
      <c r="H2290" s="131"/>
      <c r="I2290" s="37"/>
      <c r="J2290" s="37"/>
      <c r="K2290" s="37"/>
      <c r="L2290" s="37"/>
      <c r="M2290" s="37"/>
    </row>
    <row r="2291" spans="1:13" ht="54" customHeight="1" x14ac:dyDescent="0.2">
      <c r="A2291" s="746"/>
      <c r="B2291" s="1015"/>
      <c r="C2291" s="327" t="s">
        <v>1230</v>
      </c>
      <c r="D2291" s="351">
        <v>0</v>
      </c>
      <c r="E2291" s="351">
        <v>0</v>
      </c>
      <c r="F2291" s="352">
        <v>0</v>
      </c>
      <c r="G2291" s="353">
        <f>E2291</f>
        <v>0</v>
      </c>
      <c r="H2291" s="131"/>
      <c r="I2291" s="37"/>
      <c r="J2291" s="37"/>
      <c r="K2291" s="37"/>
      <c r="L2291" s="37"/>
      <c r="M2291" s="37"/>
    </row>
    <row r="2292" spans="1:13" ht="30" x14ac:dyDescent="0.2">
      <c r="A2292" s="747"/>
      <c r="B2292" s="1016"/>
      <c r="C2292" s="327" t="s">
        <v>259</v>
      </c>
      <c r="D2292" s="351">
        <v>0</v>
      </c>
      <c r="E2292" s="351">
        <v>0</v>
      </c>
      <c r="F2292" s="352">
        <v>0</v>
      </c>
      <c r="G2292" s="353">
        <f>E2292</f>
        <v>0</v>
      </c>
      <c r="H2292" s="131"/>
      <c r="I2292" s="37"/>
      <c r="J2292" s="37"/>
      <c r="K2292" s="37"/>
      <c r="L2292" s="37"/>
      <c r="M2292" s="37"/>
    </row>
    <row r="2293" spans="1:13" ht="15" customHeight="1" x14ac:dyDescent="0.2">
      <c r="A2293" s="745" t="s">
        <v>165</v>
      </c>
      <c r="B2293" s="1014" t="s">
        <v>495</v>
      </c>
      <c r="C2293" s="321" t="s">
        <v>258</v>
      </c>
      <c r="D2293" s="351">
        <f>SUM(D2294:D2297)</f>
        <v>372.8</v>
      </c>
      <c r="E2293" s="351">
        <f>SUM(E2294:E2297)</f>
        <v>314</v>
      </c>
      <c r="F2293" s="352">
        <f>E2293/D2293*100</f>
        <v>84.227467811158789</v>
      </c>
      <c r="G2293" s="353">
        <f>E2293</f>
        <v>314</v>
      </c>
      <c r="H2293" s="131"/>
      <c r="I2293" s="37"/>
      <c r="J2293" s="37"/>
      <c r="K2293" s="37"/>
      <c r="L2293" s="37"/>
      <c r="M2293" s="37"/>
    </row>
    <row r="2294" spans="1:13" ht="45" x14ac:dyDescent="0.2">
      <c r="A2294" s="746"/>
      <c r="B2294" s="1015"/>
      <c r="C2294" s="324" t="s">
        <v>203</v>
      </c>
      <c r="D2294" s="351">
        <f>D2299+D2304+D2309</f>
        <v>0</v>
      </c>
      <c r="E2294" s="351">
        <f>E2299+E2304+E2309</f>
        <v>0</v>
      </c>
      <c r="F2294" s="352">
        <v>0</v>
      </c>
      <c r="G2294" s="353">
        <v>0</v>
      </c>
      <c r="H2294" s="131"/>
      <c r="I2294" s="37"/>
      <c r="J2294" s="37"/>
      <c r="K2294" s="37"/>
      <c r="L2294" s="37"/>
      <c r="M2294" s="37"/>
    </row>
    <row r="2295" spans="1:13" ht="45" customHeight="1" x14ac:dyDescent="0.2">
      <c r="A2295" s="746"/>
      <c r="B2295" s="1015"/>
      <c r="C2295" s="327" t="s">
        <v>2</v>
      </c>
      <c r="D2295" s="351">
        <f>D2300+D2305+D2310</f>
        <v>372.8</v>
      </c>
      <c r="E2295" s="351">
        <f>E2300+E2305+E2310</f>
        <v>314</v>
      </c>
      <c r="F2295" s="352">
        <f>E2295/D2295*100</f>
        <v>84.227467811158789</v>
      </c>
      <c r="G2295" s="353">
        <f>E2295</f>
        <v>314</v>
      </c>
      <c r="H2295" s="131"/>
      <c r="I2295" s="37"/>
      <c r="J2295" s="37"/>
      <c r="K2295" s="37"/>
      <c r="L2295" s="37"/>
      <c r="M2295" s="37"/>
    </row>
    <row r="2296" spans="1:13" ht="52.5" customHeight="1" x14ac:dyDescent="0.2">
      <c r="A2296" s="746"/>
      <c r="B2296" s="1015"/>
      <c r="C2296" s="327" t="s">
        <v>1230</v>
      </c>
      <c r="D2296" s="351">
        <f>D2301+D2311</f>
        <v>0</v>
      </c>
      <c r="E2296" s="351">
        <f>E2301+E2311</f>
        <v>0</v>
      </c>
      <c r="F2296" s="352">
        <v>0</v>
      </c>
      <c r="G2296" s="353">
        <v>0</v>
      </c>
      <c r="H2296" s="131"/>
      <c r="I2296" s="37"/>
      <c r="J2296" s="37"/>
      <c r="K2296" s="37"/>
      <c r="L2296" s="37"/>
      <c r="M2296" s="37"/>
    </row>
    <row r="2297" spans="1:13" ht="30" x14ac:dyDescent="0.2">
      <c r="A2297" s="747"/>
      <c r="B2297" s="1016"/>
      <c r="C2297" s="327" t="s">
        <v>259</v>
      </c>
      <c r="D2297" s="351">
        <f>D2302+D2306+D2312</f>
        <v>0</v>
      </c>
      <c r="E2297" s="351">
        <f>E2302+E2306+E2312</f>
        <v>0</v>
      </c>
      <c r="F2297" s="352">
        <v>0</v>
      </c>
      <c r="G2297" s="353">
        <v>0</v>
      </c>
      <c r="H2297" s="131"/>
      <c r="I2297" s="37"/>
      <c r="J2297" s="37"/>
      <c r="K2297" s="37"/>
      <c r="L2297" s="37"/>
      <c r="M2297" s="37"/>
    </row>
    <row r="2298" spans="1:13" ht="42.75" customHeight="1" x14ac:dyDescent="0.2">
      <c r="A2298" s="1025" t="s">
        <v>167</v>
      </c>
      <c r="B2298" s="1026" t="s">
        <v>496</v>
      </c>
      <c r="C2298" s="321" t="s">
        <v>258</v>
      </c>
      <c r="D2298" s="351">
        <f>D2299+D2300+D2301+D2302</f>
        <v>352.8</v>
      </c>
      <c r="E2298" s="351">
        <f>E2299+E2300+E2301+E2302</f>
        <v>294</v>
      </c>
      <c r="F2298" s="352">
        <f>E2298/D2298*100</f>
        <v>83.333333333333329</v>
      </c>
      <c r="G2298" s="353">
        <f>G2299+G2300+G2301+G2302</f>
        <v>294</v>
      </c>
      <c r="H2298" s="229" t="s">
        <v>1272</v>
      </c>
      <c r="I2298" s="37"/>
      <c r="J2298" s="37"/>
      <c r="K2298" s="37"/>
      <c r="L2298" s="37"/>
      <c r="M2298" s="37"/>
    </row>
    <row r="2299" spans="1:13" ht="45" x14ac:dyDescent="0.2">
      <c r="A2299" s="1025"/>
      <c r="B2299" s="1026"/>
      <c r="C2299" s="324" t="s">
        <v>203</v>
      </c>
      <c r="D2299" s="351">
        <v>0</v>
      </c>
      <c r="E2299" s="351">
        <v>0</v>
      </c>
      <c r="F2299" s="352">
        <v>0</v>
      </c>
      <c r="G2299" s="353">
        <v>0</v>
      </c>
      <c r="H2299" s="131"/>
      <c r="I2299" s="37"/>
      <c r="J2299" s="37"/>
      <c r="K2299" s="37"/>
      <c r="L2299" s="37"/>
      <c r="M2299" s="37"/>
    </row>
    <row r="2300" spans="1:13" ht="45" customHeight="1" x14ac:dyDescent="0.2">
      <c r="A2300" s="1025"/>
      <c r="B2300" s="1026"/>
      <c r="C2300" s="327" t="s">
        <v>2</v>
      </c>
      <c r="D2300" s="351">
        <v>352.8</v>
      </c>
      <c r="E2300" s="351">
        <v>294</v>
      </c>
      <c r="F2300" s="352">
        <f>E2300/D2300*100</f>
        <v>83.333333333333329</v>
      </c>
      <c r="G2300" s="353">
        <f>E2300</f>
        <v>294</v>
      </c>
      <c r="H2300" s="131"/>
      <c r="I2300" s="37"/>
      <c r="J2300" s="37"/>
      <c r="K2300" s="37"/>
      <c r="L2300" s="37"/>
      <c r="M2300" s="37"/>
    </row>
    <row r="2301" spans="1:13" ht="50.25" customHeight="1" x14ac:dyDescent="0.2">
      <c r="A2301" s="1025"/>
      <c r="B2301" s="1026"/>
      <c r="C2301" s="327" t="s">
        <v>1230</v>
      </c>
      <c r="D2301" s="351">
        <v>0</v>
      </c>
      <c r="E2301" s="351">
        <v>0</v>
      </c>
      <c r="F2301" s="352">
        <v>0</v>
      </c>
      <c r="G2301" s="353">
        <v>0</v>
      </c>
      <c r="H2301" s="131"/>
      <c r="I2301" s="37"/>
      <c r="J2301" s="37"/>
      <c r="K2301" s="37"/>
      <c r="L2301" s="37"/>
      <c r="M2301" s="37"/>
    </row>
    <row r="2302" spans="1:13" ht="30" x14ac:dyDescent="0.2">
      <c r="A2302" s="1025"/>
      <c r="B2302" s="1026"/>
      <c r="C2302" s="327" t="s">
        <v>259</v>
      </c>
      <c r="D2302" s="351">
        <v>0</v>
      </c>
      <c r="E2302" s="351">
        <v>0</v>
      </c>
      <c r="F2302" s="352">
        <v>0</v>
      </c>
      <c r="G2302" s="353">
        <v>0</v>
      </c>
      <c r="H2302" s="131"/>
      <c r="I2302" s="37"/>
      <c r="J2302" s="37"/>
      <c r="K2302" s="37"/>
      <c r="L2302" s="37"/>
      <c r="M2302" s="37"/>
    </row>
    <row r="2303" spans="1:13" ht="37.5" customHeight="1" x14ac:dyDescent="0.2">
      <c r="A2303" s="1025" t="s">
        <v>481</v>
      </c>
      <c r="B2303" s="1026" t="s">
        <v>497</v>
      </c>
      <c r="C2303" s="321" t="s">
        <v>258</v>
      </c>
      <c r="D2303" s="351">
        <f>D2304+D2305+D2306+D2307</f>
        <v>20</v>
      </c>
      <c r="E2303" s="351">
        <f>E2304+E2305+E2306+E2307</f>
        <v>20</v>
      </c>
      <c r="F2303" s="352">
        <f>E2303/D2303*100</f>
        <v>100</v>
      </c>
      <c r="G2303" s="353">
        <f>G2304+G2305+G2306+G2307</f>
        <v>20</v>
      </c>
      <c r="H2303" s="229"/>
      <c r="I2303" s="37"/>
      <c r="J2303" s="37"/>
      <c r="K2303" s="37"/>
      <c r="L2303" s="37"/>
      <c r="M2303" s="37"/>
    </row>
    <row r="2304" spans="1:13" ht="45" x14ac:dyDescent="0.2">
      <c r="A2304" s="1025"/>
      <c r="B2304" s="1026"/>
      <c r="C2304" s="324" t="s">
        <v>203</v>
      </c>
      <c r="D2304" s="351">
        <v>0</v>
      </c>
      <c r="E2304" s="351">
        <v>0</v>
      </c>
      <c r="F2304" s="352">
        <v>0</v>
      </c>
      <c r="G2304" s="353">
        <v>0</v>
      </c>
      <c r="H2304" s="131"/>
      <c r="I2304" s="37"/>
      <c r="J2304" s="37"/>
      <c r="K2304" s="37"/>
      <c r="L2304" s="37"/>
      <c r="M2304" s="37"/>
    </row>
    <row r="2305" spans="1:13" ht="45" customHeight="1" x14ac:dyDescent="0.2">
      <c r="A2305" s="1025"/>
      <c r="B2305" s="1026"/>
      <c r="C2305" s="327" t="s">
        <v>2</v>
      </c>
      <c r="D2305" s="351">
        <v>20</v>
      </c>
      <c r="E2305" s="360">
        <v>20</v>
      </c>
      <c r="F2305" s="354">
        <f>E2305/D2305*100</f>
        <v>100</v>
      </c>
      <c r="G2305" s="353">
        <v>20</v>
      </c>
      <c r="H2305" s="131"/>
      <c r="I2305" s="37"/>
      <c r="J2305" s="37"/>
      <c r="K2305" s="37"/>
      <c r="L2305" s="37"/>
      <c r="M2305" s="37"/>
    </row>
    <row r="2306" spans="1:13" ht="47.25" customHeight="1" x14ac:dyDescent="0.2">
      <c r="A2306" s="1025"/>
      <c r="B2306" s="1026"/>
      <c r="C2306" s="327" t="s">
        <v>1230</v>
      </c>
      <c r="D2306" s="355">
        <v>0</v>
      </c>
      <c r="E2306" s="189">
        <v>0</v>
      </c>
      <c r="F2306" s="356">
        <v>0</v>
      </c>
      <c r="G2306" s="353">
        <v>0</v>
      </c>
      <c r="H2306" s="131"/>
      <c r="I2306" s="37"/>
      <c r="J2306" s="37"/>
      <c r="K2306" s="37"/>
      <c r="L2306" s="37"/>
      <c r="M2306" s="37"/>
    </row>
    <row r="2307" spans="1:13" ht="30" x14ac:dyDescent="0.2">
      <c r="A2307" s="1025"/>
      <c r="B2307" s="1026"/>
      <c r="C2307" s="327" t="s">
        <v>259</v>
      </c>
      <c r="D2307" s="351">
        <v>0</v>
      </c>
      <c r="E2307" s="361">
        <v>0</v>
      </c>
      <c r="F2307" s="358">
        <v>0</v>
      </c>
      <c r="G2307" s="353">
        <v>0</v>
      </c>
      <c r="H2307" s="131"/>
      <c r="I2307" s="37"/>
      <c r="J2307" s="37"/>
      <c r="K2307" s="37"/>
      <c r="L2307" s="37"/>
      <c r="M2307" s="37"/>
    </row>
    <row r="2308" spans="1:13" ht="15" customHeight="1" x14ac:dyDescent="0.2">
      <c r="A2308" s="1025" t="s">
        <v>483</v>
      </c>
      <c r="B2308" s="1026" t="s">
        <v>498</v>
      </c>
      <c r="C2308" s="321" t="s">
        <v>258</v>
      </c>
      <c r="D2308" s="351">
        <f>D2309+D2310+D2311+D2312</f>
        <v>0</v>
      </c>
      <c r="E2308" s="351">
        <v>0</v>
      </c>
      <c r="F2308" s="352">
        <v>0</v>
      </c>
      <c r="G2308" s="353">
        <f>G2309+G2310+G2311+G2312</f>
        <v>0</v>
      </c>
      <c r="H2308" s="131"/>
      <c r="I2308" s="37"/>
      <c r="J2308" s="37"/>
      <c r="K2308" s="37"/>
      <c r="L2308" s="37"/>
      <c r="M2308" s="37"/>
    </row>
    <row r="2309" spans="1:13" ht="45" x14ac:dyDescent="0.2">
      <c r="A2309" s="1025"/>
      <c r="B2309" s="1026"/>
      <c r="C2309" s="324" t="s">
        <v>203</v>
      </c>
      <c r="D2309" s="351">
        <v>0</v>
      </c>
      <c r="E2309" s="351">
        <v>0</v>
      </c>
      <c r="F2309" s="352">
        <v>0</v>
      </c>
      <c r="G2309" s="353">
        <v>0</v>
      </c>
      <c r="H2309" s="131"/>
      <c r="I2309" s="37"/>
      <c r="J2309" s="37"/>
      <c r="K2309" s="37"/>
      <c r="L2309" s="37"/>
      <c r="M2309" s="37"/>
    </row>
    <row r="2310" spans="1:13" ht="45" customHeight="1" x14ac:dyDescent="0.2">
      <c r="A2310" s="1025"/>
      <c r="B2310" s="1026"/>
      <c r="C2310" s="327" t="s">
        <v>2</v>
      </c>
      <c r="D2310" s="351">
        <v>0</v>
      </c>
      <c r="E2310" s="351">
        <v>0</v>
      </c>
      <c r="F2310" s="352">
        <v>0</v>
      </c>
      <c r="G2310" s="353">
        <f>E2310</f>
        <v>0</v>
      </c>
      <c r="H2310" s="131"/>
      <c r="I2310" s="37"/>
      <c r="J2310" s="37"/>
      <c r="K2310" s="37"/>
      <c r="L2310" s="37"/>
      <c r="M2310" s="37"/>
    </row>
    <row r="2311" spans="1:13" ht="48" customHeight="1" x14ac:dyDescent="0.2">
      <c r="A2311" s="1025"/>
      <c r="B2311" s="1026"/>
      <c r="C2311" s="327" t="s">
        <v>1230</v>
      </c>
      <c r="D2311" s="351">
        <v>0</v>
      </c>
      <c r="E2311" s="351">
        <v>0</v>
      </c>
      <c r="F2311" s="352">
        <v>0</v>
      </c>
      <c r="G2311" s="353">
        <v>0</v>
      </c>
      <c r="H2311" s="131"/>
      <c r="I2311" s="37"/>
      <c r="J2311" s="37"/>
      <c r="K2311" s="37"/>
      <c r="L2311" s="37"/>
      <c r="M2311" s="37"/>
    </row>
    <row r="2312" spans="1:13" ht="30" x14ac:dyDescent="0.2">
      <c r="A2312" s="1025"/>
      <c r="B2312" s="1026"/>
      <c r="C2312" s="328" t="s">
        <v>259</v>
      </c>
      <c r="D2312" s="351">
        <v>0</v>
      </c>
      <c r="E2312" s="351">
        <v>0</v>
      </c>
      <c r="F2312" s="352">
        <v>0</v>
      </c>
      <c r="G2312" s="353">
        <v>0</v>
      </c>
      <c r="H2312" s="131"/>
      <c r="I2312" s="37"/>
      <c r="J2312" s="37"/>
      <c r="K2312" s="37"/>
      <c r="L2312" s="37"/>
      <c r="M2312" s="37"/>
    </row>
    <row r="2313" spans="1:13" ht="15" customHeight="1" x14ac:dyDescent="0.2">
      <c r="A2313" s="745">
        <v>2</v>
      </c>
      <c r="B2313" s="1006" t="s">
        <v>499</v>
      </c>
      <c r="C2313" s="321" t="s">
        <v>258</v>
      </c>
      <c r="D2313" s="362">
        <f>SUM(D2314:D2317)</f>
        <v>0</v>
      </c>
      <c r="E2313" s="351">
        <f>SUM(E2314:E2317)</f>
        <v>0</v>
      </c>
      <c r="F2313" s="352">
        <v>0</v>
      </c>
      <c r="G2313" s="353">
        <f>E2313</f>
        <v>0</v>
      </c>
      <c r="H2313" s="357"/>
      <c r="I2313" s="37"/>
      <c r="J2313" s="37"/>
      <c r="K2313" s="37"/>
      <c r="L2313" s="37"/>
      <c r="M2313" s="37"/>
    </row>
    <row r="2314" spans="1:13" ht="45" x14ac:dyDescent="0.2">
      <c r="A2314" s="746"/>
      <c r="B2314" s="1005"/>
      <c r="C2314" s="324" t="s">
        <v>203</v>
      </c>
      <c r="D2314" s="362">
        <v>0</v>
      </c>
      <c r="E2314" s="351">
        <f>E2319</f>
        <v>0</v>
      </c>
      <c r="F2314" s="352">
        <v>0</v>
      </c>
      <c r="G2314" s="353">
        <f>E2314</f>
        <v>0</v>
      </c>
      <c r="H2314" s="131"/>
      <c r="I2314" s="37"/>
      <c r="J2314" s="37"/>
      <c r="K2314" s="37"/>
      <c r="L2314" s="37"/>
      <c r="M2314" s="37"/>
    </row>
    <row r="2315" spans="1:13" ht="45" customHeight="1" x14ac:dyDescent="0.2">
      <c r="A2315" s="746"/>
      <c r="B2315" s="1005"/>
      <c r="C2315" s="327" t="s">
        <v>2</v>
      </c>
      <c r="D2315" s="362">
        <v>0</v>
      </c>
      <c r="E2315" s="351">
        <f>E2320</f>
        <v>0</v>
      </c>
      <c r="F2315" s="352">
        <v>0</v>
      </c>
      <c r="G2315" s="353">
        <f>E2315</f>
        <v>0</v>
      </c>
      <c r="H2315" s="131"/>
      <c r="I2315" s="37"/>
      <c r="J2315" s="37"/>
      <c r="K2315" s="37"/>
      <c r="L2315" s="37"/>
      <c r="M2315" s="37"/>
    </row>
    <row r="2316" spans="1:13" ht="51" customHeight="1" x14ac:dyDescent="0.2">
      <c r="A2316" s="746"/>
      <c r="B2316" s="1005"/>
      <c r="C2316" s="327" t="s">
        <v>1230</v>
      </c>
      <c r="D2316" s="362">
        <v>0</v>
      </c>
      <c r="E2316" s="351">
        <f>E2321</f>
        <v>0</v>
      </c>
      <c r="F2316" s="352">
        <v>0</v>
      </c>
      <c r="G2316" s="353">
        <f>E2316</f>
        <v>0</v>
      </c>
      <c r="H2316" s="131"/>
      <c r="I2316" s="37"/>
      <c r="J2316" s="37"/>
      <c r="K2316" s="37"/>
      <c r="L2316" s="37"/>
      <c r="M2316" s="37"/>
    </row>
    <row r="2317" spans="1:13" ht="30" x14ac:dyDescent="0.2">
      <c r="A2317" s="747"/>
      <c r="B2317" s="748"/>
      <c r="C2317" s="328" t="s">
        <v>259</v>
      </c>
      <c r="D2317" s="362">
        <v>0</v>
      </c>
      <c r="E2317" s="351">
        <f>E2322</f>
        <v>0</v>
      </c>
      <c r="F2317" s="352">
        <v>0</v>
      </c>
      <c r="G2317" s="353">
        <f>E2317</f>
        <v>0</v>
      </c>
      <c r="H2317" s="131"/>
      <c r="I2317" s="37"/>
      <c r="J2317" s="37"/>
      <c r="K2317" s="37"/>
      <c r="L2317" s="37"/>
      <c r="M2317" s="37"/>
    </row>
    <row r="2318" spans="1:13" ht="15" customHeight="1" x14ac:dyDescent="0.2">
      <c r="A2318" s="745" t="s">
        <v>16</v>
      </c>
      <c r="B2318" s="1014" t="s">
        <v>500</v>
      </c>
      <c r="C2318" s="321" t="s">
        <v>258</v>
      </c>
      <c r="D2318" s="362">
        <f>SUM(D2319:D2322)</f>
        <v>0</v>
      </c>
      <c r="E2318" s="362">
        <f>SUM(E2319:E2322)</f>
        <v>0</v>
      </c>
      <c r="F2318" s="352">
        <v>0</v>
      </c>
      <c r="G2318" s="353">
        <f>E2318</f>
        <v>0</v>
      </c>
      <c r="H2318" s="131"/>
      <c r="I2318" s="37"/>
      <c r="J2318" s="37"/>
      <c r="K2318" s="37"/>
      <c r="L2318" s="37"/>
      <c r="M2318" s="37"/>
    </row>
    <row r="2319" spans="1:13" ht="45" x14ac:dyDescent="0.2">
      <c r="A2319" s="746"/>
      <c r="B2319" s="1015"/>
      <c r="C2319" s="324" t="s">
        <v>203</v>
      </c>
      <c r="D2319" s="362">
        <f t="shared" ref="D2319:E2322" si="268">D2324</f>
        <v>0</v>
      </c>
      <c r="E2319" s="351">
        <f t="shared" si="268"/>
        <v>0</v>
      </c>
      <c r="F2319" s="352">
        <v>0</v>
      </c>
      <c r="G2319" s="353">
        <f>E2319</f>
        <v>0</v>
      </c>
      <c r="H2319" s="131"/>
      <c r="I2319" s="37"/>
      <c r="J2319" s="37"/>
      <c r="K2319" s="37"/>
      <c r="L2319" s="37"/>
      <c r="M2319" s="37"/>
    </row>
    <row r="2320" spans="1:13" ht="45" customHeight="1" x14ac:dyDescent="0.2">
      <c r="A2320" s="746"/>
      <c r="B2320" s="1015"/>
      <c r="C2320" s="327" t="s">
        <v>2</v>
      </c>
      <c r="D2320" s="362">
        <f t="shared" si="268"/>
        <v>0</v>
      </c>
      <c r="E2320" s="351">
        <f t="shared" si="268"/>
        <v>0</v>
      </c>
      <c r="F2320" s="352">
        <v>0</v>
      </c>
      <c r="G2320" s="353">
        <f>E2320</f>
        <v>0</v>
      </c>
      <c r="H2320" s="131"/>
      <c r="I2320" s="37"/>
      <c r="J2320" s="37"/>
      <c r="K2320" s="37"/>
      <c r="L2320" s="37"/>
      <c r="M2320" s="37"/>
    </row>
    <row r="2321" spans="1:13" ht="51" customHeight="1" x14ac:dyDescent="0.2">
      <c r="A2321" s="746"/>
      <c r="B2321" s="1015"/>
      <c r="C2321" s="327" t="s">
        <v>1230</v>
      </c>
      <c r="D2321" s="362">
        <f t="shared" si="268"/>
        <v>0</v>
      </c>
      <c r="E2321" s="351">
        <f t="shared" si="268"/>
        <v>0</v>
      </c>
      <c r="F2321" s="352">
        <v>0</v>
      </c>
      <c r="G2321" s="353">
        <f>E2321</f>
        <v>0</v>
      </c>
      <c r="H2321" s="131"/>
      <c r="I2321" s="37"/>
      <c r="J2321" s="37"/>
      <c r="K2321" s="37"/>
      <c r="L2321" s="37"/>
      <c r="M2321" s="37"/>
    </row>
    <row r="2322" spans="1:13" ht="30" x14ac:dyDescent="0.2">
      <c r="A2322" s="747"/>
      <c r="B2322" s="1016"/>
      <c r="C2322" s="328" t="s">
        <v>259</v>
      </c>
      <c r="D2322" s="362">
        <f t="shared" si="268"/>
        <v>0</v>
      </c>
      <c r="E2322" s="351">
        <f t="shared" si="268"/>
        <v>0</v>
      </c>
      <c r="F2322" s="352">
        <v>0</v>
      </c>
      <c r="G2322" s="353">
        <f>E2322</f>
        <v>0</v>
      </c>
      <c r="H2322" s="131"/>
      <c r="I2322" s="37"/>
      <c r="J2322" s="37"/>
      <c r="K2322" s="37"/>
      <c r="L2322" s="37"/>
      <c r="M2322" s="37"/>
    </row>
    <row r="2323" spans="1:13" ht="15" customHeight="1" x14ac:dyDescent="0.2">
      <c r="A2323" s="745" t="s">
        <v>17</v>
      </c>
      <c r="B2323" s="1014" t="s">
        <v>501</v>
      </c>
      <c r="C2323" s="321" t="s">
        <v>258</v>
      </c>
      <c r="D2323" s="362">
        <f>SUM(D2324:D2327)</f>
        <v>0</v>
      </c>
      <c r="E2323" s="351">
        <f>SUM(E2324:E2327)</f>
        <v>0</v>
      </c>
      <c r="F2323" s="352">
        <v>0</v>
      </c>
      <c r="G2323" s="353">
        <f>E2323</f>
        <v>0</v>
      </c>
      <c r="H2323" s="131"/>
      <c r="I2323" s="37"/>
      <c r="J2323" s="37"/>
      <c r="K2323" s="37"/>
      <c r="L2323" s="37"/>
      <c r="M2323" s="37"/>
    </row>
    <row r="2324" spans="1:13" ht="45" x14ac:dyDescent="0.2">
      <c r="A2324" s="746"/>
      <c r="B2324" s="1015"/>
      <c r="C2324" s="324" t="s">
        <v>203</v>
      </c>
      <c r="D2324" s="362">
        <v>0</v>
      </c>
      <c r="E2324" s="351">
        <v>0</v>
      </c>
      <c r="F2324" s="352">
        <v>0</v>
      </c>
      <c r="G2324" s="353">
        <f>E2324</f>
        <v>0</v>
      </c>
      <c r="H2324" s="131"/>
      <c r="I2324" s="37"/>
      <c r="J2324" s="37"/>
      <c r="K2324" s="37"/>
      <c r="L2324" s="37"/>
      <c r="M2324" s="37"/>
    </row>
    <row r="2325" spans="1:13" ht="45" customHeight="1" x14ac:dyDescent="0.2">
      <c r="A2325" s="746"/>
      <c r="B2325" s="1015"/>
      <c r="C2325" s="327" t="s">
        <v>2</v>
      </c>
      <c r="D2325" s="362">
        <v>0</v>
      </c>
      <c r="E2325" s="351">
        <v>0</v>
      </c>
      <c r="F2325" s="352">
        <v>0</v>
      </c>
      <c r="G2325" s="353">
        <f>E2325</f>
        <v>0</v>
      </c>
      <c r="H2325" s="131"/>
      <c r="I2325" s="37"/>
      <c r="J2325" s="37"/>
      <c r="K2325" s="37"/>
      <c r="L2325" s="37"/>
      <c r="M2325" s="37"/>
    </row>
    <row r="2326" spans="1:13" ht="48.75" customHeight="1" x14ac:dyDescent="0.2">
      <c r="A2326" s="746"/>
      <c r="B2326" s="1015"/>
      <c r="C2326" s="327" t="s">
        <v>1230</v>
      </c>
      <c r="D2326" s="362">
        <v>0</v>
      </c>
      <c r="E2326" s="351">
        <v>0</v>
      </c>
      <c r="F2326" s="352">
        <v>0</v>
      </c>
      <c r="G2326" s="353">
        <f>E2326</f>
        <v>0</v>
      </c>
      <c r="H2326" s="131"/>
      <c r="I2326" s="37"/>
      <c r="J2326" s="37"/>
      <c r="K2326" s="37"/>
      <c r="L2326" s="37"/>
      <c r="M2326" s="37"/>
    </row>
    <row r="2327" spans="1:13" ht="30" x14ac:dyDescent="0.2">
      <c r="A2327" s="746"/>
      <c r="B2327" s="1015"/>
      <c r="C2327" s="328" t="s">
        <v>259</v>
      </c>
      <c r="D2327" s="363">
        <v>0</v>
      </c>
      <c r="E2327" s="360">
        <v>0</v>
      </c>
      <c r="F2327" s="354">
        <v>0</v>
      </c>
      <c r="G2327" s="353">
        <f>E2327</f>
        <v>0</v>
      </c>
      <c r="H2327" s="131"/>
      <c r="I2327" s="37"/>
      <c r="J2327" s="37"/>
      <c r="K2327" s="37"/>
      <c r="L2327" s="37"/>
      <c r="M2327" s="37"/>
    </row>
    <row r="2328" spans="1:13" ht="15" customHeight="1" x14ac:dyDescent="0.2">
      <c r="A2328" s="745" t="s">
        <v>135</v>
      </c>
      <c r="B2328" s="1014" t="s">
        <v>502</v>
      </c>
      <c r="C2328" s="321" t="s">
        <v>258</v>
      </c>
      <c r="D2328" s="362">
        <f>SUM(D2329:D2332)</f>
        <v>0</v>
      </c>
      <c r="E2328" s="362">
        <f>SUM(E2329:E2332)</f>
        <v>0</v>
      </c>
      <c r="F2328" s="352">
        <v>0</v>
      </c>
      <c r="G2328" s="353">
        <f>E2328</f>
        <v>0</v>
      </c>
      <c r="H2328" s="131"/>
      <c r="I2328" s="37"/>
      <c r="J2328" s="37"/>
      <c r="K2328" s="37"/>
      <c r="L2328" s="37"/>
      <c r="M2328" s="37"/>
    </row>
    <row r="2329" spans="1:13" ht="45" x14ac:dyDescent="0.2">
      <c r="A2329" s="746"/>
      <c r="B2329" s="1015"/>
      <c r="C2329" s="324" t="s">
        <v>203</v>
      </c>
      <c r="D2329" s="362">
        <f t="shared" ref="D2329:E2332" si="269">D2334</f>
        <v>0</v>
      </c>
      <c r="E2329" s="351">
        <f t="shared" si="269"/>
        <v>0</v>
      </c>
      <c r="F2329" s="352">
        <v>0</v>
      </c>
      <c r="G2329" s="353">
        <f>E2329</f>
        <v>0</v>
      </c>
      <c r="H2329" s="131"/>
      <c r="I2329" s="37"/>
      <c r="J2329" s="37"/>
      <c r="K2329" s="37"/>
      <c r="L2329" s="37"/>
      <c r="M2329" s="37"/>
    </row>
    <row r="2330" spans="1:13" ht="45" customHeight="1" x14ac:dyDescent="0.2">
      <c r="A2330" s="746"/>
      <c r="B2330" s="1015"/>
      <c r="C2330" s="327" t="s">
        <v>2</v>
      </c>
      <c r="D2330" s="362">
        <f t="shared" si="269"/>
        <v>0</v>
      </c>
      <c r="E2330" s="351">
        <f t="shared" si="269"/>
        <v>0</v>
      </c>
      <c r="F2330" s="352">
        <v>0</v>
      </c>
      <c r="G2330" s="353">
        <f>E2330</f>
        <v>0</v>
      </c>
      <c r="H2330" s="131"/>
      <c r="I2330" s="37"/>
      <c r="J2330" s="37"/>
      <c r="K2330" s="37"/>
      <c r="L2330" s="37"/>
      <c r="M2330" s="37"/>
    </row>
    <row r="2331" spans="1:13" ht="49.5" customHeight="1" x14ac:dyDescent="0.2">
      <c r="A2331" s="746"/>
      <c r="B2331" s="1015"/>
      <c r="C2331" s="327" t="s">
        <v>1230</v>
      </c>
      <c r="D2331" s="362">
        <f t="shared" si="269"/>
        <v>0</v>
      </c>
      <c r="E2331" s="351">
        <f t="shared" si="269"/>
        <v>0</v>
      </c>
      <c r="F2331" s="352">
        <v>0</v>
      </c>
      <c r="G2331" s="353">
        <f>E2331</f>
        <v>0</v>
      </c>
      <c r="H2331" s="131"/>
      <c r="I2331" s="37"/>
      <c r="J2331" s="37"/>
      <c r="K2331" s="37"/>
      <c r="L2331" s="37"/>
      <c r="M2331" s="37"/>
    </row>
    <row r="2332" spans="1:13" ht="30" x14ac:dyDescent="0.2">
      <c r="A2332" s="747"/>
      <c r="B2332" s="1016"/>
      <c r="C2332" s="328" t="s">
        <v>259</v>
      </c>
      <c r="D2332" s="362">
        <f t="shared" si="269"/>
        <v>0</v>
      </c>
      <c r="E2332" s="351">
        <f t="shared" si="269"/>
        <v>0</v>
      </c>
      <c r="F2332" s="352">
        <v>0</v>
      </c>
      <c r="G2332" s="353">
        <f>E2332</f>
        <v>0</v>
      </c>
      <c r="H2332" s="131"/>
      <c r="I2332" s="37"/>
      <c r="J2332" s="37"/>
      <c r="K2332" s="37"/>
      <c r="L2332" s="37"/>
      <c r="M2332" s="37"/>
    </row>
    <row r="2333" spans="1:13" ht="15" customHeight="1" x14ac:dyDescent="0.2">
      <c r="A2333" s="745" t="s">
        <v>136</v>
      </c>
      <c r="B2333" s="1014" t="s">
        <v>503</v>
      </c>
      <c r="C2333" s="321" t="s">
        <v>258</v>
      </c>
      <c r="D2333" s="362">
        <f>SUM(D2334:D2337)</f>
        <v>0</v>
      </c>
      <c r="E2333" s="351">
        <f>SUM(E2334:E2337)</f>
        <v>0</v>
      </c>
      <c r="F2333" s="352">
        <v>0</v>
      </c>
      <c r="G2333" s="353">
        <f>E2333</f>
        <v>0</v>
      </c>
      <c r="H2333" s="131"/>
      <c r="I2333" s="37"/>
      <c r="J2333" s="37"/>
      <c r="K2333" s="37"/>
      <c r="L2333" s="37"/>
      <c r="M2333" s="37"/>
    </row>
    <row r="2334" spans="1:13" ht="45" x14ac:dyDescent="0.2">
      <c r="A2334" s="746"/>
      <c r="B2334" s="1015"/>
      <c r="C2334" s="324" t="s">
        <v>203</v>
      </c>
      <c r="D2334" s="362">
        <v>0</v>
      </c>
      <c r="E2334" s="351">
        <v>0</v>
      </c>
      <c r="F2334" s="352">
        <v>0</v>
      </c>
      <c r="G2334" s="353">
        <f>E2334</f>
        <v>0</v>
      </c>
      <c r="H2334" s="131"/>
      <c r="I2334" s="37"/>
      <c r="J2334" s="37"/>
      <c r="K2334" s="37"/>
      <c r="L2334" s="37"/>
      <c r="M2334" s="37"/>
    </row>
    <row r="2335" spans="1:13" ht="45" customHeight="1" x14ac:dyDescent="0.2">
      <c r="A2335" s="746"/>
      <c r="B2335" s="1015"/>
      <c r="C2335" s="327" t="s">
        <v>2</v>
      </c>
      <c r="D2335" s="362">
        <v>0</v>
      </c>
      <c r="E2335" s="351">
        <v>0</v>
      </c>
      <c r="F2335" s="352">
        <v>0</v>
      </c>
      <c r="G2335" s="353">
        <f>E2335</f>
        <v>0</v>
      </c>
      <c r="H2335" s="131"/>
      <c r="I2335" s="37"/>
      <c r="J2335" s="37"/>
      <c r="K2335" s="37"/>
      <c r="L2335" s="37"/>
      <c r="M2335" s="37"/>
    </row>
    <row r="2336" spans="1:13" ht="49.5" customHeight="1" x14ac:dyDescent="0.2">
      <c r="A2336" s="746"/>
      <c r="B2336" s="1015"/>
      <c r="C2336" s="327" t="s">
        <v>1230</v>
      </c>
      <c r="D2336" s="362">
        <v>0</v>
      </c>
      <c r="E2336" s="351">
        <v>0</v>
      </c>
      <c r="F2336" s="352">
        <v>0</v>
      </c>
      <c r="G2336" s="353">
        <f>E2336</f>
        <v>0</v>
      </c>
      <c r="H2336" s="131"/>
      <c r="I2336" s="37"/>
      <c r="J2336" s="37"/>
      <c r="K2336" s="37"/>
      <c r="L2336" s="37"/>
      <c r="M2336" s="37"/>
    </row>
    <row r="2337" spans="1:13" ht="30" x14ac:dyDescent="0.2">
      <c r="A2337" s="746"/>
      <c r="B2337" s="1015"/>
      <c r="C2337" s="328" t="s">
        <v>259</v>
      </c>
      <c r="D2337" s="363">
        <v>0</v>
      </c>
      <c r="E2337" s="360">
        <v>0</v>
      </c>
      <c r="F2337" s="354">
        <v>0</v>
      </c>
      <c r="G2337" s="353">
        <f>E2337</f>
        <v>0</v>
      </c>
      <c r="H2337" s="131"/>
      <c r="I2337" s="37"/>
      <c r="J2337" s="37"/>
      <c r="K2337" s="37"/>
      <c r="L2337" s="37"/>
      <c r="M2337" s="37"/>
    </row>
    <row r="2338" spans="1:13" ht="27.75" customHeight="1" x14ac:dyDescent="0.2">
      <c r="A2338" s="727" t="s">
        <v>504</v>
      </c>
      <c r="B2338" s="598"/>
      <c r="C2338" s="598"/>
      <c r="D2338" s="598"/>
      <c r="E2338" s="598"/>
      <c r="F2338" s="598"/>
      <c r="G2338" s="598"/>
      <c r="H2338" s="599"/>
      <c r="I2338" s="37"/>
      <c r="J2338" s="37"/>
      <c r="K2338" s="37"/>
      <c r="L2338" s="37"/>
      <c r="M2338" s="37"/>
    </row>
    <row r="2339" spans="1:13" ht="15" customHeight="1" x14ac:dyDescent="0.2">
      <c r="A2339" s="747"/>
      <c r="B2339" s="1031" t="s">
        <v>205</v>
      </c>
      <c r="C2339" s="364" t="s">
        <v>258</v>
      </c>
      <c r="D2339" s="315">
        <f>D2340+D2341+D2342+D2343</f>
        <v>0</v>
      </c>
      <c r="E2339" s="315">
        <f>E2340+E2341+E2342+E2343</f>
        <v>0</v>
      </c>
      <c r="F2339" s="365">
        <v>0</v>
      </c>
      <c r="G2339" s="313">
        <f>G2340+G2341+G2342+G2343</f>
        <v>0</v>
      </c>
      <c r="H2339" s="131"/>
      <c r="I2339" s="37"/>
      <c r="J2339" s="37"/>
      <c r="K2339" s="37"/>
      <c r="L2339" s="37"/>
      <c r="M2339" s="37"/>
    </row>
    <row r="2340" spans="1:13" ht="42.75" x14ac:dyDescent="0.2">
      <c r="A2340" s="1025"/>
      <c r="B2340" s="1026"/>
      <c r="C2340" s="314" t="s">
        <v>203</v>
      </c>
      <c r="D2340" s="311">
        <f>SUM(D2345+D2390)</f>
        <v>0</v>
      </c>
      <c r="E2340" s="311">
        <v>0</v>
      </c>
      <c r="F2340" s="312">
        <v>0</v>
      </c>
      <c r="G2340" s="313">
        <v>0</v>
      </c>
      <c r="H2340" s="131"/>
      <c r="I2340" s="37"/>
      <c r="J2340" s="37"/>
      <c r="K2340" s="37"/>
      <c r="L2340" s="37"/>
      <c r="M2340" s="37"/>
    </row>
    <row r="2341" spans="1:13" ht="57" x14ac:dyDescent="0.2">
      <c r="A2341" s="1025"/>
      <c r="B2341" s="1026"/>
      <c r="C2341" s="316" t="s">
        <v>2</v>
      </c>
      <c r="D2341" s="311">
        <f>SUM(D2346+D2391)</f>
        <v>0</v>
      </c>
      <c r="E2341" s="311">
        <v>0</v>
      </c>
      <c r="F2341" s="312">
        <v>0</v>
      </c>
      <c r="G2341" s="313">
        <v>0</v>
      </c>
      <c r="H2341" s="131"/>
      <c r="I2341" s="37"/>
      <c r="J2341" s="37"/>
      <c r="K2341" s="37"/>
      <c r="L2341" s="37"/>
      <c r="M2341" s="37"/>
    </row>
    <row r="2342" spans="1:13" ht="48.75" customHeight="1" x14ac:dyDescent="0.2">
      <c r="A2342" s="1025"/>
      <c r="B2342" s="1026"/>
      <c r="C2342" s="316" t="s">
        <v>1230</v>
      </c>
      <c r="D2342" s="311">
        <f>SUM(D2347+D2392)</f>
        <v>0</v>
      </c>
      <c r="E2342" s="311">
        <v>0</v>
      </c>
      <c r="F2342" s="312">
        <v>0</v>
      </c>
      <c r="G2342" s="313">
        <v>0</v>
      </c>
      <c r="H2342" s="131"/>
      <c r="I2342" s="37"/>
      <c r="J2342" s="37"/>
      <c r="K2342" s="37"/>
      <c r="L2342" s="37"/>
      <c r="M2342" s="37"/>
    </row>
    <row r="2343" spans="1:13" ht="28.5" x14ac:dyDescent="0.2">
      <c r="A2343" s="1025"/>
      <c r="B2343" s="1026"/>
      <c r="C2343" s="316" t="s">
        <v>259</v>
      </c>
      <c r="D2343" s="311">
        <f>SUM(D2348+D2393)</f>
        <v>0</v>
      </c>
      <c r="E2343" s="311">
        <v>0</v>
      </c>
      <c r="F2343" s="312">
        <v>0</v>
      </c>
      <c r="G2343" s="313">
        <v>0</v>
      </c>
      <c r="H2343" s="131"/>
      <c r="I2343" s="37"/>
      <c r="J2343" s="37"/>
      <c r="K2343" s="37"/>
      <c r="L2343" s="37"/>
      <c r="M2343" s="37"/>
    </row>
    <row r="2344" spans="1:13" ht="15" customHeight="1" x14ac:dyDescent="0.2">
      <c r="A2344" s="1025" t="s">
        <v>9</v>
      </c>
      <c r="B2344" s="749" t="s">
        <v>505</v>
      </c>
      <c r="C2344" s="321" t="s">
        <v>258</v>
      </c>
      <c r="D2344" s="351">
        <f>D2345+D2346+D2347+D2348</f>
        <v>0</v>
      </c>
      <c r="E2344" s="351">
        <v>0</v>
      </c>
      <c r="F2344" s="352">
        <v>0</v>
      </c>
      <c r="G2344" s="353">
        <v>0</v>
      </c>
      <c r="H2344" s="131"/>
      <c r="I2344" s="37"/>
      <c r="J2344" s="37"/>
      <c r="K2344" s="37"/>
      <c r="L2344" s="37"/>
      <c r="M2344" s="37"/>
    </row>
    <row r="2345" spans="1:13" ht="45" x14ac:dyDescent="0.2">
      <c r="A2345" s="1025"/>
      <c r="B2345" s="749"/>
      <c r="C2345" s="324" t="s">
        <v>203</v>
      </c>
      <c r="D2345" s="351">
        <f>D2355+D2360+D2365+D2380+D2385</f>
        <v>0</v>
      </c>
      <c r="E2345" s="351">
        <v>0</v>
      </c>
      <c r="F2345" s="352">
        <v>0</v>
      </c>
      <c r="G2345" s="353">
        <v>0</v>
      </c>
      <c r="H2345" s="131"/>
      <c r="I2345" s="37"/>
      <c r="J2345" s="37"/>
      <c r="K2345" s="37"/>
      <c r="L2345" s="37"/>
      <c r="M2345" s="37"/>
    </row>
    <row r="2346" spans="1:13" ht="45" customHeight="1" x14ac:dyDescent="0.2">
      <c r="A2346" s="1025"/>
      <c r="B2346" s="749"/>
      <c r="C2346" s="327" t="s">
        <v>2</v>
      </c>
      <c r="D2346" s="351">
        <f>D2356+D2361+D2366+D2381+D2386</f>
        <v>0</v>
      </c>
      <c r="E2346" s="351">
        <v>0</v>
      </c>
      <c r="F2346" s="352">
        <v>0</v>
      </c>
      <c r="G2346" s="353">
        <v>0</v>
      </c>
      <c r="H2346" s="131"/>
      <c r="I2346" s="37"/>
      <c r="J2346" s="37"/>
      <c r="K2346" s="37"/>
      <c r="L2346" s="37"/>
      <c r="M2346" s="37"/>
    </row>
    <row r="2347" spans="1:13" ht="54" customHeight="1" x14ac:dyDescent="0.2">
      <c r="A2347" s="1025"/>
      <c r="B2347" s="749"/>
      <c r="C2347" s="327" t="s">
        <v>1230</v>
      </c>
      <c r="D2347" s="351">
        <f>D2357+D2362+D2367+D2382+D2387</f>
        <v>0</v>
      </c>
      <c r="E2347" s="351">
        <v>0</v>
      </c>
      <c r="F2347" s="352">
        <v>0</v>
      </c>
      <c r="G2347" s="353">
        <v>0</v>
      </c>
      <c r="H2347" s="131"/>
      <c r="I2347" s="37"/>
      <c r="J2347" s="37"/>
      <c r="K2347" s="37"/>
      <c r="L2347" s="37"/>
      <c r="M2347" s="37"/>
    </row>
    <row r="2348" spans="1:13" ht="30" x14ac:dyDescent="0.2">
      <c r="A2348" s="1025"/>
      <c r="B2348" s="749"/>
      <c r="C2348" s="327" t="s">
        <v>259</v>
      </c>
      <c r="D2348" s="351">
        <f>D2358+D2363+D2368+D2383+D2388</f>
        <v>0</v>
      </c>
      <c r="E2348" s="351">
        <v>0</v>
      </c>
      <c r="F2348" s="352">
        <v>0</v>
      </c>
      <c r="G2348" s="353">
        <v>0</v>
      </c>
      <c r="H2348" s="131"/>
      <c r="I2348" s="37"/>
      <c r="J2348" s="37"/>
      <c r="K2348" s="37"/>
      <c r="L2348" s="37"/>
      <c r="M2348" s="37"/>
    </row>
    <row r="2349" spans="1:13" ht="15" customHeight="1" x14ac:dyDescent="0.2">
      <c r="A2349" s="745" t="s">
        <v>10</v>
      </c>
      <c r="B2349" s="1014" t="s">
        <v>506</v>
      </c>
      <c r="C2349" s="321" t="s">
        <v>258</v>
      </c>
      <c r="D2349" s="351">
        <v>0</v>
      </c>
      <c r="E2349" s="351">
        <v>0</v>
      </c>
      <c r="F2349" s="352">
        <v>0</v>
      </c>
      <c r="G2349" s="353">
        <v>0</v>
      </c>
      <c r="H2349" s="131"/>
      <c r="I2349" s="37"/>
      <c r="J2349" s="37"/>
      <c r="K2349" s="37"/>
      <c r="L2349" s="37"/>
      <c r="M2349" s="37"/>
    </row>
    <row r="2350" spans="1:13" ht="45" x14ac:dyDescent="0.2">
      <c r="A2350" s="746"/>
      <c r="B2350" s="1015"/>
      <c r="C2350" s="324" t="s">
        <v>203</v>
      </c>
      <c r="D2350" s="351">
        <v>0</v>
      </c>
      <c r="E2350" s="351">
        <v>0</v>
      </c>
      <c r="F2350" s="352">
        <v>0</v>
      </c>
      <c r="G2350" s="353">
        <v>0</v>
      </c>
      <c r="H2350" s="131"/>
      <c r="I2350" s="37"/>
      <c r="J2350" s="37"/>
      <c r="K2350" s="37"/>
      <c r="L2350" s="37"/>
      <c r="M2350" s="37"/>
    </row>
    <row r="2351" spans="1:13" ht="45" customHeight="1" x14ac:dyDescent="0.2">
      <c r="A2351" s="746"/>
      <c r="B2351" s="1015"/>
      <c r="C2351" s="327" t="s">
        <v>2</v>
      </c>
      <c r="D2351" s="351">
        <v>0</v>
      </c>
      <c r="E2351" s="351">
        <v>0</v>
      </c>
      <c r="F2351" s="352">
        <v>0</v>
      </c>
      <c r="G2351" s="353">
        <v>0</v>
      </c>
      <c r="H2351" s="131"/>
      <c r="I2351" s="37"/>
      <c r="J2351" s="37"/>
      <c r="K2351" s="37"/>
      <c r="L2351" s="37"/>
      <c r="M2351" s="37"/>
    </row>
    <row r="2352" spans="1:13" ht="45.75" customHeight="1" x14ac:dyDescent="0.2">
      <c r="A2352" s="746"/>
      <c r="B2352" s="1015"/>
      <c r="C2352" s="327" t="s">
        <v>1230</v>
      </c>
      <c r="D2352" s="351">
        <v>0</v>
      </c>
      <c r="E2352" s="351">
        <v>0</v>
      </c>
      <c r="F2352" s="352">
        <v>0</v>
      </c>
      <c r="G2352" s="353">
        <v>0</v>
      </c>
      <c r="H2352" s="131"/>
      <c r="I2352" s="37"/>
      <c r="J2352" s="37"/>
      <c r="K2352" s="37"/>
      <c r="L2352" s="37"/>
      <c r="M2352" s="37"/>
    </row>
    <row r="2353" spans="1:13" ht="30" x14ac:dyDescent="0.2">
      <c r="A2353" s="747"/>
      <c r="B2353" s="1016"/>
      <c r="C2353" s="327" t="s">
        <v>259</v>
      </c>
      <c r="D2353" s="351">
        <v>0</v>
      </c>
      <c r="E2353" s="351">
        <v>0</v>
      </c>
      <c r="F2353" s="352">
        <v>0</v>
      </c>
      <c r="G2353" s="353">
        <v>0</v>
      </c>
      <c r="H2353" s="131"/>
      <c r="I2353" s="37"/>
      <c r="J2353" s="37"/>
      <c r="K2353" s="37"/>
      <c r="L2353" s="37"/>
      <c r="M2353" s="37"/>
    </row>
    <row r="2354" spans="1:13" ht="15" customHeight="1" x14ac:dyDescent="0.2">
      <c r="A2354" s="1025" t="s">
        <v>11</v>
      </c>
      <c r="B2354" s="1026" t="s">
        <v>507</v>
      </c>
      <c r="C2354" s="321" t="s">
        <v>258</v>
      </c>
      <c r="D2354" s="351">
        <f>D2355+D2356+D2357+D2358</f>
        <v>0</v>
      </c>
      <c r="E2354" s="351">
        <v>0</v>
      </c>
      <c r="F2354" s="352">
        <v>0</v>
      </c>
      <c r="G2354" s="353">
        <v>0</v>
      </c>
      <c r="H2354" s="131"/>
      <c r="I2354" s="37"/>
      <c r="J2354" s="37"/>
      <c r="K2354" s="37"/>
      <c r="L2354" s="37"/>
      <c r="M2354" s="37"/>
    </row>
    <row r="2355" spans="1:13" ht="45" x14ac:dyDescent="0.2">
      <c r="A2355" s="1025"/>
      <c r="B2355" s="1026"/>
      <c r="C2355" s="324" t="s">
        <v>203</v>
      </c>
      <c r="D2355" s="351">
        <v>0</v>
      </c>
      <c r="E2355" s="351">
        <v>0</v>
      </c>
      <c r="F2355" s="352">
        <v>0</v>
      </c>
      <c r="G2355" s="353">
        <v>0</v>
      </c>
      <c r="H2355" s="131"/>
      <c r="I2355" s="37"/>
      <c r="J2355" s="37"/>
      <c r="K2355" s="37"/>
      <c r="L2355" s="37"/>
      <c r="M2355" s="37"/>
    </row>
    <row r="2356" spans="1:13" ht="45" customHeight="1" x14ac:dyDescent="0.2">
      <c r="A2356" s="1025"/>
      <c r="B2356" s="1026"/>
      <c r="C2356" s="327" t="s">
        <v>2</v>
      </c>
      <c r="D2356" s="351">
        <v>0</v>
      </c>
      <c r="E2356" s="351">
        <v>0</v>
      </c>
      <c r="F2356" s="352">
        <v>0</v>
      </c>
      <c r="G2356" s="353">
        <v>0</v>
      </c>
      <c r="H2356" s="131"/>
      <c r="I2356" s="37"/>
      <c r="J2356" s="37"/>
      <c r="K2356" s="37"/>
      <c r="L2356" s="37"/>
      <c r="M2356" s="37"/>
    </row>
    <row r="2357" spans="1:13" ht="51.75" customHeight="1" x14ac:dyDescent="0.2">
      <c r="A2357" s="1025"/>
      <c r="B2357" s="1026"/>
      <c r="C2357" s="327" t="s">
        <v>1230</v>
      </c>
      <c r="D2357" s="351">
        <v>0</v>
      </c>
      <c r="E2357" s="351">
        <v>0</v>
      </c>
      <c r="F2357" s="352">
        <v>0</v>
      </c>
      <c r="G2357" s="353">
        <v>0</v>
      </c>
      <c r="H2357" s="131"/>
      <c r="I2357" s="37"/>
      <c r="J2357" s="37"/>
      <c r="K2357" s="37"/>
      <c r="L2357" s="37"/>
      <c r="M2357" s="37"/>
    </row>
    <row r="2358" spans="1:13" ht="30" x14ac:dyDescent="0.2">
      <c r="A2358" s="1025"/>
      <c r="B2358" s="1026"/>
      <c r="C2358" s="327" t="s">
        <v>259</v>
      </c>
      <c r="D2358" s="351">
        <v>0</v>
      </c>
      <c r="E2358" s="351">
        <v>0</v>
      </c>
      <c r="F2358" s="352">
        <v>0</v>
      </c>
      <c r="G2358" s="353">
        <v>0</v>
      </c>
      <c r="H2358" s="131"/>
      <c r="I2358" s="37"/>
      <c r="J2358" s="37"/>
      <c r="K2358" s="37"/>
      <c r="L2358" s="37"/>
      <c r="M2358" s="37"/>
    </row>
    <row r="2359" spans="1:13" ht="15" customHeight="1" x14ac:dyDescent="0.2">
      <c r="A2359" s="1025" t="s">
        <v>101</v>
      </c>
      <c r="B2359" s="1026" t="s">
        <v>508</v>
      </c>
      <c r="C2359" s="321" t="s">
        <v>258</v>
      </c>
      <c r="D2359" s="351">
        <f>D2360+D2361+D2362+D2363</f>
        <v>0</v>
      </c>
      <c r="E2359" s="351">
        <v>0</v>
      </c>
      <c r="F2359" s="352">
        <v>0</v>
      </c>
      <c r="G2359" s="353">
        <v>0</v>
      </c>
      <c r="H2359" s="131"/>
      <c r="I2359" s="37"/>
      <c r="J2359" s="37"/>
      <c r="K2359" s="37"/>
      <c r="L2359" s="37"/>
      <c r="M2359" s="37"/>
    </row>
    <row r="2360" spans="1:13" ht="45" x14ac:dyDescent="0.2">
      <c r="A2360" s="1025"/>
      <c r="B2360" s="1026"/>
      <c r="C2360" s="324" t="s">
        <v>203</v>
      </c>
      <c r="D2360" s="351">
        <v>0</v>
      </c>
      <c r="E2360" s="351">
        <v>0</v>
      </c>
      <c r="F2360" s="352">
        <v>0</v>
      </c>
      <c r="G2360" s="353">
        <v>0</v>
      </c>
      <c r="H2360" s="131"/>
      <c r="I2360" s="37"/>
      <c r="J2360" s="37"/>
      <c r="K2360" s="37"/>
      <c r="L2360" s="37"/>
      <c r="M2360" s="37"/>
    </row>
    <row r="2361" spans="1:13" ht="45" customHeight="1" x14ac:dyDescent="0.2">
      <c r="A2361" s="1025"/>
      <c r="B2361" s="1026"/>
      <c r="C2361" s="327" t="s">
        <v>2</v>
      </c>
      <c r="D2361" s="351">
        <v>0</v>
      </c>
      <c r="E2361" s="351">
        <v>0</v>
      </c>
      <c r="F2361" s="352">
        <v>0</v>
      </c>
      <c r="G2361" s="353">
        <v>0</v>
      </c>
      <c r="H2361" s="131"/>
      <c r="I2361" s="37"/>
      <c r="J2361" s="37"/>
      <c r="K2361" s="37"/>
      <c r="L2361" s="37"/>
      <c r="M2361" s="37"/>
    </row>
    <row r="2362" spans="1:13" ht="48" customHeight="1" x14ac:dyDescent="0.2">
      <c r="A2362" s="1025"/>
      <c r="B2362" s="1026"/>
      <c r="C2362" s="327" t="s">
        <v>1230</v>
      </c>
      <c r="D2362" s="351">
        <v>0</v>
      </c>
      <c r="E2362" s="351">
        <v>0</v>
      </c>
      <c r="F2362" s="352">
        <v>0</v>
      </c>
      <c r="G2362" s="353">
        <v>0</v>
      </c>
      <c r="H2362" s="131"/>
      <c r="I2362" s="37"/>
      <c r="J2362" s="37"/>
      <c r="K2362" s="37"/>
      <c r="L2362" s="37"/>
      <c r="M2362" s="37"/>
    </row>
    <row r="2363" spans="1:13" ht="30" x14ac:dyDescent="0.2">
      <c r="A2363" s="1025"/>
      <c r="B2363" s="1026"/>
      <c r="C2363" s="327" t="s">
        <v>259</v>
      </c>
      <c r="D2363" s="351">
        <v>0</v>
      </c>
      <c r="E2363" s="351">
        <v>0</v>
      </c>
      <c r="F2363" s="352">
        <v>0</v>
      </c>
      <c r="G2363" s="353">
        <v>0</v>
      </c>
      <c r="H2363" s="131"/>
      <c r="I2363" s="37"/>
      <c r="J2363" s="37"/>
      <c r="K2363" s="37"/>
      <c r="L2363" s="37"/>
      <c r="M2363" s="37"/>
    </row>
    <row r="2364" spans="1:13" ht="15" customHeight="1" x14ac:dyDescent="0.2">
      <c r="A2364" s="1025" t="s">
        <v>102</v>
      </c>
      <c r="B2364" s="1026" t="s">
        <v>509</v>
      </c>
      <c r="C2364" s="321" t="s">
        <v>258</v>
      </c>
      <c r="D2364" s="351">
        <f>D2365+D2366+D2367+D2368</f>
        <v>0</v>
      </c>
      <c r="E2364" s="351">
        <v>0</v>
      </c>
      <c r="F2364" s="352">
        <v>0</v>
      </c>
      <c r="G2364" s="353">
        <v>0</v>
      </c>
      <c r="H2364" s="131"/>
      <c r="I2364" s="37"/>
      <c r="J2364" s="37"/>
      <c r="K2364" s="37"/>
      <c r="L2364" s="37"/>
      <c r="M2364" s="37"/>
    </row>
    <row r="2365" spans="1:13" ht="45" x14ac:dyDescent="0.2">
      <c r="A2365" s="1025"/>
      <c r="B2365" s="1026"/>
      <c r="C2365" s="324" t="s">
        <v>203</v>
      </c>
      <c r="D2365" s="351">
        <v>0</v>
      </c>
      <c r="E2365" s="351">
        <v>0</v>
      </c>
      <c r="F2365" s="352">
        <v>0</v>
      </c>
      <c r="G2365" s="353">
        <v>0</v>
      </c>
      <c r="H2365" s="131"/>
      <c r="I2365" s="37"/>
      <c r="J2365" s="37"/>
      <c r="K2365" s="37"/>
      <c r="L2365" s="37"/>
      <c r="M2365" s="37"/>
    </row>
    <row r="2366" spans="1:13" ht="45" customHeight="1" x14ac:dyDescent="0.2">
      <c r="A2366" s="1025"/>
      <c r="B2366" s="1026"/>
      <c r="C2366" s="327" t="s">
        <v>2</v>
      </c>
      <c r="D2366" s="351">
        <v>0</v>
      </c>
      <c r="E2366" s="351">
        <v>0</v>
      </c>
      <c r="F2366" s="352">
        <v>0</v>
      </c>
      <c r="G2366" s="353">
        <v>0</v>
      </c>
      <c r="H2366" s="131"/>
      <c r="I2366" s="37"/>
      <c r="J2366" s="37"/>
      <c r="K2366" s="37"/>
      <c r="L2366" s="37"/>
      <c r="M2366" s="37"/>
    </row>
    <row r="2367" spans="1:13" ht="50.25" customHeight="1" x14ac:dyDescent="0.2">
      <c r="A2367" s="1025"/>
      <c r="B2367" s="1026"/>
      <c r="C2367" s="327" t="s">
        <v>1230</v>
      </c>
      <c r="D2367" s="351">
        <v>0</v>
      </c>
      <c r="E2367" s="351">
        <v>0</v>
      </c>
      <c r="F2367" s="352">
        <v>0</v>
      </c>
      <c r="G2367" s="353">
        <v>0</v>
      </c>
      <c r="H2367" s="131"/>
      <c r="I2367" s="37"/>
      <c r="J2367" s="37"/>
      <c r="K2367" s="37"/>
      <c r="L2367" s="37"/>
      <c r="M2367" s="37"/>
    </row>
    <row r="2368" spans="1:13" ht="30" x14ac:dyDescent="0.2">
      <c r="A2368" s="1025"/>
      <c r="B2368" s="1026"/>
      <c r="C2368" s="327" t="s">
        <v>259</v>
      </c>
      <c r="D2368" s="351">
        <v>0</v>
      </c>
      <c r="E2368" s="351">
        <v>0</v>
      </c>
      <c r="F2368" s="352">
        <v>0</v>
      </c>
      <c r="G2368" s="353">
        <v>0</v>
      </c>
      <c r="H2368" s="131"/>
      <c r="I2368" s="37"/>
      <c r="J2368" s="37"/>
      <c r="K2368" s="37"/>
      <c r="L2368" s="37"/>
      <c r="M2368" s="37"/>
    </row>
    <row r="2369" spans="1:13" ht="15" customHeight="1" x14ac:dyDescent="0.2">
      <c r="A2369" s="745" t="s">
        <v>15</v>
      </c>
      <c r="B2369" s="1006" t="s">
        <v>510</v>
      </c>
      <c r="C2369" s="321" t="s">
        <v>258</v>
      </c>
      <c r="D2369" s="351">
        <v>0</v>
      </c>
      <c r="E2369" s="351">
        <v>0</v>
      </c>
      <c r="F2369" s="352">
        <v>0</v>
      </c>
      <c r="G2369" s="353">
        <v>0</v>
      </c>
      <c r="H2369" s="131"/>
      <c r="I2369" s="37"/>
      <c r="J2369" s="37"/>
      <c r="K2369" s="37"/>
      <c r="L2369" s="37"/>
      <c r="M2369" s="37"/>
    </row>
    <row r="2370" spans="1:13" ht="45" x14ac:dyDescent="0.2">
      <c r="A2370" s="746"/>
      <c r="B2370" s="1005"/>
      <c r="C2370" s="324" t="s">
        <v>203</v>
      </c>
      <c r="D2370" s="351">
        <v>0</v>
      </c>
      <c r="E2370" s="351">
        <v>0</v>
      </c>
      <c r="F2370" s="352">
        <v>0</v>
      </c>
      <c r="G2370" s="353">
        <v>0</v>
      </c>
      <c r="H2370" s="131"/>
      <c r="I2370" s="37"/>
      <c r="J2370" s="37"/>
      <c r="K2370" s="37"/>
      <c r="L2370" s="37"/>
      <c r="M2370" s="37"/>
    </row>
    <row r="2371" spans="1:13" ht="45" customHeight="1" x14ac:dyDescent="0.2">
      <c r="A2371" s="746"/>
      <c r="B2371" s="1005"/>
      <c r="C2371" s="327" t="s">
        <v>2</v>
      </c>
      <c r="D2371" s="351">
        <v>0</v>
      </c>
      <c r="E2371" s="351">
        <v>0</v>
      </c>
      <c r="F2371" s="352">
        <v>0</v>
      </c>
      <c r="G2371" s="353">
        <v>0</v>
      </c>
      <c r="H2371" s="131"/>
      <c r="I2371" s="37"/>
      <c r="J2371" s="37"/>
      <c r="K2371" s="37"/>
      <c r="L2371" s="37"/>
      <c r="M2371" s="37"/>
    </row>
    <row r="2372" spans="1:13" ht="48" customHeight="1" x14ac:dyDescent="0.2">
      <c r="A2372" s="746"/>
      <c r="B2372" s="1005"/>
      <c r="C2372" s="327" t="s">
        <v>1230</v>
      </c>
      <c r="D2372" s="351">
        <v>0</v>
      </c>
      <c r="E2372" s="351">
        <v>0</v>
      </c>
      <c r="F2372" s="352">
        <v>0</v>
      </c>
      <c r="G2372" s="353">
        <v>0</v>
      </c>
      <c r="H2372" s="131"/>
      <c r="I2372" s="37"/>
      <c r="J2372" s="37"/>
      <c r="K2372" s="37"/>
      <c r="L2372" s="37"/>
      <c r="M2372" s="37"/>
    </row>
    <row r="2373" spans="1:13" ht="30" x14ac:dyDescent="0.2">
      <c r="A2373" s="747"/>
      <c r="B2373" s="748"/>
      <c r="C2373" s="327" t="s">
        <v>259</v>
      </c>
      <c r="D2373" s="351">
        <v>0</v>
      </c>
      <c r="E2373" s="351">
        <v>0</v>
      </c>
      <c r="F2373" s="352">
        <v>0</v>
      </c>
      <c r="G2373" s="353">
        <v>0</v>
      </c>
      <c r="H2373" s="131"/>
      <c r="I2373" s="37"/>
      <c r="J2373" s="37"/>
      <c r="K2373" s="37"/>
      <c r="L2373" s="37"/>
      <c r="M2373" s="37"/>
    </row>
    <row r="2374" spans="1:13" ht="15" customHeight="1" x14ac:dyDescent="0.2">
      <c r="A2374" s="745" t="s">
        <v>16</v>
      </c>
      <c r="B2374" s="1014" t="s">
        <v>511</v>
      </c>
      <c r="C2374" s="321" t="s">
        <v>258</v>
      </c>
      <c r="D2374" s="351">
        <v>0</v>
      </c>
      <c r="E2374" s="351">
        <v>0</v>
      </c>
      <c r="F2374" s="352">
        <v>0</v>
      </c>
      <c r="G2374" s="353">
        <v>0</v>
      </c>
      <c r="H2374" s="131"/>
      <c r="I2374" s="37"/>
      <c r="J2374" s="37"/>
      <c r="K2374" s="37"/>
      <c r="L2374" s="37"/>
      <c r="M2374" s="37"/>
    </row>
    <row r="2375" spans="1:13" ht="45" x14ac:dyDescent="0.2">
      <c r="A2375" s="746"/>
      <c r="B2375" s="1015"/>
      <c r="C2375" s="324" t="s">
        <v>203</v>
      </c>
      <c r="D2375" s="351">
        <v>0</v>
      </c>
      <c r="E2375" s="351">
        <v>0</v>
      </c>
      <c r="F2375" s="352">
        <v>0</v>
      </c>
      <c r="G2375" s="353">
        <v>0</v>
      </c>
      <c r="H2375" s="131"/>
      <c r="I2375" s="37"/>
      <c r="J2375" s="37"/>
      <c r="K2375" s="37"/>
      <c r="L2375" s="37"/>
      <c r="M2375" s="37"/>
    </row>
    <row r="2376" spans="1:13" ht="45" customHeight="1" x14ac:dyDescent="0.2">
      <c r="A2376" s="746"/>
      <c r="B2376" s="1015"/>
      <c r="C2376" s="327" t="s">
        <v>2</v>
      </c>
      <c r="D2376" s="351">
        <v>0</v>
      </c>
      <c r="E2376" s="351">
        <v>0</v>
      </c>
      <c r="F2376" s="352">
        <v>0</v>
      </c>
      <c r="G2376" s="353">
        <v>0</v>
      </c>
      <c r="H2376" s="131"/>
      <c r="I2376" s="37"/>
      <c r="J2376" s="37"/>
      <c r="K2376" s="37"/>
      <c r="L2376" s="37"/>
      <c r="M2376" s="37"/>
    </row>
    <row r="2377" spans="1:13" ht="45.75" customHeight="1" x14ac:dyDescent="0.2">
      <c r="A2377" s="746"/>
      <c r="B2377" s="1015"/>
      <c r="C2377" s="327" t="s">
        <v>1230</v>
      </c>
      <c r="D2377" s="351">
        <v>0</v>
      </c>
      <c r="E2377" s="351">
        <v>0</v>
      </c>
      <c r="F2377" s="352">
        <v>0</v>
      </c>
      <c r="G2377" s="353">
        <v>0</v>
      </c>
      <c r="H2377" s="131"/>
      <c r="I2377" s="37"/>
      <c r="J2377" s="37"/>
      <c r="K2377" s="37"/>
      <c r="L2377" s="37"/>
      <c r="M2377" s="37"/>
    </row>
    <row r="2378" spans="1:13" ht="30" x14ac:dyDescent="0.2">
      <c r="A2378" s="747"/>
      <c r="B2378" s="1016"/>
      <c r="C2378" s="327" t="s">
        <v>259</v>
      </c>
      <c r="D2378" s="351">
        <v>0</v>
      </c>
      <c r="E2378" s="351">
        <v>0</v>
      </c>
      <c r="F2378" s="352">
        <v>0</v>
      </c>
      <c r="G2378" s="353">
        <v>0</v>
      </c>
      <c r="H2378" s="131"/>
      <c r="I2378" s="37"/>
      <c r="J2378" s="37"/>
      <c r="K2378" s="37"/>
      <c r="L2378" s="37"/>
      <c r="M2378" s="37"/>
    </row>
    <row r="2379" spans="1:13" ht="15" customHeight="1" x14ac:dyDescent="0.2">
      <c r="A2379" s="1025" t="s">
        <v>17</v>
      </c>
      <c r="B2379" s="1026" t="s">
        <v>512</v>
      </c>
      <c r="C2379" s="321" t="s">
        <v>258</v>
      </c>
      <c r="D2379" s="351">
        <v>0</v>
      </c>
      <c r="E2379" s="351">
        <v>0</v>
      </c>
      <c r="F2379" s="352">
        <v>0</v>
      </c>
      <c r="G2379" s="353">
        <v>0</v>
      </c>
      <c r="H2379" s="131"/>
      <c r="I2379" s="37"/>
      <c r="J2379" s="37"/>
      <c r="K2379" s="37"/>
      <c r="L2379" s="37"/>
      <c r="M2379" s="37"/>
    </row>
    <row r="2380" spans="1:13" ht="45" x14ac:dyDescent="0.2">
      <c r="A2380" s="1025"/>
      <c r="B2380" s="1026"/>
      <c r="C2380" s="324" t="s">
        <v>203</v>
      </c>
      <c r="D2380" s="351">
        <v>0</v>
      </c>
      <c r="E2380" s="351">
        <v>0</v>
      </c>
      <c r="F2380" s="352">
        <v>0</v>
      </c>
      <c r="G2380" s="353">
        <v>0</v>
      </c>
      <c r="H2380" s="131"/>
      <c r="I2380" s="37"/>
      <c r="J2380" s="37"/>
      <c r="K2380" s="37"/>
      <c r="L2380" s="37"/>
      <c r="M2380" s="37"/>
    </row>
    <row r="2381" spans="1:13" ht="45" customHeight="1" x14ac:dyDescent="0.2">
      <c r="A2381" s="1025"/>
      <c r="B2381" s="1026"/>
      <c r="C2381" s="327" t="s">
        <v>2</v>
      </c>
      <c r="D2381" s="351">
        <v>0</v>
      </c>
      <c r="E2381" s="351">
        <v>0</v>
      </c>
      <c r="F2381" s="352">
        <v>0</v>
      </c>
      <c r="G2381" s="353">
        <v>0</v>
      </c>
      <c r="H2381" s="131"/>
      <c r="I2381" s="37"/>
      <c r="J2381" s="37"/>
      <c r="K2381" s="37"/>
      <c r="L2381" s="37"/>
      <c r="M2381" s="37"/>
    </row>
    <row r="2382" spans="1:13" ht="49.5" customHeight="1" x14ac:dyDescent="0.2">
      <c r="A2382" s="1025"/>
      <c r="B2382" s="1026"/>
      <c r="C2382" s="327" t="s">
        <v>1230</v>
      </c>
      <c r="D2382" s="351">
        <v>0</v>
      </c>
      <c r="E2382" s="351">
        <v>0</v>
      </c>
      <c r="F2382" s="352">
        <v>0</v>
      </c>
      <c r="G2382" s="353">
        <v>0</v>
      </c>
      <c r="H2382" s="131"/>
      <c r="I2382" s="37"/>
      <c r="J2382" s="37"/>
      <c r="K2382" s="37"/>
      <c r="L2382" s="37"/>
      <c r="M2382" s="37"/>
    </row>
    <row r="2383" spans="1:13" ht="30" x14ac:dyDescent="0.2">
      <c r="A2383" s="1025"/>
      <c r="B2383" s="1026"/>
      <c r="C2383" s="327" t="s">
        <v>259</v>
      </c>
      <c r="D2383" s="351">
        <v>0</v>
      </c>
      <c r="E2383" s="351">
        <v>0</v>
      </c>
      <c r="F2383" s="352">
        <v>0</v>
      </c>
      <c r="G2383" s="353">
        <v>0</v>
      </c>
      <c r="H2383" s="131"/>
      <c r="I2383" s="37"/>
      <c r="J2383" s="37"/>
      <c r="K2383" s="37"/>
      <c r="L2383" s="37"/>
      <c r="M2383" s="37"/>
    </row>
    <row r="2384" spans="1:13" ht="15" customHeight="1" x14ac:dyDescent="0.2">
      <c r="A2384" s="1025" t="s">
        <v>106</v>
      </c>
      <c r="B2384" s="1026" t="s">
        <v>513</v>
      </c>
      <c r="C2384" s="321" t="s">
        <v>258</v>
      </c>
      <c r="D2384" s="351">
        <v>0</v>
      </c>
      <c r="E2384" s="351">
        <v>0</v>
      </c>
      <c r="F2384" s="352">
        <v>0</v>
      </c>
      <c r="G2384" s="353">
        <v>0</v>
      </c>
      <c r="H2384" s="131"/>
      <c r="I2384" s="37"/>
      <c r="J2384" s="37"/>
      <c r="K2384" s="37"/>
      <c r="L2384" s="37"/>
      <c r="M2384" s="37"/>
    </row>
    <row r="2385" spans="1:13" ht="45" x14ac:dyDescent="0.2">
      <c r="A2385" s="1025"/>
      <c r="B2385" s="1026"/>
      <c r="C2385" s="324" t="s">
        <v>203</v>
      </c>
      <c r="D2385" s="351">
        <v>0</v>
      </c>
      <c r="E2385" s="351">
        <v>0</v>
      </c>
      <c r="F2385" s="352">
        <v>0</v>
      </c>
      <c r="G2385" s="353">
        <v>0</v>
      </c>
      <c r="H2385" s="131"/>
      <c r="I2385" s="37"/>
      <c r="J2385" s="37"/>
      <c r="K2385" s="37"/>
      <c r="L2385" s="37"/>
      <c r="M2385" s="37"/>
    </row>
    <row r="2386" spans="1:13" ht="45" customHeight="1" x14ac:dyDescent="0.2">
      <c r="A2386" s="1025"/>
      <c r="B2386" s="1026"/>
      <c r="C2386" s="327" t="s">
        <v>2</v>
      </c>
      <c r="D2386" s="351">
        <v>0</v>
      </c>
      <c r="E2386" s="351">
        <v>0</v>
      </c>
      <c r="F2386" s="352">
        <v>0</v>
      </c>
      <c r="G2386" s="353">
        <v>0</v>
      </c>
      <c r="H2386" s="131"/>
      <c r="I2386" s="37"/>
      <c r="J2386" s="37"/>
      <c r="K2386" s="37"/>
      <c r="L2386" s="37"/>
      <c r="M2386" s="37"/>
    </row>
    <row r="2387" spans="1:13" ht="45.75" customHeight="1" x14ac:dyDescent="0.2">
      <c r="A2387" s="1025"/>
      <c r="B2387" s="1026"/>
      <c r="C2387" s="327" t="s">
        <v>1230</v>
      </c>
      <c r="D2387" s="351">
        <v>0</v>
      </c>
      <c r="E2387" s="351">
        <v>0</v>
      </c>
      <c r="F2387" s="352">
        <v>0</v>
      </c>
      <c r="G2387" s="353">
        <v>0</v>
      </c>
      <c r="H2387" s="131"/>
      <c r="I2387" s="37"/>
      <c r="J2387" s="37"/>
      <c r="K2387" s="37"/>
      <c r="L2387" s="37"/>
      <c r="M2387" s="37"/>
    </row>
    <row r="2388" spans="1:13" ht="30" x14ac:dyDescent="0.2">
      <c r="A2388" s="1025"/>
      <c r="B2388" s="1026"/>
      <c r="C2388" s="327" t="s">
        <v>259</v>
      </c>
      <c r="D2388" s="351">
        <v>0</v>
      </c>
      <c r="E2388" s="351">
        <v>0</v>
      </c>
      <c r="F2388" s="352">
        <v>0</v>
      </c>
      <c r="G2388" s="353">
        <v>0</v>
      </c>
      <c r="H2388" s="131"/>
      <c r="I2388" s="37"/>
      <c r="J2388" s="37"/>
      <c r="K2388" s="37"/>
      <c r="L2388" s="37"/>
      <c r="M2388" s="37"/>
    </row>
    <row r="2389" spans="1:13" ht="15" customHeight="1" x14ac:dyDescent="0.2">
      <c r="A2389" s="1025" t="s">
        <v>108</v>
      </c>
      <c r="B2389" s="1026" t="s">
        <v>514</v>
      </c>
      <c r="C2389" s="321" t="s">
        <v>258</v>
      </c>
      <c r="D2389" s="351">
        <v>0</v>
      </c>
      <c r="E2389" s="351">
        <v>0</v>
      </c>
      <c r="F2389" s="352">
        <v>0</v>
      </c>
      <c r="G2389" s="353">
        <v>0</v>
      </c>
      <c r="H2389" s="131"/>
      <c r="I2389" s="37"/>
      <c r="J2389" s="37"/>
      <c r="K2389" s="37"/>
      <c r="L2389" s="37"/>
      <c r="M2389" s="37"/>
    </row>
    <row r="2390" spans="1:13" ht="45" x14ac:dyDescent="0.2">
      <c r="A2390" s="1025"/>
      <c r="B2390" s="1026"/>
      <c r="C2390" s="324" t="s">
        <v>203</v>
      </c>
      <c r="D2390" s="351">
        <v>0</v>
      </c>
      <c r="E2390" s="351">
        <v>0</v>
      </c>
      <c r="F2390" s="352">
        <v>0</v>
      </c>
      <c r="G2390" s="353">
        <v>0</v>
      </c>
      <c r="H2390" s="131"/>
      <c r="I2390" s="37"/>
      <c r="J2390" s="37"/>
      <c r="K2390" s="37"/>
      <c r="L2390" s="37"/>
      <c r="M2390" s="37"/>
    </row>
    <row r="2391" spans="1:13" ht="45" customHeight="1" x14ac:dyDescent="0.2">
      <c r="A2391" s="1025"/>
      <c r="B2391" s="1026"/>
      <c r="C2391" s="327" t="s">
        <v>2</v>
      </c>
      <c r="D2391" s="351">
        <v>0</v>
      </c>
      <c r="E2391" s="351">
        <v>0</v>
      </c>
      <c r="F2391" s="352">
        <v>0</v>
      </c>
      <c r="G2391" s="353">
        <v>0</v>
      </c>
      <c r="H2391" s="131"/>
      <c r="I2391" s="37"/>
      <c r="J2391" s="37"/>
      <c r="K2391" s="37"/>
      <c r="L2391" s="37"/>
      <c r="M2391" s="37"/>
    </row>
    <row r="2392" spans="1:13" ht="45.75" customHeight="1" x14ac:dyDescent="0.2">
      <c r="A2392" s="1025"/>
      <c r="B2392" s="1026"/>
      <c r="C2392" s="327" t="s">
        <v>1230</v>
      </c>
      <c r="D2392" s="351">
        <v>0</v>
      </c>
      <c r="E2392" s="351">
        <v>0</v>
      </c>
      <c r="F2392" s="352">
        <v>0</v>
      </c>
      <c r="G2392" s="353">
        <v>0</v>
      </c>
      <c r="H2392" s="131"/>
      <c r="I2392" s="37"/>
      <c r="J2392" s="37"/>
      <c r="K2392" s="37"/>
      <c r="L2392" s="37"/>
      <c r="M2392" s="37"/>
    </row>
    <row r="2393" spans="1:13" ht="30" x14ac:dyDescent="0.2">
      <c r="A2393" s="1025"/>
      <c r="B2393" s="1026"/>
      <c r="C2393" s="327" t="s">
        <v>259</v>
      </c>
      <c r="D2393" s="351">
        <v>0</v>
      </c>
      <c r="E2393" s="351">
        <v>0</v>
      </c>
      <c r="F2393" s="352">
        <v>0</v>
      </c>
      <c r="G2393" s="353">
        <v>0</v>
      </c>
      <c r="H2393" s="131"/>
      <c r="I2393" s="37"/>
      <c r="J2393" s="37"/>
      <c r="K2393" s="37"/>
      <c r="L2393" s="37"/>
      <c r="M2393" s="37"/>
    </row>
    <row r="2394" spans="1:13" ht="15" customHeight="1" x14ac:dyDescent="0.2">
      <c r="A2394" s="1025" t="s">
        <v>132</v>
      </c>
      <c r="B2394" s="1026" t="s">
        <v>515</v>
      </c>
      <c r="C2394" s="321" t="s">
        <v>258</v>
      </c>
      <c r="D2394" s="351">
        <v>0</v>
      </c>
      <c r="E2394" s="351">
        <v>0</v>
      </c>
      <c r="F2394" s="352">
        <v>0</v>
      </c>
      <c r="G2394" s="353">
        <v>0</v>
      </c>
      <c r="H2394" s="131"/>
      <c r="I2394" s="37"/>
      <c r="J2394" s="37"/>
      <c r="K2394" s="37"/>
      <c r="L2394" s="37"/>
      <c r="M2394" s="37"/>
    </row>
    <row r="2395" spans="1:13" ht="45" x14ac:dyDescent="0.2">
      <c r="A2395" s="1025"/>
      <c r="B2395" s="1026"/>
      <c r="C2395" s="324" t="s">
        <v>203</v>
      </c>
      <c r="D2395" s="351">
        <v>0</v>
      </c>
      <c r="E2395" s="351">
        <v>0</v>
      </c>
      <c r="F2395" s="352">
        <v>0</v>
      </c>
      <c r="G2395" s="353">
        <v>0</v>
      </c>
      <c r="H2395" s="131"/>
      <c r="I2395" s="37"/>
      <c r="J2395" s="37"/>
      <c r="K2395" s="37"/>
      <c r="L2395" s="37"/>
      <c r="M2395" s="37"/>
    </row>
    <row r="2396" spans="1:13" ht="45" customHeight="1" x14ac:dyDescent="0.2">
      <c r="A2396" s="1025"/>
      <c r="B2396" s="1026"/>
      <c r="C2396" s="327" t="s">
        <v>2</v>
      </c>
      <c r="D2396" s="351">
        <v>0</v>
      </c>
      <c r="E2396" s="351">
        <v>0</v>
      </c>
      <c r="F2396" s="352">
        <v>0</v>
      </c>
      <c r="G2396" s="353">
        <v>0</v>
      </c>
      <c r="H2396" s="131"/>
      <c r="I2396" s="37"/>
      <c r="J2396" s="37"/>
      <c r="K2396" s="37"/>
      <c r="L2396" s="37"/>
      <c r="M2396" s="37"/>
    </row>
    <row r="2397" spans="1:13" ht="45" customHeight="1" x14ac:dyDescent="0.2">
      <c r="A2397" s="1025"/>
      <c r="B2397" s="1026"/>
      <c r="C2397" s="327" t="s">
        <v>1230</v>
      </c>
      <c r="D2397" s="351">
        <v>0</v>
      </c>
      <c r="E2397" s="351">
        <v>0</v>
      </c>
      <c r="F2397" s="352">
        <v>0</v>
      </c>
      <c r="G2397" s="353">
        <v>0</v>
      </c>
      <c r="H2397" s="131"/>
      <c r="I2397" s="37"/>
      <c r="J2397" s="37"/>
      <c r="K2397" s="37"/>
      <c r="L2397" s="37"/>
      <c r="M2397" s="37"/>
    </row>
    <row r="2398" spans="1:13" ht="30" x14ac:dyDescent="0.2">
      <c r="A2398" s="1025"/>
      <c r="B2398" s="1026"/>
      <c r="C2398" s="327" t="s">
        <v>259</v>
      </c>
      <c r="D2398" s="351">
        <v>0</v>
      </c>
      <c r="E2398" s="351">
        <v>0</v>
      </c>
      <c r="F2398" s="352">
        <v>0</v>
      </c>
      <c r="G2398" s="353">
        <v>0</v>
      </c>
      <c r="H2398" s="131"/>
      <c r="I2398" s="37"/>
      <c r="J2398" s="37"/>
      <c r="K2398" s="37"/>
      <c r="L2398" s="37"/>
      <c r="M2398" s="37"/>
    </row>
    <row r="2399" spans="1:13" ht="15" customHeight="1" x14ac:dyDescent="0.2">
      <c r="A2399" s="1025" t="s">
        <v>133</v>
      </c>
      <c r="B2399" s="1026" t="s">
        <v>516</v>
      </c>
      <c r="C2399" s="321" t="s">
        <v>258</v>
      </c>
      <c r="D2399" s="351">
        <v>0</v>
      </c>
      <c r="E2399" s="351">
        <v>0</v>
      </c>
      <c r="F2399" s="352">
        <v>0</v>
      </c>
      <c r="G2399" s="353">
        <v>0</v>
      </c>
      <c r="H2399" s="131"/>
      <c r="I2399" s="37"/>
      <c r="J2399" s="37"/>
      <c r="K2399" s="37"/>
      <c r="L2399" s="37"/>
      <c r="M2399" s="37"/>
    </row>
    <row r="2400" spans="1:13" ht="45" x14ac:dyDescent="0.2">
      <c r="A2400" s="1025"/>
      <c r="B2400" s="1026"/>
      <c r="C2400" s="324" t="s">
        <v>203</v>
      </c>
      <c r="D2400" s="351">
        <v>0</v>
      </c>
      <c r="E2400" s="351">
        <v>0</v>
      </c>
      <c r="F2400" s="352">
        <v>0</v>
      </c>
      <c r="G2400" s="353">
        <v>0</v>
      </c>
      <c r="H2400" s="131"/>
      <c r="I2400" s="37"/>
      <c r="J2400" s="37"/>
      <c r="K2400" s="37"/>
      <c r="L2400" s="37"/>
      <c r="M2400" s="37"/>
    </row>
    <row r="2401" spans="1:13" ht="45" customHeight="1" x14ac:dyDescent="0.2">
      <c r="A2401" s="1025"/>
      <c r="B2401" s="1026"/>
      <c r="C2401" s="327" t="s">
        <v>2</v>
      </c>
      <c r="D2401" s="351">
        <v>0</v>
      </c>
      <c r="E2401" s="351">
        <v>0</v>
      </c>
      <c r="F2401" s="352">
        <v>0</v>
      </c>
      <c r="G2401" s="353">
        <v>0</v>
      </c>
      <c r="H2401" s="131"/>
      <c r="I2401" s="37"/>
      <c r="J2401" s="37"/>
      <c r="K2401" s="37"/>
      <c r="L2401" s="37"/>
      <c r="M2401" s="37"/>
    </row>
    <row r="2402" spans="1:13" ht="53.25" customHeight="1" x14ac:dyDescent="0.2">
      <c r="A2402" s="1025"/>
      <c r="B2402" s="1026"/>
      <c r="C2402" s="327" t="s">
        <v>1230</v>
      </c>
      <c r="D2402" s="351">
        <v>0</v>
      </c>
      <c r="E2402" s="351">
        <v>0</v>
      </c>
      <c r="F2402" s="352">
        <v>0</v>
      </c>
      <c r="G2402" s="353">
        <v>0</v>
      </c>
      <c r="H2402" s="131"/>
      <c r="I2402" s="37"/>
      <c r="J2402" s="37"/>
      <c r="K2402" s="37"/>
      <c r="L2402" s="37"/>
      <c r="M2402" s="37"/>
    </row>
    <row r="2403" spans="1:13" ht="30" x14ac:dyDescent="0.2">
      <c r="A2403" s="1025"/>
      <c r="B2403" s="1026"/>
      <c r="C2403" s="327" t="s">
        <v>259</v>
      </c>
      <c r="D2403" s="351">
        <v>0</v>
      </c>
      <c r="E2403" s="351">
        <v>0</v>
      </c>
      <c r="F2403" s="352">
        <v>0</v>
      </c>
      <c r="G2403" s="353">
        <v>0</v>
      </c>
      <c r="H2403" s="131"/>
      <c r="I2403" s="37"/>
      <c r="J2403" s="37"/>
      <c r="K2403" s="37"/>
      <c r="L2403" s="37"/>
      <c r="M2403" s="37"/>
    </row>
    <row r="2404" spans="1:13" ht="15" customHeight="1" x14ac:dyDescent="0.2">
      <c r="A2404" s="1025" t="s">
        <v>134</v>
      </c>
      <c r="B2404" s="1026" t="s">
        <v>517</v>
      </c>
      <c r="C2404" s="321" t="s">
        <v>258</v>
      </c>
      <c r="D2404" s="351">
        <f>D2405+D2406+D2407+D2408</f>
        <v>0</v>
      </c>
      <c r="E2404" s="351">
        <f>E2405+E2406+E2407+E2408</f>
        <v>0</v>
      </c>
      <c r="F2404" s="352">
        <v>0</v>
      </c>
      <c r="G2404" s="353">
        <f>G2405+G2406+G2407+G2408</f>
        <v>0</v>
      </c>
      <c r="H2404" s="131"/>
      <c r="I2404" s="37"/>
      <c r="J2404" s="37"/>
      <c r="K2404" s="37"/>
      <c r="L2404" s="37"/>
      <c r="M2404" s="37"/>
    </row>
    <row r="2405" spans="1:13" ht="45" x14ac:dyDescent="0.2">
      <c r="A2405" s="1025"/>
      <c r="B2405" s="1026"/>
      <c r="C2405" s="324" t="s">
        <v>203</v>
      </c>
      <c r="D2405" s="351">
        <v>0</v>
      </c>
      <c r="E2405" s="351">
        <v>0</v>
      </c>
      <c r="F2405" s="352">
        <v>0</v>
      </c>
      <c r="G2405" s="353">
        <v>0</v>
      </c>
      <c r="H2405" s="131"/>
      <c r="I2405" s="37"/>
      <c r="J2405" s="37"/>
      <c r="K2405" s="37"/>
      <c r="L2405" s="37"/>
      <c r="M2405" s="37"/>
    </row>
    <row r="2406" spans="1:13" ht="45" customHeight="1" x14ac:dyDescent="0.2">
      <c r="A2406" s="1025"/>
      <c r="B2406" s="1026"/>
      <c r="C2406" s="327" t="s">
        <v>2</v>
      </c>
      <c r="D2406" s="351">
        <v>0</v>
      </c>
      <c r="E2406" s="351">
        <v>0</v>
      </c>
      <c r="F2406" s="352">
        <v>0</v>
      </c>
      <c r="G2406" s="353">
        <v>0</v>
      </c>
      <c r="H2406" s="131"/>
      <c r="I2406" s="37"/>
      <c r="J2406" s="37"/>
      <c r="K2406" s="37"/>
      <c r="L2406" s="37"/>
      <c r="M2406" s="37"/>
    </row>
    <row r="2407" spans="1:13" ht="44.25" customHeight="1" x14ac:dyDescent="0.2">
      <c r="A2407" s="1025"/>
      <c r="B2407" s="1026"/>
      <c r="C2407" s="327" t="s">
        <v>1230</v>
      </c>
      <c r="D2407" s="351">
        <v>0</v>
      </c>
      <c r="E2407" s="351">
        <v>0</v>
      </c>
      <c r="F2407" s="352">
        <v>0</v>
      </c>
      <c r="G2407" s="353">
        <v>0</v>
      </c>
      <c r="H2407" s="131"/>
      <c r="I2407" s="37"/>
      <c r="J2407" s="37"/>
      <c r="K2407" s="37"/>
      <c r="L2407" s="37"/>
      <c r="M2407" s="37"/>
    </row>
    <row r="2408" spans="1:13" ht="45" customHeight="1" x14ac:dyDescent="0.2">
      <c r="A2408" s="1025"/>
      <c r="B2408" s="1026"/>
      <c r="C2408" s="327" t="s">
        <v>259</v>
      </c>
      <c r="D2408" s="351">
        <v>0</v>
      </c>
      <c r="E2408" s="351">
        <v>0</v>
      </c>
      <c r="F2408" s="352">
        <v>0</v>
      </c>
      <c r="G2408" s="353">
        <v>0</v>
      </c>
      <c r="H2408" s="131"/>
      <c r="I2408" s="37"/>
      <c r="J2408" s="37"/>
      <c r="K2408" s="37"/>
      <c r="L2408" s="37"/>
      <c r="M2408" s="37"/>
    </row>
    <row r="2409" spans="1:13" ht="36" customHeight="1" x14ac:dyDescent="0.2">
      <c r="A2409" s="727" t="s">
        <v>1273</v>
      </c>
      <c r="B2409" s="598"/>
      <c r="C2409" s="598"/>
      <c r="D2409" s="598"/>
      <c r="E2409" s="598"/>
      <c r="F2409" s="598"/>
      <c r="G2409" s="598"/>
      <c r="H2409" s="599"/>
      <c r="I2409" s="37"/>
      <c r="J2409" s="37"/>
      <c r="K2409" s="37"/>
      <c r="L2409" s="37"/>
      <c r="M2409" s="37"/>
    </row>
    <row r="2410" spans="1:13" ht="15" customHeight="1" x14ac:dyDescent="0.2">
      <c r="A2410" s="1025"/>
      <c r="B2410" s="749" t="s">
        <v>205</v>
      </c>
      <c r="C2410" s="310" t="s">
        <v>258</v>
      </c>
      <c r="D2410" s="311">
        <f>D2411+D2412+D2413+D2414</f>
        <v>0</v>
      </c>
      <c r="E2410" s="311">
        <f>E2411+E2412+E2413+E2414</f>
        <v>0</v>
      </c>
      <c r="F2410" s="312">
        <v>0</v>
      </c>
      <c r="G2410" s="313">
        <f>G2411+G2412+G2413+G2414</f>
        <v>0</v>
      </c>
      <c r="H2410" s="131"/>
      <c r="I2410" s="37"/>
      <c r="J2410" s="37"/>
      <c r="K2410" s="37"/>
      <c r="L2410" s="37"/>
      <c r="M2410" s="37"/>
    </row>
    <row r="2411" spans="1:13" ht="42.75" x14ac:dyDescent="0.2">
      <c r="A2411" s="1025"/>
      <c r="B2411" s="1026"/>
      <c r="C2411" s="314" t="s">
        <v>203</v>
      </c>
      <c r="D2411" s="311">
        <f>SUM(D2416+D2441)</f>
        <v>0</v>
      </c>
      <c r="E2411" s="311"/>
      <c r="F2411" s="312">
        <v>0</v>
      </c>
      <c r="G2411" s="313">
        <v>0</v>
      </c>
      <c r="H2411" s="131"/>
      <c r="I2411" s="37"/>
      <c r="J2411" s="37"/>
      <c r="K2411" s="37"/>
      <c r="L2411" s="37"/>
      <c r="M2411" s="37"/>
    </row>
    <row r="2412" spans="1:13" ht="57" x14ac:dyDescent="0.2">
      <c r="A2412" s="1025"/>
      <c r="B2412" s="1026"/>
      <c r="C2412" s="316" t="s">
        <v>2</v>
      </c>
      <c r="D2412" s="311">
        <f>SUM(D2417+D2442)</f>
        <v>0</v>
      </c>
      <c r="E2412" s="311">
        <f>E2417</f>
        <v>0</v>
      </c>
      <c r="F2412" s="312">
        <v>0</v>
      </c>
      <c r="G2412" s="313">
        <f>G2417</f>
        <v>0</v>
      </c>
      <c r="H2412" s="131"/>
      <c r="I2412" s="37"/>
      <c r="J2412" s="37"/>
      <c r="K2412" s="37"/>
      <c r="L2412" s="37"/>
      <c r="M2412" s="37"/>
    </row>
    <row r="2413" spans="1:13" ht="51.75" customHeight="1" x14ac:dyDescent="0.2">
      <c r="A2413" s="1025"/>
      <c r="B2413" s="1026"/>
      <c r="C2413" s="316" t="s">
        <v>1230</v>
      </c>
      <c r="D2413" s="311">
        <f>SUM(D2418+D2443)</f>
        <v>0</v>
      </c>
      <c r="E2413" s="311">
        <f>E2418</f>
        <v>0</v>
      </c>
      <c r="F2413" s="312">
        <v>0</v>
      </c>
      <c r="G2413" s="313">
        <f>G2418</f>
        <v>0</v>
      </c>
      <c r="H2413" s="131"/>
      <c r="I2413" s="37"/>
      <c r="J2413" s="37"/>
      <c r="K2413" s="37"/>
      <c r="L2413" s="37"/>
      <c r="M2413" s="37"/>
    </row>
    <row r="2414" spans="1:13" ht="28.5" x14ac:dyDescent="0.2">
      <c r="A2414" s="1025"/>
      <c r="B2414" s="1026"/>
      <c r="C2414" s="316" t="s">
        <v>259</v>
      </c>
      <c r="D2414" s="311">
        <f>SUM(D2419+D2444)</f>
        <v>0</v>
      </c>
      <c r="E2414" s="311">
        <f>E2419</f>
        <v>0</v>
      </c>
      <c r="F2414" s="312">
        <v>0</v>
      </c>
      <c r="G2414" s="313">
        <f>G2419</f>
        <v>0</v>
      </c>
      <c r="H2414" s="131"/>
      <c r="I2414" s="37"/>
      <c r="J2414" s="37"/>
      <c r="K2414" s="37"/>
      <c r="L2414" s="37"/>
      <c r="M2414" s="37"/>
    </row>
    <row r="2415" spans="1:13" ht="15" customHeight="1" x14ac:dyDescent="0.2">
      <c r="A2415" s="1025" t="s">
        <v>9</v>
      </c>
      <c r="B2415" s="749" t="s">
        <v>518</v>
      </c>
      <c r="C2415" s="321" t="s">
        <v>258</v>
      </c>
      <c r="D2415" s="351">
        <f>D2416+D2417+D2418+D2419</f>
        <v>0</v>
      </c>
      <c r="E2415" s="351">
        <f>E2416+E2417+E2418+E2419</f>
        <v>0</v>
      </c>
      <c r="F2415" s="352">
        <v>0</v>
      </c>
      <c r="G2415" s="353">
        <f>G2416+G2417+G2418+G2419</f>
        <v>0</v>
      </c>
      <c r="H2415" s="131"/>
      <c r="I2415" s="37"/>
      <c r="J2415" s="37"/>
      <c r="K2415" s="37"/>
      <c r="L2415" s="37"/>
      <c r="M2415" s="37"/>
    </row>
    <row r="2416" spans="1:13" ht="45" x14ac:dyDescent="0.2">
      <c r="A2416" s="1025"/>
      <c r="B2416" s="749"/>
      <c r="C2416" s="324" t="s">
        <v>203</v>
      </c>
      <c r="D2416" s="351">
        <f>D2426+D2431+D2436</f>
        <v>0</v>
      </c>
      <c r="E2416" s="351">
        <f>E2426+E2492</f>
        <v>0</v>
      </c>
      <c r="F2416" s="352">
        <v>0</v>
      </c>
      <c r="G2416" s="353">
        <f>G2426+G2492</f>
        <v>0</v>
      </c>
      <c r="H2416" s="131"/>
      <c r="I2416" s="37"/>
      <c r="J2416" s="37"/>
      <c r="K2416" s="37"/>
      <c r="L2416" s="37"/>
      <c r="M2416" s="37"/>
    </row>
    <row r="2417" spans="1:13" ht="45" customHeight="1" x14ac:dyDescent="0.2">
      <c r="A2417" s="1025"/>
      <c r="B2417" s="749"/>
      <c r="C2417" s="327" t="s">
        <v>2</v>
      </c>
      <c r="D2417" s="351">
        <f>D2427+D2432+D2437</f>
        <v>0</v>
      </c>
      <c r="E2417" s="351">
        <f>E2427+E2493</f>
        <v>0</v>
      </c>
      <c r="F2417" s="352">
        <v>0</v>
      </c>
      <c r="G2417" s="353">
        <f>G2427+G2493</f>
        <v>0</v>
      </c>
      <c r="H2417" s="131"/>
      <c r="I2417" s="37"/>
      <c r="J2417" s="37"/>
      <c r="K2417" s="37"/>
      <c r="L2417" s="37"/>
      <c r="M2417" s="37"/>
    </row>
    <row r="2418" spans="1:13" ht="52.5" customHeight="1" x14ac:dyDescent="0.2">
      <c r="A2418" s="1025"/>
      <c r="B2418" s="749"/>
      <c r="C2418" s="327" t="s">
        <v>1230</v>
      </c>
      <c r="D2418" s="351">
        <f>D2428+D2433+D2438</f>
        <v>0</v>
      </c>
      <c r="E2418" s="351">
        <f>E2428+E2494</f>
        <v>0</v>
      </c>
      <c r="F2418" s="352">
        <v>0</v>
      </c>
      <c r="G2418" s="353">
        <f>G2428+G2494</f>
        <v>0</v>
      </c>
      <c r="H2418" s="131"/>
      <c r="I2418" s="37"/>
      <c r="J2418" s="37"/>
      <c r="K2418" s="37"/>
      <c r="L2418" s="37"/>
      <c r="M2418" s="37"/>
    </row>
    <row r="2419" spans="1:13" ht="30" x14ac:dyDescent="0.2">
      <c r="A2419" s="1025"/>
      <c r="B2419" s="749"/>
      <c r="C2419" s="327" t="s">
        <v>259</v>
      </c>
      <c r="D2419" s="351">
        <f>D2429+D2434+D2439</f>
        <v>0</v>
      </c>
      <c r="E2419" s="351">
        <f>E2429+E2495</f>
        <v>0</v>
      </c>
      <c r="F2419" s="352">
        <v>0</v>
      </c>
      <c r="G2419" s="353">
        <f>G2429+G2495</f>
        <v>0</v>
      </c>
      <c r="H2419" s="131"/>
      <c r="I2419" s="37"/>
      <c r="J2419" s="37"/>
      <c r="K2419" s="37"/>
      <c r="L2419" s="37"/>
      <c r="M2419" s="37"/>
    </row>
    <row r="2420" spans="1:13" ht="15" customHeight="1" x14ac:dyDescent="0.2">
      <c r="A2420" s="745" t="s">
        <v>10</v>
      </c>
      <c r="B2420" s="1014" t="s">
        <v>519</v>
      </c>
      <c r="C2420" s="321" t="s">
        <v>258</v>
      </c>
      <c r="D2420" s="351"/>
      <c r="E2420" s="351">
        <v>0</v>
      </c>
      <c r="F2420" s="352">
        <v>0</v>
      </c>
      <c r="G2420" s="353">
        <v>0</v>
      </c>
      <c r="H2420" s="131"/>
      <c r="I2420" s="37"/>
      <c r="J2420" s="37"/>
      <c r="K2420" s="37"/>
      <c r="L2420" s="37"/>
      <c r="M2420" s="37"/>
    </row>
    <row r="2421" spans="1:13" ht="45" x14ac:dyDescent="0.2">
      <c r="A2421" s="746"/>
      <c r="B2421" s="1015"/>
      <c r="C2421" s="324" t="s">
        <v>203</v>
      </c>
      <c r="D2421" s="351">
        <v>0</v>
      </c>
      <c r="E2421" s="351">
        <v>0</v>
      </c>
      <c r="F2421" s="352">
        <v>0</v>
      </c>
      <c r="G2421" s="353">
        <v>0</v>
      </c>
      <c r="H2421" s="131"/>
      <c r="I2421" s="37"/>
      <c r="J2421" s="37"/>
      <c r="K2421" s="37"/>
      <c r="L2421" s="37"/>
      <c r="M2421" s="37"/>
    </row>
    <row r="2422" spans="1:13" ht="45" customHeight="1" x14ac:dyDescent="0.2">
      <c r="A2422" s="746"/>
      <c r="B2422" s="1015"/>
      <c r="C2422" s="327" t="s">
        <v>2</v>
      </c>
      <c r="D2422" s="351">
        <v>0</v>
      </c>
      <c r="E2422" s="351">
        <v>0</v>
      </c>
      <c r="F2422" s="352">
        <v>0</v>
      </c>
      <c r="G2422" s="353">
        <v>0</v>
      </c>
      <c r="H2422" s="131"/>
      <c r="I2422" s="37"/>
      <c r="J2422" s="37"/>
      <c r="K2422" s="37"/>
      <c r="L2422" s="37"/>
      <c r="M2422" s="37"/>
    </row>
    <row r="2423" spans="1:13" ht="49.5" customHeight="1" x14ac:dyDescent="0.2">
      <c r="A2423" s="746"/>
      <c r="B2423" s="1015"/>
      <c r="C2423" s="327" t="s">
        <v>1230</v>
      </c>
      <c r="D2423" s="351">
        <v>0</v>
      </c>
      <c r="E2423" s="351">
        <v>0</v>
      </c>
      <c r="F2423" s="352">
        <v>0</v>
      </c>
      <c r="G2423" s="353">
        <v>0</v>
      </c>
      <c r="H2423" s="131"/>
      <c r="I2423" s="37"/>
      <c r="J2423" s="37"/>
      <c r="K2423" s="37"/>
      <c r="L2423" s="37"/>
      <c r="M2423" s="37"/>
    </row>
    <row r="2424" spans="1:13" ht="30" x14ac:dyDescent="0.2">
      <c r="A2424" s="747"/>
      <c r="B2424" s="1016"/>
      <c r="C2424" s="327" t="s">
        <v>259</v>
      </c>
      <c r="D2424" s="351">
        <v>0</v>
      </c>
      <c r="E2424" s="351">
        <v>0</v>
      </c>
      <c r="F2424" s="352">
        <v>0</v>
      </c>
      <c r="G2424" s="353">
        <v>0</v>
      </c>
      <c r="H2424" s="131"/>
      <c r="I2424" s="37"/>
      <c r="J2424" s="37"/>
      <c r="K2424" s="37"/>
      <c r="L2424" s="37"/>
      <c r="M2424" s="37"/>
    </row>
    <row r="2425" spans="1:13" ht="15" customHeight="1" x14ac:dyDescent="0.2">
      <c r="A2425" s="1025" t="s">
        <v>11</v>
      </c>
      <c r="B2425" s="1026" t="s">
        <v>520</v>
      </c>
      <c r="C2425" s="321" t="s">
        <v>258</v>
      </c>
      <c r="D2425" s="351">
        <f>D2426+D2427+D2428+D2429</f>
        <v>0</v>
      </c>
      <c r="E2425" s="351">
        <f>E2426+E2427+E2428+E2429</f>
        <v>0</v>
      </c>
      <c r="F2425" s="352">
        <v>0</v>
      </c>
      <c r="G2425" s="353">
        <f>G2426+G2427+G2428+G2429</f>
        <v>0</v>
      </c>
      <c r="H2425" s="131"/>
      <c r="I2425" s="37"/>
      <c r="J2425" s="37"/>
      <c r="K2425" s="37"/>
      <c r="L2425" s="37"/>
      <c r="M2425" s="37"/>
    </row>
    <row r="2426" spans="1:13" ht="58.5" customHeight="1" x14ac:dyDescent="0.2">
      <c r="A2426" s="1025"/>
      <c r="B2426" s="1026"/>
      <c r="C2426" s="324" t="s">
        <v>203</v>
      </c>
      <c r="D2426" s="351">
        <v>0</v>
      </c>
      <c r="E2426" s="351">
        <v>0</v>
      </c>
      <c r="F2426" s="352">
        <v>0</v>
      </c>
      <c r="G2426" s="353">
        <v>0</v>
      </c>
      <c r="H2426" s="131"/>
      <c r="I2426" s="37"/>
      <c r="J2426" s="37"/>
      <c r="K2426" s="37"/>
      <c r="L2426" s="37"/>
      <c r="M2426" s="37"/>
    </row>
    <row r="2427" spans="1:13" ht="54.75" customHeight="1" x14ac:dyDescent="0.2">
      <c r="A2427" s="1025"/>
      <c r="B2427" s="1026"/>
      <c r="C2427" s="327" t="s">
        <v>2</v>
      </c>
      <c r="D2427" s="351">
        <v>0</v>
      </c>
      <c r="E2427" s="351">
        <v>0</v>
      </c>
      <c r="F2427" s="352">
        <v>0</v>
      </c>
      <c r="G2427" s="353">
        <v>0</v>
      </c>
      <c r="H2427" s="131"/>
      <c r="I2427" s="37"/>
      <c r="J2427" s="37"/>
      <c r="K2427" s="37"/>
      <c r="L2427" s="37"/>
      <c r="M2427" s="37"/>
    </row>
    <row r="2428" spans="1:13" ht="66.75" customHeight="1" x14ac:dyDescent="0.2">
      <c r="A2428" s="1025"/>
      <c r="B2428" s="1026"/>
      <c r="C2428" s="327" t="s">
        <v>1230</v>
      </c>
      <c r="D2428" s="351">
        <v>0</v>
      </c>
      <c r="E2428" s="351">
        <v>0</v>
      </c>
      <c r="F2428" s="352">
        <v>0</v>
      </c>
      <c r="G2428" s="353">
        <v>0</v>
      </c>
      <c r="H2428" s="131"/>
      <c r="I2428" s="37"/>
      <c r="J2428" s="37"/>
      <c r="K2428" s="37"/>
      <c r="L2428" s="37"/>
      <c r="M2428" s="37"/>
    </row>
    <row r="2429" spans="1:13" ht="45.75" customHeight="1" x14ac:dyDescent="0.2">
      <c r="A2429" s="1025"/>
      <c r="B2429" s="1026"/>
      <c r="C2429" s="327" t="s">
        <v>259</v>
      </c>
      <c r="D2429" s="351">
        <v>0</v>
      </c>
      <c r="E2429" s="351">
        <v>0</v>
      </c>
      <c r="F2429" s="352">
        <v>0</v>
      </c>
      <c r="G2429" s="353">
        <v>0</v>
      </c>
      <c r="H2429" s="131"/>
      <c r="I2429" s="37"/>
      <c r="J2429" s="37"/>
      <c r="K2429" s="37"/>
      <c r="L2429" s="37"/>
      <c r="M2429" s="37"/>
    </row>
    <row r="2430" spans="1:13" ht="15" customHeight="1" x14ac:dyDescent="0.2">
      <c r="A2430" s="1025" t="s">
        <v>101</v>
      </c>
      <c r="B2430" s="1026" t="s">
        <v>521</v>
      </c>
      <c r="C2430" s="321" t="s">
        <v>258</v>
      </c>
      <c r="D2430" s="351">
        <f>D2431+D2432+D2433+D2434</f>
        <v>0</v>
      </c>
      <c r="E2430" s="351">
        <f>E2431+E2432+E2433+E2434</f>
        <v>0</v>
      </c>
      <c r="F2430" s="352">
        <v>0</v>
      </c>
      <c r="G2430" s="353">
        <f>G2431+G2432+G2433+G2434</f>
        <v>0</v>
      </c>
      <c r="H2430" s="131"/>
      <c r="I2430" s="37"/>
      <c r="J2430" s="37"/>
      <c r="K2430" s="37"/>
      <c r="L2430" s="37"/>
      <c r="M2430" s="37"/>
    </row>
    <row r="2431" spans="1:13" ht="45" x14ac:dyDescent="0.2">
      <c r="A2431" s="1025"/>
      <c r="B2431" s="1026"/>
      <c r="C2431" s="324" t="s">
        <v>203</v>
      </c>
      <c r="D2431" s="351">
        <v>0</v>
      </c>
      <c r="E2431" s="351">
        <v>0</v>
      </c>
      <c r="F2431" s="352">
        <v>0</v>
      </c>
      <c r="G2431" s="353">
        <v>0</v>
      </c>
      <c r="H2431" s="131"/>
      <c r="I2431" s="37"/>
      <c r="J2431" s="37"/>
      <c r="K2431" s="37"/>
      <c r="L2431" s="37"/>
      <c r="M2431" s="37"/>
    </row>
    <row r="2432" spans="1:13" ht="45" customHeight="1" x14ac:dyDescent="0.2">
      <c r="A2432" s="1025"/>
      <c r="B2432" s="1026"/>
      <c r="C2432" s="327" t="s">
        <v>2</v>
      </c>
      <c r="D2432" s="351">
        <v>0</v>
      </c>
      <c r="E2432" s="351">
        <v>0</v>
      </c>
      <c r="F2432" s="352">
        <v>0</v>
      </c>
      <c r="G2432" s="353">
        <v>0</v>
      </c>
      <c r="H2432" s="131"/>
      <c r="I2432" s="37"/>
      <c r="J2432" s="37"/>
      <c r="K2432" s="37"/>
      <c r="L2432" s="37"/>
      <c r="M2432" s="37"/>
    </row>
    <row r="2433" spans="1:13" ht="49.5" customHeight="1" x14ac:dyDescent="0.2">
      <c r="A2433" s="1025"/>
      <c r="B2433" s="1026"/>
      <c r="C2433" s="327" t="s">
        <v>1230</v>
      </c>
      <c r="D2433" s="351">
        <v>0</v>
      </c>
      <c r="E2433" s="351">
        <v>0</v>
      </c>
      <c r="F2433" s="352">
        <v>0</v>
      </c>
      <c r="G2433" s="353">
        <v>0</v>
      </c>
      <c r="H2433" s="131"/>
      <c r="I2433" s="37"/>
      <c r="J2433" s="37"/>
      <c r="K2433" s="37"/>
      <c r="L2433" s="37"/>
      <c r="M2433" s="37"/>
    </row>
    <row r="2434" spans="1:13" ht="30" x14ac:dyDescent="0.2">
      <c r="A2434" s="1025"/>
      <c r="B2434" s="1026"/>
      <c r="C2434" s="327" t="s">
        <v>259</v>
      </c>
      <c r="D2434" s="351">
        <v>0</v>
      </c>
      <c r="E2434" s="351">
        <v>0</v>
      </c>
      <c r="F2434" s="352">
        <v>0</v>
      </c>
      <c r="G2434" s="353">
        <v>0</v>
      </c>
      <c r="H2434" s="131"/>
      <c r="I2434" s="37"/>
      <c r="J2434" s="37"/>
      <c r="K2434" s="37"/>
      <c r="L2434" s="37"/>
      <c r="M2434" s="37"/>
    </row>
    <row r="2435" spans="1:13" ht="15" customHeight="1" x14ac:dyDescent="0.2">
      <c r="A2435" s="1025" t="s">
        <v>102</v>
      </c>
      <c r="B2435" s="1026" t="s">
        <v>522</v>
      </c>
      <c r="C2435" s="321" t="s">
        <v>258</v>
      </c>
      <c r="D2435" s="351">
        <f>D2436+D2437+D2438+D2439</f>
        <v>0</v>
      </c>
      <c r="E2435" s="351">
        <f>E2436+E2437+E2438+E2439</f>
        <v>0</v>
      </c>
      <c r="F2435" s="352">
        <v>0</v>
      </c>
      <c r="G2435" s="353">
        <f>G2436+G2437+G2438+G2439</f>
        <v>0</v>
      </c>
      <c r="H2435" s="131"/>
      <c r="I2435" s="37"/>
      <c r="J2435" s="37"/>
      <c r="K2435" s="37"/>
      <c r="L2435" s="37"/>
      <c r="M2435" s="37"/>
    </row>
    <row r="2436" spans="1:13" ht="45" x14ac:dyDescent="0.2">
      <c r="A2436" s="1025"/>
      <c r="B2436" s="1026"/>
      <c r="C2436" s="324" t="s">
        <v>203</v>
      </c>
      <c r="D2436" s="351">
        <v>0</v>
      </c>
      <c r="E2436" s="351">
        <v>0</v>
      </c>
      <c r="F2436" s="352">
        <v>0</v>
      </c>
      <c r="G2436" s="353">
        <v>0</v>
      </c>
      <c r="H2436" s="131"/>
      <c r="I2436" s="37"/>
      <c r="J2436" s="37"/>
      <c r="K2436" s="37"/>
      <c r="L2436" s="37"/>
      <c r="M2436" s="37"/>
    </row>
    <row r="2437" spans="1:13" ht="45" customHeight="1" x14ac:dyDescent="0.2">
      <c r="A2437" s="1025"/>
      <c r="B2437" s="1026"/>
      <c r="C2437" s="327" t="s">
        <v>2</v>
      </c>
      <c r="D2437" s="351">
        <v>0</v>
      </c>
      <c r="E2437" s="351">
        <v>0</v>
      </c>
      <c r="F2437" s="352">
        <v>0</v>
      </c>
      <c r="G2437" s="353">
        <v>0</v>
      </c>
      <c r="H2437" s="131"/>
      <c r="I2437" s="37"/>
      <c r="J2437" s="37"/>
      <c r="K2437" s="37"/>
      <c r="L2437" s="37"/>
      <c r="M2437" s="37"/>
    </row>
    <row r="2438" spans="1:13" ht="54.75" customHeight="1" x14ac:dyDescent="0.2">
      <c r="A2438" s="1025"/>
      <c r="B2438" s="1026"/>
      <c r="C2438" s="327" t="s">
        <v>1230</v>
      </c>
      <c r="D2438" s="351">
        <v>0</v>
      </c>
      <c r="E2438" s="351">
        <v>0</v>
      </c>
      <c r="F2438" s="352">
        <v>0</v>
      </c>
      <c r="G2438" s="353">
        <v>0</v>
      </c>
      <c r="H2438" s="131"/>
      <c r="I2438" s="37"/>
      <c r="J2438" s="37"/>
      <c r="K2438" s="37"/>
      <c r="L2438" s="37"/>
      <c r="M2438" s="37"/>
    </row>
    <row r="2439" spans="1:13" ht="30" x14ac:dyDescent="0.2">
      <c r="A2439" s="1025"/>
      <c r="B2439" s="1026"/>
      <c r="C2439" s="327" t="s">
        <v>259</v>
      </c>
      <c r="D2439" s="351">
        <v>0</v>
      </c>
      <c r="E2439" s="351">
        <v>0</v>
      </c>
      <c r="F2439" s="352">
        <v>0</v>
      </c>
      <c r="G2439" s="353">
        <v>0</v>
      </c>
      <c r="H2439" s="131"/>
      <c r="I2439" s="37"/>
      <c r="J2439" s="37"/>
      <c r="K2439" s="37"/>
      <c r="L2439" s="37"/>
      <c r="M2439" s="37"/>
    </row>
    <row r="2440" spans="1:13" ht="15" customHeight="1" x14ac:dyDescent="0.2">
      <c r="A2440" s="1025" t="s">
        <v>13</v>
      </c>
      <c r="B2440" s="1026" t="s">
        <v>523</v>
      </c>
      <c r="C2440" s="321" t="s">
        <v>258</v>
      </c>
      <c r="D2440" s="351">
        <f>D2441+D2442+D2443+D2444</f>
        <v>0</v>
      </c>
      <c r="E2440" s="351">
        <v>0</v>
      </c>
      <c r="F2440" s="352">
        <v>0</v>
      </c>
      <c r="G2440" s="353">
        <v>0</v>
      </c>
      <c r="H2440" s="131"/>
      <c r="I2440" s="37"/>
      <c r="J2440" s="37"/>
      <c r="K2440" s="37"/>
      <c r="L2440" s="37"/>
      <c r="M2440" s="37"/>
    </row>
    <row r="2441" spans="1:13" ht="45" x14ac:dyDescent="0.2">
      <c r="A2441" s="1025"/>
      <c r="B2441" s="1026"/>
      <c r="C2441" s="324" t="s">
        <v>203</v>
      </c>
      <c r="D2441" s="351">
        <f>D2446+D2451+D2456</f>
        <v>0</v>
      </c>
      <c r="E2441" s="351">
        <v>0</v>
      </c>
      <c r="F2441" s="352">
        <v>0</v>
      </c>
      <c r="G2441" s="353">
        <v>0</v>
      </c>
      <c r="H2441" s="131"/>
      <c r="I2441" s="37"/>
      <c r="J2441" s="37"/>
      <c r="K2441" s="37"/>
      <c r="L2441" s="37"/>
      <c r="M2441" s="37"/>
    </row>
    <row r="2442" spans="1:13" ht="45" customHeight="1" x14ac:dyDescent="0.2">
      <c r="A2442" s="1025"/>
      <c r="B2442" s="1026"/>
      <c r="C2442" s="327" t="s">
        <v>2</v>
      </c>
      <c r="D2442" s="351">
        <f>D2447+D2452+D2457</f>
        <v>0</v>
      </c>
      <c r="E2442" s="351">
        <v>0</v>
      </c>
      <c r="F2442" s="352">
        <v>0</v>
      </c>
      <c r="G2442" s="353">
        <v>0</v>
      </c>
      <c r="H2442" s="131"/>
      <c r="I2442" s="37"/>
      <c r="J2442" s="37"/>
      <c r="K2442" s="37"/>
      <c r="L2442" s="37"/>
      <c r="M2442" s="37"/>
    </row>
    <row r="2443" spans="1:13" ht="49.5" customHeight="1" x14ac:dyDescent="0.2">
      <c r="A2443" s="1025"/>
      <c r="B2443" s="1026"/>
      <c r="C2443" s="327" t="s">
        <v>1230</v>
      </c>
      <c r="D2443" s="351">
        <f>D2448+D2453+D2458</f>
        <v>0</v>
      </c>
      <c r="E2443" s="351">
        <v>0</v>
      </c>
      <c r="F2443" s="352">
        <v>0</v>
      </c>
      <c r="G2443" s="353">
        <v>0</v>
      </c>
      <c r="H2443" s="131"/>
      <c r="I2443" s="37"/>
      <c r="J2443" s="37"/>
      <c r="K2443" s="37"/>
      <c r="L2443" s="37"/>
      <c r="M2443" s="37"/>
    </row>
    <row r="2444" spans="1:13" ht="30" x14ac:dyDescent="0.2">
      <c r="A2444" s="1025"/>
      <c r="B2444" s="1026"/>
      <c r="C2444" s="327" t="s">
        <v>259</v>
      </c>
      <c r="D2444" s="351">
        <f>D2449+D2454+D2459</f>
        <v>0</v>
      </c>
      <c r="E2444" s="351">
        <v>0</v>
      </c>
      <c r="F2444" s="352">
        <v>0</v>
      </c>
      <c r="G2444" s="353">
        <v>0</v>
      </c>
      <c r="H2444" s="131"/>
      <c r="I2444" s="37"/>
      <c r="J2444" s="37"/>
      <c r="K2444" s="37"/>
      <c r="L2444" s="37"/>
      <c r="M2444" s="37"/>
    </row>
    <row r="2445" spans="1:13" ht="15" customHeight="1" x14ac:dyDescent="0.2">
      <c r="A2445" s="1025" t="s">
        <v>141</v>
      </c>
      <c r="B2445" s="1026" t="s">
        <v>524</v>
      </c>
      <c r="C2445" s="321" t="s">
        <v>258</v>
      </c>
      <c r="D2445" s="351">
        <f>D2446+D2447+D2448+D2449</f>
        <v>0</v>
      </c>
      <c r="E2445" s="351">
        <f>E2446+E2447+E2448+E2449</f>
        <v>0</v>
      </c>
      <c r="F2445" s="352">
        <v>0</v>
      </c>
      <c r="G2445" s="353">
        <f>G2446+G2447+G2448+G2449</f>
        <v>0</v>
      </c>
      <c r="H2445" s="131"/>
      <c r="I2445" s="37"/>
      <c r="J2445" s="37"/>
      <c r="K2445" s="37"/>
      <c r="L2445" s="37"/>
      <c r="M2445" s="37"/>
    </row>
    <row r="2446" spans="1:13" ht="45" x14ac:dyDescent="0.2">
      <c r="A2446" s="1025"/>
      <c r="B2446" s="1026"/>
      <c r="C2446" s="324" t="s">
        <v>203</v>
      </c>
      <c r="D2446" s="351">
        <v>0</v>
      </c>
      <c r="E2446" s="351">
        <v>0</v>
      </c>
      <c r="F2446" s="352">
        <v>0</v>
      </c>
      <c r="G2446" s="353">
        <v>0</v>
      </c>
      <c r="H2446" s="131"/>
      <c r="I2446" s="37"/>
      <c r="J2446" s="37"/>
      <c r="K2446" s="37"/>
      <c r="L2446" s="37"/>
      <c r="M2446" s="37"/>
    </row>
    <row r="2447" spans="1:13" ht="45" customHeight="1" x14ac:dyDescent="0.2">
      <c r="A2447" s="1025"/>
      <c r="B2447" s="1026"/>
      <c r="C2447" s="327" t="s">
        <v>2</v>
      </c>
      <c r="D2447" s="351">
        <v>0</v>
      </c>
      <c r="E2447" s="351">
        <v>0</v>
      </c>
      <c r="F2447" s="352">
        <v>0</v>
      </c>
      <c r="G2447" s="353">
        <v>0</v>
      </c>
      <c r="H2447" s="131"/>
      <c r="I2447" s="37"/>
      <c r="J2447" s="37"/>
      <c r="K2447" s="37"/>
      <c r="L2447" s="37"/>
      <c r="M2447" s="37"/>
    </row>
    <row r="2448" spans="1:13" ht="51" customHeight="1" x14ac:dyDescent="0.2">
      <c r="A2448" s="1025"/>
      <c r="B2448" s="1026"/>
      <c r="C2448" s="327" t="s">
        <v>1230</v>
      </c>
      <c r="D2448" s="351">
        <v>0</v>
      </c>
      <c r="E2448" s="351">
        <v>0</v>
      </c>
      <c r="F2448" s="352">
        <v>0</v>
      </c>
      <c r="G2448" s="353">
        <v>0</v>
      </c>
      <c r="H2448" s="131"/>
      <c r="I2448" s="37"/>
      <c r="J2448" s="37"/>
      <c r="K2448" s="37"/>
      <c r="L2448" s="37"/>
      <c r="M2448" s="37"/>
    </row>
    <row r="2449" spans="1:13" ht="30" x14ac:dyDescent="0.2">
      <c r="A2449" s="1025"/>
      <c r="B2449" s="1026"/>
      <c r="C2449" s="327" t="s">
        <v>259</v>
      </c>
      <c r="D2449" s="351">
        <v>0</v>
      </c>
      <c r="E2449" s="351">
        <v>0</v>
      </c>
      <c r="F2449" s="352">
        <v>0</v>
      </c>
      <c r="G2449" s="353">
        <v>0</v>
      </c>
      <c r="H2449" s="131"/>
      <c r="I2449" s="37"/>
      <c r="J2449" s="37"/>
      <c r="K2449" s="37"/>
      <c r="L2449" s="37"/>
      <c r="M2449" s="37"/>
    </row>
    <row r="2450" spans="1:13" ht="27.75" customHeight="1" x14ac:dyDescent="0.2">
      <c r="A2450" s="1025" t="s">
        <v>162</v>
      </c>
      <c r="B2450" s="1026" t="s">
        <v>525</v>
      </c>
      <c r="C2450" s="321" t="s">
        <v>258</v>
      </c>
      <c r="D2450" s="351">
        <f>D2451+D2452+D2453+D2454</f>
        <v>0</v>
      </c>
      <c r="E2450" s="351">
        <f>E2451+E2452+E2453+E2454</f>
        <v>0</v>
      </c>
      <c r="F2450" s="352">
        <v>0</v>
      </c>
      <c r="G2450" s="353">
        <f>G2451+G2452+G2453+G2454</f>
        <v>0</v>
      </c>
      <c r="H2450" s="131"/>
      <c r="I2450" s="37"/>
      <c r="J2450" s="37"/>
      <c r="K2450" s="37"/>
      <c r="L2450" s="37"/>
      <c r="M2450" s="37"/>
    </row>
    <row r="2451" spans="1:13" ht="48.75" customHeight="1" x14ac:dyDescent="0.2">
      <c r="A2451" s="1025"/>
      <c r="B2451" s="1026"/>
      <c r="C2451" s="324" t="s">
        <v>203</v>
      </c>
      <c r="D2451" s="351">
        <v>0</v>
      </c>
      <c r="E2451" s="351">
        <v>0</v>
      </c>
      <c r="F2451" s="352">
        <v>0</v>
      </c>
      <c r="G2451" s="353">
        <v>0</v>
      </c>
      <c r="H2451" s="131"/>
      <c r="I2451" s="37"/>
      <c r="J2451" s="37"/>
      <c r="K2451" s="37"/>
      <c r="L2451" s="37"/>
      <c r="M2451" s="37"/>
    </row>
    <row r="2452" spans="1:13" ht="54.75" customHeight="1" x14ac:dyDescent="0.2">
      <c r="A2452" s="1025"/>
      <c r="B2452" s="1026"/>
      <c r="C2452" s="327" t="s">
        <v>2</v>
      </c>
      <c r="D2452" s="351">
        <v>0</v>
      </c>
      <c r="E2452" s="351">
        <v>0</v>
      </c>
      <c r="F2452" s="352">
        <v>0</v>
      </c>
      <c r="G2452" s="353">
        <v>0</v>
      </c>
      <c r="H2452" s="131"/>
      <c r="I2452" s="37"/>
      <c r="J2452" s="37"/>
      <c r="K2452" s="37"/>
      <c r="L2452" s="37"/>
      <c r="M2452" s="37"/>
    </row>
    <row r="2453" spans="1:13" ht="54.75" customHeight="1" x14ac:dyDescent="0.2">
      <c r="A2453" s="1025"/>
      <c r="B2453" s="1026"/>
      <c r="C2453" s="327" t="s">
        <v>1230</v>
      </c>
      <c r="D2453" s="351">
        <v>0</v>
      </c>
      <c r="E2453" s="351">
        <v>0</v>
      </c>
      <c r="F2453" s="352">
        <v>0</v>
      </c>
      <c r="G2453" s="353">
        <v>0</v>
      </c>
      <c r="H2453" s="131"/>
      <c r="I2453" s="37"/>
      <c r="J2453" s="37"/>
      <c r="K2453" s="37"/>
      <c r="L2453" s="37"/>
      <c r="M2453" s="37"/>
    </row>
    <row r="2454" spans="1:13" ht="40.5" customHeight="1" x14ac:dyDescent="0.2">
      <c r="A2454" s="1025"/>
      <c r="B2454" s="1026"/>
      <c r="C2454" s="327" t="s">
        <v>259</v>
      </c>
      <c r="D2454" s="351">
        <v>0</v>
      </c>
      <c r="E2454" s="351">
        <v>0</v>
      </c>
      <c r="F2454" s="352">
        <v>0</v>
      </c>
      <c r="G2454" s="353">
        <v>0</v>
      </c>
      <c r="H2454" s="131"/>
      <c r="I2454" s="37"/>
      <c r="J2454" s="37"/>
      <c r="K2454" s="37"/>
      <c r="L2454" s="37"/>
      <c r="M2454" s="37"/>
    </row>
    <row r="2455" spans="1:13" ht="15" customHeight="1" x14ac:dyDescent="0.2">
      <c r="A2455" s="1025" t="s">
        <v>163</v>
      </c>
      <c r="B2455" s="1026" t="s">
        <v>526</v>
      </c>
      <c r="C2455" s="321" t="s">
        <v>258</v>
      </c>
      <c r="D2455" s="351">
        <f>D2456+D2457+D2458+D2459</f>
        <v>0</v>
      </c>
      <c r="E2455" s="351">
        <v>0</v>
      </c>
      <c r="F2455" s="352">
        <v>0</v>
      </c>
      <c r="G2455" s="353">
        <v>0</v>
      </c>
      <c r="H2455" s="131"/>
      <c r="I2455" s="37"/>
      <c r="J2455" s="37"/>
      <c r="K2455" s="37"/>
      <c r="L2455" s="37"/>
      <c r="M2455" s="37"/>
    </row>
    <row r="2456" spans="1:13" ht="52.5" customHeight="1" x14ac:dyDescent="0.2">
      <c r="A2456" s="1025"/>
      <c r="B2456" s="1026"/>
      <c r="C2456" s="324" t="s">
        <v>203</v>
      </c>
      <c r="D2456" s="351">
        <v>0</v>
      </c>
      <c r="E2456" s="351">
        <v>0</v>
      </c>
      <c r="F2456" s="352">
        <v>0</v>
      </c>
      <c r="G2456" s="353">
        <v>0</v>
      </c>
      <c r="H2456" s="131"/>
      <c r="I2456" s="37"/>
      <c r="J2456" s="37"/>
      <c r="K2456" s="37"/>
      <c r="L2456" s="37"/>
      <c r="M2456" s="37"/>
    </row>
    <row r="2457" spans="1:13" ht="45" customHeight="1" x14ac:dyDescent="0.2">
      <c r="A2457" s="1025"/>
      <c r="B2457" s="1026"/>
      <c r="C2457" s="327" t="s">
        <v>2</v>
      </c>
      <c r="D2457" s="351">
        <v>0</v>
      </c>
      <c r="E2457" s="351">
        <v>0</v>
      </c>
      <c r="F2457" s="352">
        <v>0</v>
      </c>
      <c r="G2457" s="353">
        <v>0</v>
      </c>
      <c r="H2457" s="131"/>
      <c r="I2457" s="37"/>
      <c r="J2457" s="37"/>
      <c r="K2457" s="37"/>
      <c r="L2457" s="37"/>
      <c r="M2457" s="37"/>
    </row>
    <row r="2458" spans="1:13" ht="51" customHeight="1" x14ac:dyDescent="0.2">
      <c r="A2458" s="1025"/>
      <c r="B2458" s="1026"/>
      <c r="C2458" s="327" t="s">
        <v>1230</v>
      </c>
      <c r="D2458" s="351">
        <v>0</v>
      </c>
      <c r="E2458" s="351">
        <v>0</v>
      </c>
      <c r="F2458" s="352">
        <v>0</v>
      </c>
      <c r="G2458" s="353">
        <v>0</v>
      </c>
      <c r="H2458" s="131"/>
      <c r="I2458" s="37"/>
      <c r="J2458" s="37"/>
      <c r="K2458" s="37"/>
      <c r="L2458" s="37"/>
      <c r="M2458" s="37"/>
    </row>
    <row r="2459" spans="1:13" ht="30" x14ac:dyDescent="0.2">
      <c r="A2459" s="1025"/>
      <c r="B2459" s="1026"/>
      <c r="C2459" s="327" t="s">
        <v>259</v>
      </c>
      <c r="D2459" s="351">
        <v>0</v>
      </c>
      <c r="E2459" s="351">
        <v>0</v>
      </c>
      <c r="F2459" s="352">
        <v>0</v>
      </c>
      <c r="G2459" s="353">
        <v>0</v>
      </c>
      <c r="H2459" s="131"/>
      <c r="I2459" s="37"/>
      <c r="J2459" s="37"/>
      <c r="K2459" s="37"/>
      <c r="L2459" s="37"/>
      <c r="M2459" s="37"/>
    </row>
    <row r="2460" spans="1:13" ht="39.75" customHeight="1" x14ac:dyDescent="0.2">
      <c r="A2460" s="727" t="s">
        <v>527</v>
      </c>
      <c r="B2460" s="598"/>
      <c r="C2460" s="598"/>
      <c r="D2460" s="598"/>
      <c r="E2460" s="598"/>
      <c r="F2460" s="598"/>
      <c r="G2460" s="598"/>
      <c r="H2460" s="599"/>
      <c r="I2460" s="37"/>
      <c r="J2460" s="37"/>
      <c r="K2460" s="37"/>
      <c r="L2460" s="37"/>
      <c r="M2460" s="37"/>
    </row>
    <row r="2461" spans="1:13" ht="30" x14ac:dyDescent="0.2">
      <c r="A2461" s="1025"/>
      <c r="B2461" s="749" t="s">
        <v>205</v>
      </c>
      <c r="C2461" s="310" t="s">
        <v>258</v>
      </c>
      <c r="D2461" s="311">
        <f>D2462+D2463+D2464+D2465</f>
        <v>23246</v>
      </c>
      <c r="E2461" s="311">
        <f>E2462+E2463+E2464+E2465</f>
        <v>10949.3</v>
      </c>
      <c r="F2461" s="312">
        <f>E2461/D2461*100</f>
        <v>47.101866987868881</v>
      </c>
      <c r="G2461" s="313">
        <f>G2462+G2463+G2464+G2465</f>
        <v>10949.3</v>
      </c>
      <c r="H2461" s="305" t="s">
        <v>1272</v>
      </c>
      <c r="I2461" s="37"/>
      <c r="J2461" s="37"/>
      <c r="K2461" s="37"/>
      <c r="L2461" s="37"/>
      <c r="M2461" s="37"/>
    </row>
    <row r="2462" spans="1:13" ht="42.75" x14ac:dyDescent="0.2">
      <c r="A2462" s="1025"/>
      <c r="B2462" s="1026"/>
      <c r="C2462" s="314" t="s">
        <v>203</v>
      </c>
      <c r="D2462" s="311">
        <f t="shared" ref="D2462:E2465" si="270">D2467+D2507</f>
        <v>0</v>
      </c>
      <c r="E2462" s="311">
        <f t="shared" si="270"/>
        <v>0</v>
      </c>
      <c r="F2462" s="312">
        <v>0</v>
      </c>
      <c r="G2462" s="313">
        <f>G2467+G2507</f>
        <v>0</v>
      </c>
      <c r="H2462" s="131"/>
      <c r="I2462" s="37"/>
      <c r="J2462" s="37"/>
      <c r="K2462" s="37"/>
      <c r="L2462" s="37"/>
      <c r="M2462" s="37"/>
    </row>
    <row r="2463" spans="1:13" ht="57" x14ac:dyDescent="0.2">
      <c r="A2463" s="1025"/>
      <c r="B2463" s="1026"/>
      <c r="C2463" s="316" t="s">
        <v>2</v>
      </c>
      <c r="D2463" s="311">
        <f t="shared" si="270"/>
        <v>543</v>
      </c>
      <c r="E2463" s="311">
        <f t="shared" si="270"/>
        <v>136.07</v>
      </c>
      <c r="F2463" s="312">
        <f>E2463/D2463*100</f>
        <v>25.058931860036832</v>
      </c>
      <c r="G2463" s="313">
        <f>G2468+G2508</f>
        <v>136.07</v>
      </c>
      <c r="H2463" s="131"/>
      <c r="I2463" s="37"/>
      <c r="J2463" s="37"/>
      <c r="K2463" s="37"/>
      <c r="L2463" s="37"/>
      <c r="M2463" s="37"/>
    </row>
    <row r="2464" spans="1:13" ht="54.75" customHeight="1" x14ac:dyDescent="0.2">
      <c r="A2464" s="1025"/>
      <c r="B2464" s="1026"/>
      <c r="C2464" s="316" t="s">
        <v>1230</v>
      </c>
      <c r="D2464" s="311">
        <f>D2469+D2509</f>
        <v>22542</v>
      </c>
      <c r="E2464" s="311">
        <f t="shared" si="270"/>
        <v>10652.23</v>
      </c>
      <c r="F2464" s="312">
        <f>E2464/D2464*100</f>
        <v>47.25503504569248</v>
      </c>
      <c r="G2464" s="313">
        <f>G2469+G2509</f>
        <v>10652.23</v>
      </c>
      <c r="H2464" s="131"/>
      <c r="I2464" s="37"/>
      <c r="J2464" s="37"/>
      <c r="K2464" s="37"/>
      <c r="L2464" s="37"/>
      <c r="M2464" s="37"/>
    </row>
    <row r="2465" spans="1:13" ht="28.5" x14ac:dyDescent="0.2">
      <c r="A2465" s="1025"/>
      <c r="B2465" s="1026"/>
      <c r="C2465" s="316" t="s">
        <v>259</v>
      </c>
      <c r="D2465" s="311">
        <f t="shared" si="270"/>
        <v>161</v>
      </c>
      <c r="E2465" s="311">
        <f t="shared" si="270"/>
        <v>161</v>
      </c>
      <c r="F2465" s="312">
        <f>E2465/D2465*100</f>
        <v>100</v>
      </c>
      <c r="G2465" s="313">
        <f>G2470+G2510</f>
        <v>161</v>
      </c>
      <c r="H2465" s="131"/>
      <c r="I2465" s="37"/>
      <c r="J2465" s="37"/>
      <c r="K2465" s="37"/>
      <c r="L2465" s="37"/>
      <c r="M2465" s="37"/>
    </row>
    <row r="2466" spans="1:13" ht="15" customHeight="1" x14ac:dyDescent="0.2">
      <c r="A2466" s="1025" t="s">
        <v>9</v>
      </c>
      <c r="B2466" s="749" t="s">
        <v>528</v>
      </c>
      <c r="C2466" s="321" t="s">
        <v>258</v>
      </c>
      <c r="D2466" s="351">
        <f>D2467+D2468+D2469+D2470</f>
        <v>761</v>
      </c>
      <c r="E2466" s="351">
        <f>E2467+E2468+E2469+E2470</f>
        <v>314.7</v>
      </c>
      <c r="F2466" s="352">
        <f>E2466/D2466*100</f>
        <v>41.353482260183966</v>
      </c>
      <c r="G2466" s="353">
        <f>SUM(G2467:G2470)</f>
        <v>314.7</v>
      </c>
      <c r="H2466" s="131"/>
      <c r="I2466" s="37"/>
      <c r="J2466" s="37"/>
      <c r="K2466" s="37"/>
      <c r="L2466" s="37"/>
      <c r="M2466" s="37"/>
    </row>
    <row r="2467" spans="1:13" ht="45" x14ac:dyDescent="0.2">
      <c r="A2467" s="1025"/>
      <c r="B2467" s="749"/>
      <c r="C2467" s="324" t="s">
        <v>203</v>
      </c>
      <c r="D2467" s="351">
        <f t="shared" ref="D2467:E2470" si="271">D2472+D2497</f>
        <v>0</v>
      </c>
      <c r="E2467" s="351">
        <f t="shared" si="271"/>
        <v>0</v>
      </c>
      <c r="F2467" s="352">
        <v>0</v>
      </c>
      <c r="G2467" s="353">
        <f>G2472+G2497</f>
        <v>0</v>
      </c>
      <c r="H2467" s="131"/>
      <c r="I2467" s="37"/>
      <c r="J2467" s="37"/>
      <c r="K2467" s="37"/>
      <c r="L2467" s="37"/>
      <c r="M2467" s="37"/>
    </row>
    <row r="2468" spans="1:13" ht="45" customHeight="1" x14ac:dyDescent="0.2">
      <c r="A2468" s="1025"/>
      <c r="B2468" s="749"/>
      <c r="C2468" s="327" t="s">
        <v>2</v>
      </c>
      <c r="D2468" s="351">
        <f t="shared" si="271"/>
        <v>543</v>
      </c>
      <c r="E2468" s="351">
        <f t="shared" si="271"/>
        <v>136.07</v>
      </c>
      <c r="F2468" s="352">
        <f>E2468/D2468*100</f>
        <v>25.058931860036832</v>
      </c>
      <c r="G2468" s="353">
        <f>E2468</f>
        <v>136.07</v>
      </c>
      <c r="H2468" s="131"/>
      <c r="I2468" s="37"/>
      <c r="J2468" s="37"/>
      <c r="K2468" s="37"/>
      <c r="L2468" s="37"/>
      <c r="M2468" s="37"/>
    </row>
    <row r="2469" spans="1:13" ht="54" customHeight="1" x14ac:dyDescent="0.2">
      <c r="A2469" s="1025"/>
      <c r="B2469" s="749"/>
      <c r="C2469" s="327" t="s">
        <v>1230</v>
      </c>
      <c r="D2469" s="351">
        <f t="shared" si="271"/>
        <v>57</v>
      </c>
      <c r="E2469" s="351">
        <f t="shared" si="271"/>
        <v>17.63</v>
      </c>
      <c r="F2469" s="352">
        <f>E2469/D2469*100</f>
        <v>30.929824561403507</v>
      </c>
      <c r="G2469" s="353">
        <f>E2469</f>
        <v>17.63</v>
      </c>
      <c r="H2469" s="131"/>
      <c r="I2469" s="37"/>
      <c r="J2469" s="37"/>
      <c r="K2469" s="37"/>
      <c r="L2469" s="37"/>
      <c r="M2469" s="37"/>
    </row>
    <row r="2470" spans="1:13" ht="39" customHeight="1" x14ac:dyDescent="0.2">
      <c r="A2470" s="1025"/>
      <c r="B2470" s="749"/>
      <c r="C2470" s="327" t="s">
        <v>259</v>
      </c>
      <c r="D2470" s="351">
        <f t="shared" si="271"/>
        <v>161</v>
      </c>
      <c r="E2470" s="351">
        <f t="shared" si="271"/>
        <v>161</v>
      </c>
      <c r="F2470" s="352">
        <f>E2470/D2470*100</f>
        <v>100</v>
      </c>
      <c r="G2470" s="353">
        <f>G2475+G2500</f>
        <v>161</v>
      </c>
      <c r="H2470" s="131"/>
      <c r="I2470" s="37"/>
      <c r="J2470" s="37"/>
      <c r="K2470" s="37"/>
      <c r="L2470" s="37"/>
      <c r="M2470" s="37"/>
    </row>
    <row r="2471" spans="1:13" ht="15" customHeight="1" x14ac:dyDescent="0.2">
      <c r="A2471" s="745" t="s">
        <v>10</v>
      </c>
      <c r="B2471" s="1014" t="s">
        <v>529</v>
      </c>
      <c r="C2471" s="321" t="s">
        <v>258</v>
      </c>
      <c r="D2471" s="351">
        <f>SUM(D2472:D2475)</f>
        <v>161</v>
      </c>
      <c r="E2471" s="351">
        <f>SUM(E2472:E2475)</f>
        <v>161</v>
      </c>
      <c r="F2471" s="366">
        <f>E2471/D2471*100</f>
        <v>100</v>
      </c>
      <c r="G2471" s="326">
        <f>E2471</f>
        <v>161</v>
      </c>
      <c r="H2471" s="131"/>
      <c r="I2471" s="37"/>
      <c r="J2471" s="37"/>
      <c r="K2471" s="37"/>
      <c r="L2471" s="37"/>
      <c r="M2471" s="37"/>
    </row>
    <row r="2472" spans="1:13" ht="45" x14ac:dyDescent="0.2">
      <c r="A2472" s="746"/>
      <c r="B2472" s="1015"/>
      <c r="C2472" s="324" t="s">
        <v>203</v>
      </c>
      <c r="D2472" s="351">
        <f t="shared" ref="D2472:E2475" si="272">D2477+D2482+D2487+D2492</f>
        <v>0</v>
      </c>
      <c r="E2472" s="351">
        <f t="shared" si="272"/>
        <v>0</v>
      </c>
      <c r="F2472" s="366">
        <v>0</v>
      </c>
      <c r="G2472" s="326">
        <f>E2472</f>
        <v>0</v>
      </c>
      <c r="H2472" s="131"/>
      <c r="I2472" s="37"/>
      <c r="J2472" s="37"/>
      <c r="K2472" s="37"/>
      <c r="L2472" s="37"/>
      <c r="M2472" s="37"/>
    </row>
    <row r="2473" spans="1:13" ht="45" customHeight="1" x14ac:dyDescent="0.2">
      <c r="A2473" s="746"/>
      <c r="B2473" s="1015"/>
      <c r="C2473" s="327" t="s">
        <v>2</v>
      </c>
      <c r="D2473" s="351">
        <f t="shared" si="272"/>
        <v>0</v>
      </c>
      <c r="E2473" s="351">
        <f t="shared" si="272"/>
        <v>0</v>
      </c>
      <c r="F2473" s="366">
        <v>0</v>
      </c>
      <c r="G2473" s="326">
        <f>E2473</f>
        <v>0</v>
      </c>
      <c r="H2473" s="131"/>
      <c r="I2473" s="37"/>
      <c r="J2473" s="37"/>
      <c r="K2473" s="37"/>
      <c r="L2473" s="37"/>
      <c r="M2473" s="37"/>
    </row>
    <row r="2474" spans="1:13" ht="49.5" customHeight="1" x14ac:dyDescent="0.2">
      <c r="A2474" s="746"/>
      <c r="B2474" s="1015"/>
      <c r="C2474" s="327" t="s">
        <v>1230</v>
      </c>
      <c r="D2474" s="351">
        <f t="shared" si="272"/>
        <v>0</v>
      </c>
      <c r="E2474" s="351">
        <f t="shared" si="272"/>
        <v>0</v>
      </c>
      <c r="F2474" s="366">
        <v>0</v>
      </c>
      <c r="G2474" s="326">
        <f>E2474</f>
        <v>0</v>
      </c>
      <c r="H2474" s="131"/>
      <c r="I2474" s="37"/>
      <c r="J2474" s="37"/>
      <c r="K2474" s="37"/>
      <c r="L2474" s="37"/>
      <c r="M2474" s="37"/>
    </row>
    <row r="2475" spans="1:13" ht="30" x14ac:dyDescent="0.2">
      <c r="A2475" s="747"/>
      <c r="B2475" s="1016"/>
      <c r="C2475" s="367" t="s">
        <v>259</v>
      </c>
      <c r="D2475" s="351">
        <f t="shared" si="272"/>
        <v>161</v>
      </c>
      <c r="E2475" s="351">
        <f>E2480+E2485+E2490+E2495</f>
        <v>161</v>
      </c>
      <c r="F2475" s="366">
        <f>E2475/D2475*100</f>
        <v>100</v>
      </c>
      <c r="G2475" s="326">
        <f>E2475</f>
        <v>161</v>
      </c>
      <c r="H2475" s="131"/>
      <c r="I2475" s="37"/>
      <c r="J2475" s="37"/>
      <c r="K2475" s="37"/>
      <c r="L2475" s="37"/>
      <c r="M2475" s="37"/>
    </row>
    <row r="2476" spans="1:13" ht="45.75" customHeight="1" x14ac:dyDescent="0.2">
      <c r="A2476" s="1025" t="s">
        <v>11</v>
      </c>
      <c r="B2476" s="1026" t="s">
        <v>530</v>
      </c>
      <c r="C2476" s="321" t="s">
        <v>258</v>
      </c>
      <c r="D2476" s="351">
        <f>D2477+D2478+D2479+D2480</f>
        <v>161</v>
      </c>
      <c r="E2476" s="351">
        <f>E2477+E2478+E2479+E2480</f>
        <v>161</v>
      </c>
      <c r="F2476" s="352">
        <f>E2476/D2476*100</f>
        <v>100</v>
      </c>
      <c r="G2476" s="353">
        <f>E2476</f>
        <v>161</v>
      </c>
      <c r="H2476" s="229" t="s">
        <v>1272</v>
      </c>
      <c r="I2476" s="37"/>
      <c r="J2476" s="37"/>
      <c r="K2476" s="37"/>
      <c r="L2476" s="37"/>
      <c r="M2476" s="37"/>
    </row>
    <row r="2477" spans="1:13" ht="45" x14ac:dyDescent="0.2">
      <c r="A2477" s="1025"/>
      <c r="B2477" s="1026"/>
      <c r="C2477" s="324" t="s">
        <v>203</v>
      </c>
      <c r="D2477" s="351">
        <v>0</v>
      </c>
      <c r="E2477" s="351">
        <v>0</v>
      </c>
      <c r="F2477" s="352">
        <v>0</v>
      </c>
      <c r="G2477" s="353">
        <v>0</v>
      </c>
      <c r="H2477" s="131"/>
      <c r="I2477" s="37"/>
      <c r="J2477" s="37"/>
      <c r="K2477" s="37"/>
      <c r="L2477" s="37"/>
      <c r="M2477" s="37"/>
    </row>
    <row r="2478" spans="1:13" ht="45" customHeight="1" x14ac:dyDescent="0.2">
      <c r="A2478" s="1025"/>
      <c r="B2478" s="1026"/>
      <c r="C2478" s="327" t="s">
        <v>2</v>
      </c>
      <c r="D2478" s="351">
        <v>0</v>
      </c>
      <c r="E2478" s="351">
        <v>0</v>
      </c>
      <c r="F2478" s="352">
        <v>0</v>
      </c>
      <c r="G2478" s="353">
        <v>0</v>
      </c>
      <c r="H2478" s="131"/>
      <c r="I2478" s="37"/>
      <c r="J2478" s="37"/>
      <c r="K2478" s="37"/>
      <c r="L2478" s="37"/>
      <c r="M2478" s="37"/>
    </row>
    <row r="2479" spans="1:13" ht="55.5" customHeight="1" x14ac:dyDescent="0.2">
      <c r="A2479" s="1025"/>
      <c r="B2479" s="1026"/>
      <c r="C2479" s="327" t="s">
        <v>1230</v>
      </c>
      <c r="D2479" s="351">
        <v>0</v>
      </c>
      <c r="E2479" s="351">
        <v>0</v>
      </c>
      <c r="F2479" s="352">
        <v>0</v>
      </c>
      <c r="G2479" s="353">
        <v>0</v>
      </c>
      <c r="H2479" s="131"/>
      <c r="I2479" s="37"/>
      <c r="J2479" s="37"/>
      <c r="K2479" s="37"/>
      <c r="L2479" s="37"/>
      <c r="M2479" s="37"/>
    </row>
    <row r="2480" spans="1:13" ht="30" x14ac:dyDescent="0.2">
      <c r="A2480" s="1025"/>
      <c r="B2480" s="1036"/>
      <c r="C2480" s="328" t="s">
        <v>259</v>
      </c>
      <c r="D2480" s="351">
        <v>161</v>
      </c>
      <c r="E2480" s="351">
        <v>161</v>
      </c>
      <c r="F2480" s="352">
        <f>E2480/D2480*100</f>
        <v>100</v>
      </c>
      <c r="G2480" s="353">
        <f>E2480</f>
        <v>161</v>
      </c>
      <c r="H2480" s="131"/>
      <c r="I2480" s="37"/>
      <c r="J2480" s="37"/>
      <c r="K2480" s="37"/>
      <c r="L2480" s="37"/>
      <c r="M2480" s="37"/>
    </row>
    <row r="2481" spans="1:13" ht="15" customHeight="1" x14ac:dyDescent="0.2">
      <c r="A2481" s="1032" t="s">
        <v>101</v>
      </c>
      <c r="B2481" s="1012" t="s">
        <v>531</v>
      </c>
      <c r="C2481" s="347" t="s">
        <v>258</v>
      </c>
      <c r="D2481" s="362">
        <f>D2482+D2483+D2484+D2490</f>
        <v>0</v>
      </c>
      <c r="E2481" s="351">
        <f>E2482+E2483+E2484+E2490</f>
        <v>0</v>
      </c>
      <c r="F2481" s="352">
        <v>0</v>
      </c>
      <c r="G2481" s="353">
        <f>G2482+G2483+G2484+G2490</f>
        <v>0</v>
      </c>
      <c r="H2481" s="131"/>
      <c r="I2481" s="37"/>
      <c r="J2481" s="37"/>
      <c r="K2481" s="37"/>
      <c r="L2481" s="37"/>
      <c r="M2481" s="37"/>
    </row>
    <row r="2482" spans="1:13" ht="45" customHeight="1" x14ac:dyDescent="0.2">
      <c r="A2482" s="1033"/>
      <c r="B2482" s="1021"/>
      <c r="C2482" s="341" t="s">
        <v>203</v>
      </c>
      <c r="D2482" s="351">
        <v>0</v>
      </c>
      <c r="E2482" s="351">
        <v>0</v>
      </c>
      <c r="F2482" s="352">
        <v>0</v>
      </c>
      <c r="G2482" s="353">
        <v>0</v>
      </c>
      <c r="H2482" s="131"/>
      <c r="I2482" s="37"/>
      <c r="J2482" s="37"/>
      <c r="K2482" s="37"/>
      <c r="L2482" s="37"/>
      <c r="M2482" s="37"/>
    </row>
    <row r="2483" spans="1:13" ht="45" customHeight="1" x14ac:dyDescent="0.2">
      <c r="A2483" s="1033"/>
      <c r="B2483" s="1021"/>
      <c r="C2483" s="344" t="s">
        <v>2</v>
      </c>
      <c r="D2483" s="351">
        <v>0</v>
      </c>
      <c r="E2483" s="351">
        <v>0</v>
      </c>
      <c r="F2483" s="352">
        <v>0</v>
      </c>
      <c r="G2483" s="353">
        <v>0</v>
      </c>
      <c r="H2483" s="131"/>
      <c r="I2483" s="37"/>
      <c r="J2483" s="37"/>
      <c r="K2483" s="37"/>
      <c r="L2483" s="37"/>
      <c r="M2483" s="37"/>
    </row>
    <row r="2484" spans="1:13" ht="50.25" customHeight="1" x14ac:dyDescent="0.2">
      <c r="A2484" s="1033"/>
      <c r="B2484" s="1021"/>
      <c r="C2484" s="344" t="s">
        <v>1230</v>
      </c>
      <c r="D2484" s="351">
        <v>0</v>
      </c>
      <c r="E2484" s="351">
        <v>0</v>
      </c>
      <c r="F2484" s="352">
        <v>0</v>
      </c>
      <c r="G2484" s="353">
        <v>0</v>
      </c>
      <c r="H2484" s="131"/>
      <c r="I2484" s="37"/>
      <c r="J2484" s="37"/>
      <c r="K2484" s="37"/>
      <c r="L2484" s="37"/>
      <c r="M2484" s="37"/>
    </row>
    <row r="2485" spans="1:13" ht="45" customHeight="1" x14ac:dyDescent="0.2">
      <c r="A2485" s="1033"/>
      <c r="B2485" s="1022"/>
      <c r="C2485" s="344" t="s">
        <v>259</v>
      </c>
      <c r="D2485" s="351">
        <v>0</v>
      </c>
      <c r="E2485" s="351">
        <v>0</v>
      </c>
      <c r="F2485" s="352">
        <v>0</v>
      </c>
      <c r="G2485" s="353">
        <v>0</v>
      </c>
      <c r="H2485" s="131"/>
      <c r="I2485" s="37"/>
      <c r="J2485" s="37"/>
      <c r="K2485" s="37"/>
      <c r="L2485" s="37"/>
      <c r="M2485" s="37"/>
    </row>
    <row r="2486" spans="1:13" ht="15" customHeight="1" x14ac:dyDescent="0.2">
      <c r="A2486" s="1011" t="s">
        <v>102</v>
      </c>
      <c r="B2486" s="616" t="s">
        <v>532</v>
      </c>
      <c r="C2486" s="347" t="s">
        <v>258</v>
      </c>
      <c r="D2486" s="351">
        <v>0</v>
      </c>
      <c r="E2486" s="351">
        <v>0</v>
      </c>
      <c r="F2486" s="352">
        <v>0</v>
      </c>
      <c r="G2486" s="353">
        <v>0</v>
      </c>
      <c r="H2486" s="131"/>
      <c r="I2486" s="37"/>
      <c r="J2486" s="37"/>
      <c r="K2486" s="37"/>
      <c r="L2486" s="37"/>
      <c r="M2486" s="37"/>
    </row>
    <row r="2487" spans="1:13" ht="45" x14ac:dyDescent="0.2">
      <c r="A2487" s="1011"/>
      <c r="B2487" s="616"/>
      <c r="C2487" s="341" t="s">
        <v>203</v>
      </c>
      <c r="D2487" s="351">
        <v>0</v>
      </c>
      <c r="E2487" s="351">
        <v>0</v>
      </c>
      <c r="F2487" s="352">
        <v>0</v>
      </c>
      <c r="G2487" s="353">
        <v>0</v>
      </c>
      <c r="H2487" s="131"/>
      <c r="I2487" s="37"/>
      <c r="J2487" s="37"/>
      <c r="K2487" s="37"/>
      <c r="L2487" s="37"/>
      <c r="M2487" s="37"/>
    </row>
    <row r="2488" spans="1:13" ht="45" customHeight="1" x14ac:dyDescent="0.2">
      <c r="A2488" s="1011"/>
      <c r="B2488" s="616"/>
      <c r="C2488" s="344" t="s">
        <v>2</v>
      </c>
      <c r="D2488" s="351">
        <v>0</v>
      </c>
      <c r="E2488" s="351">
        <v>0</v>
      </c>
      <c r="F2488" s="352">
        <v>0</v>
      </c>
      <c r="G2488" s="353">
        <v>0</v>
      </c>
      <c r="H2488" s="131"/>
      <c r="I2488" s="37"/>
      <c r="J2488" s="37"/>
      <c r="K2488" s="37"/>
      <c r="L2488" s="37"/>
      <c r="M2488" s="37"/>
    </row>
    <row r="2489" spans="1:13" ht="59.25" customHeight="1" x14ac:dyDescent="0.2">
      <c r="A2489" s="1011"/>
      <c r="B2489" s="616"/>
      <c r="C2489" s="344" t="s">
        <v>1230</v>
      </c>
      <c r="D2489" s="351">
        <v>0</v>
      </c>
      <c r="E2489" s="351">
        <v>0</v>
      </c>
      <c r="F2489" s="352">
        <v>0</v>
      </c>
      <c r="G2489" s="353">
        <v>0</v>
      </c>
      <c r="H2489" s="131"/>
      <c r="I2489" s="37"/>
      <c r="J2489" s="37"/>
      <c r="K2489" s="37"/>
      <c r="L2489" s="37"/>
      <c r="M2489" s="37"/>
    </row>
    <row r="2490" spans="1:13" ht="41.25" customHeight="1" x14ac:dyDescent="0.2">
      <c r="A2490" s="1020"/>
      <c r="B2490" s="616"/>
      <c r="C2490" s="344" t="s">
        <v>259</v>
      </c>
      <c r="D2490" s="351">
        <v>0</v>
      </c>
      <c r="E2490" s="351">
        <v>0</v>
      </c>
      <c r="F2490" s="352">
        <v>0</v>
      </c>
      <c r="G2490" s="353">
        <v>0</v>
      </c>
      <c r="H2490" s="131"/>
      <c r="I2490" s="37"/>
      <c r="J2490" s="37"/>
      <c r="K2490" s="37"/>
      <c r="L2490" s="37"/>
      <c r="M2490" s="37"/>
    </row>
    <row r="2491" spans="1:13" ht="15" customHeight="1" x14ac:dyDescent="0.2">
      <c r="A2491" s="745" t="s">
        <v>103</v>
      </c>
      <c r="B2491" s="1035" t="s">
        <v>533</v>
      </c>
      <c r="C2491" s="321" t="s">
        <v>258</v>
      </c>
      <c r="D2491" s="351">
        <f>D2492+D2493+D2494+D2495</f>
        <v>0</v>
      </c>
      <c r="E2491" s="351">
        <f>E2492+E2493+E2494+E2495</f>
        <v>0</v>
      </c>
      <c r="F2491" s="352">
        <v>0</v>
      </c>
      <c r="G2491" s="353">
        <f>G2492+G2493+G2494+G2495</f>
        <v>0</v>
      </c>
      <c r="H2491" s="131"/>
      <c r="I2491" s="37"/>
      <c r="J2491" s="37"/>
      <c r="K2491" s="37"/>
      <c r="L2491" s="37"/>
      <c r="M2491" s="37"/>
    </row>
    <row r="2492" spans="1:13" ht="45" x14ac:dyDescent="0.2">
      <c r="A2492" s="746"/>
      <c r="B2492" s="1026"/>
      <c r="C2492" s="324" t="s">
        <v>203</v>
      </c>
      <c r="D2492" s="351">
        <v>0</v>
      </c>
      <c r="E2492" s="351">
        <v>0</v>
      </c>
      <c r="F2492" s="352">
        <v>0</v>
      </c>
      <c r="G2492" s="353">
        <v>0</v>
      </c>
      <c r="H2492" s="131"/>
      <c r="I2492" s="37"/>
      <c r="J2492" s="37"/>
      <c r="K2492" s="37"/>
      <c r="L2492" s="37"/>
      <c r="M2492" s="37"/>
    </row>
    <row r="2493" spans="1:13" ht="52.5" customHeight="1" x14ac:dyDescent="0.2">
      <c r="A2493" s="746"/>
      <c r="B2493" s="1026"/>
      <c r="C2493" s="327" t="s">
        <v>2</v>
      </c>
      <c r="D2493" s="351">
        <v>0</v>
      </c>
      <c r="E2493" s="351">
        <v>0</v>
      </c>
      <c r="F2493" s="352">
        <v>0</v>
      </c>
      <c r="G2493" s="353">
        <v>0</v>
      </c>
      <c r="H2493" s="131"/>
      <c r="I2493" s="37"/>
      <c r="J2493" s="37"/>
      <c r="K2493" s="37"/>
      <c r="L2493" s="37"/>
      <c r="M2493" s="37"/>
    </row>
    <row r="2494" spans="1:13" ht="54.75" customHeight="1" x14ac:dyDescent="0.2">
      <c r="A2494" s="746"/>
      <c r="B2494" s="1026"/>
      <c r="C2494" s="327" t="s">
        <v>1230</v>
      </c>
      <c r="D2494" s="351">
        <v>0</v>
      </c>
      <c r="E2494" s="351">
        <v>0</v>
      </c>
      <c r="F2494" s="352">
        <v>0</v>
      </c>
      <c r="G2494" s="353">
        <v>0</v>
      </c>
      <c r="H2494" s="131"/>
      <c r="I2494" s="37"/>
      <c r="J2494" s="37"/>
      <c r="K2494" s="37"/>
      <c r="L2494" s="37"/>
      <c r="M2494" s="37"/>
    </row>
    <row r="2495" spans="1:13" ht="72" customHeight="1" x14ac:dyDescent="0.2">
      <c r="A2495" s="747"/>
      <c r="B2495" s="1036"/>
      <c r="C2495" s="328" t="s">
        <v>259</v>
      </c>
      <c r="D2495" s="360">
        <v>0</v>
      </c>
      <c r="E2495" s="351">
        <v>0</v>
      </c>
      <c r="F2495" s="352">
        <v>0</v>
      </c>
      <c r="G2495" s="353">
        <v>0</v>
      </c>
      <c r="H2495" s="131"/>
      <c r="I2495" s="37"/>
      <c r="J2495" s="37"/>
      <c r="K2495" s="37"/>
      <c r="L2495" s="37"/>
      <c r="M2495" s="37"/>
    </row>
    <row r="2496" spans="1:13" ht="15" customHeight="1" x14ac:dyDescent="0.2">
      <c r="A2496" s="1010" t="s">
        <v>13</v>
      </c>
      <c r="B2496" s="1012" t="s">
        <v>534</v>
      </c>
      <c r="C2496" s="321" t="s">
        <v>258</v>
      </c>
      <c r="D2496" s="368">
        <f>SUM(D2497:D2500)</f>
        <v>600</v>
      </c>
      <c r="E2496" s="369">
        <f>SUM(E2497:E2500)</f>
        <v>153.69999999999999</v>
      </c>
      <c r="F2496" s="352">
        <f>E2496/D2496*100</f>
        <v>25.616666666666667</v>
      </c>
      <c r="G2496" s="353">
        <f>SUM(G2497:G2500)</f>
        <v>0</v>
      </c>
      <c r="H2496" s="131"/>
      <c r="I2496" s="37"/>
      <c r="J2496" s="37"/>
      <c r="K2496" s="37"/>
      <c r="L2496" s="37"/>
      <c r="M2496" s="37"/>
    </row>
    <row r="2497" spans="1:13" ht="57" customHeight="1" x14ac:dyDescent="0.2">
      <c r="A2497" s="1011"/>
      <c r="B2497" s="1021"/>
      <c r="C2497" s="370" t="s">
        <v>203</v>
      </c>
      <c r="D2497" s="369">
        <f>D2502</f>
        <v>0</v>
      </c>
      <c r="E2497" s="362">
        <f>E2502</f>
        <v>0</v>
      </c>
      <c r="F2497" s="352">
        <v>0</v>
      </c>
      <c r="G2497" s="353">
        <f>G2502</f>
        <v>0</v>
      </c>
      <c r="H2497" s="131"/>
      <c r="I2497" s="37"/>
      <c r="J2497" s="37"/>
      <c r="K2497" s="37"/>
      <c r="L2497" s="37"/>
      <c r="M2497" s="37"/>
    </row>
    <row r="2498" spans="1:13" ht="45" customHeight="1" x14ac:dyDescent="0.2">
      <c r="A2498" s="1011"/>
      <c r="B2498" s="1021"/>
      <c r="C2498" s="321" t="s">
        <v>2</v>
      </c>
      <c r="D2498" s="362">
        <f t="shared" ref="D2498:E2500" si="273">D2503</f>
        <v>543</v>
      </c>
      <c r="E2498" s="362">
        <f t="shared" si="273"/>
        <v>136.07</v>
      </c>
      <c r="F2498" s="352">
        <f>E2498/D2498*100</f>
        <v>25.058931860036832</v>
      </c>
      <c r="G2498" s="353">
        <f>G2503</f>
        <v>0</v>
      </c>
      <c r="H2498" s="131"/>
      <c r="I2498" s="37"/>
      <c r="J2498" s="37"/>
      <c r="K2498" s="37"/>
      <c r="L2498" s="37"/>
      <c r="M2498" s="37"/>
    </row>
    <row r="2499" spans="1:13" ht="45.75" customHeight="1" x14ac:dyDescent="0.2">
      <c r="A2499" s="1011"/>
      <c r="B2499" s="1021"/>
      <c r="C2499" s="321" t="s">
        <v>1230</v>
      </c>
      <c r="D2499" s="362">
        <f t="shared" si="273"/>
        <v>57</v>
      </c>
      <c r="E2499" s="362">
        <f t="shared" si="273"/>
        <v>17.63</v>
      </c>
      <c r="F2499" s="352">
        <f>E2499/D2499*100</f>
        <v>30.929824561403507</v>
      </c>
      <c r="G2499" s="353">
        <f>G2504</f>
        <v>0</v>
      </c>
      <c r="H2499" s="131"/>
      <c r="I2499" s="37"/>
      <c r="J2499" s="37"/>
      <c r="K2499" s="37"/>
      <c r="L2499" s="37"/>
      <c r="M2499" s="37"/>
    </row>
    <row r="2500" spans="1:13" ht="37.5" customHeight="1" x14ac:dyDescent="0.2">
      <c r="A2500" s="1020"/>
      <c r="B2500" s="1022"/>
      <c r="C2500" s="321" t="s">
        <v>259</v>
      </c>
      <c r="D2500" s="362">
        <f t="shared" si="273"/>
        <v>0</v>
      </c>
      <c r="E2500" s="362">
        <f t="shared" si="273"/>
        <v>0</v>
      </c>
      <c r="F2500" s="352">
        <v>0</v>
      </c>
      <c r="G2500" s="353">
        <f>G2505</f>
        <v>0</v>
      </c>
      <c r="H2500" s="131"/>
      <c r="I2500" s="37"/>
      <c r="J2500" s="37"/>
      <c r="K2500" s="37"/>
      <c r="L2500" s="37"/>
      <c r="M2500" s="37"/>
    </row>
    <row r="2501" spans="1:13" ht="15" customHeight="1" x14ac:dyDescent="0.2">
      <c r="A2501" s="1025" t="s">
        <v>141</v>
      </c>
      <c r="B2501" s="1035" t="s">
        <v>535</v>
      </c>
      <c r="C2501" s="370" t="s">
        <v>258</v>
      </c>
      <c r="D2501" s="351">
        <f>D2502+D2503+D2504+D2505</f>
        <v>600</v>
      </c>
      <c r="E2501" s="351">
        <f>E2502+E2503+E2504+E2505</f>
        <v>153.69999999999999</v>
      </c>
      <c r="F2501" s="352">
        <f>E2501/D2501*100</f>
        <v>25.616666666666667</v>
      </c>
      <c r="G2501" s="353">
        <f>G2502+G2503+G2504+G2505</f>
        <v>0</v>
      </c>
      <c r="H2501" s="229" t="s">
        <v>1272</v>
      </c>
      <c r="I2501" s="37"/>
      <c r="J2501" s="37"/>
      <c r="K2501" s="37"/>
      <c r="L2501" s="37"/>
      <c r="M2501" s="37"/>
    </row>
    <row r="2502" spans="1:13" ht="56.25" customHeight="1" x14ac:dyDescent="0.2">
      <c r="A2502" s="1025"/>
      <c r="B2502" s="1026"/>
      <c r="C2502" s="324" t="s">
        <v>203</v>
      </c>
      <c r="D2502" s="351">
        <v>0</v>
      </c>
      <c r="E2502" s="351">
        <v>0</v>
      </c>
      <c r="F2502" s="352">
        <v>0</v>
      </c>
      <c r="G2502" s="353">
        <v>0</v>
      </c>
      <c r="H2502" s="131"/>
      <c r="I2502" s="37"/>
      <c r="J2502" s="37"/>
      <c r="K2502" s="37"/>
      <c r="L2502" s="37"/>
      <c r="M2502" s="37"/>
    </row>
    <row r="2503" spans="1:13" ht="52.5" customHeight="1" x14ac:dyDescent="0.2">
      <c r="A2503" s="1025"/>
      <c r="B2503" s="1026"/>
      <c r="C2503" s="327" t="s">
        <v>2</v>
      </c>
      <c r="D2503" s="351">
        <v>543</v>
      </c>
      <c r="E2503" s="351">
        <v>136.07</v>
      </c>
      <c r="F2503" s="352">
        <f>E2503/D2503*100</f>
        <v>25.058931860036832</v>
      </c>
      <c r="G2503" s="353">
        <v>0</v>
      </c>
      <c r="H2503" s="131"/>
      <c r="I2503" s="37"/>
      <c r="J2503" s="37"/>
      <c r="K2503" s="37"/>
      <c r="L2503" s="37"/>
      <c r="M2503" s="37"/>
    </row>
    <row r="2504" spans="1:13" ht="54.75" customHeight="1" x14ac:dyDescent="0.2">
      <c r="A2504" s="1025"/>
      <c r="B2504" s="1026"/>
      <c r="C2504" s="328" t="s">
        <v>1230</v>
      </c>
      <c r="D2504" s="351">
        <v>57</v>
      </c>
      <c r="E2504" s="351">
        <v>17.63</v>
      </c>
      <c r="F2504" s="352">
        <f>E2504/D2504*100</f>
        <v>30.929824561403507</v>
      </c>
      <c r="G2504" s="353">
        <v>0</v>
      </c>
      <c r="H2504" s="131"/>
      <c r="I2504" s="37"/>
      <c r="J2504" s="37"/>
      <c r="K2504" s="37"/>
      <c r="L2504" s="37"/>
      <c r="M2504" s="37"/>
    </row>
    <row r="2505" spans="1:13" ht="40.5" customHeight="1" x14ac:dyDescent="0.2">
      <c r="A2505" s="1025"/>
      <c r="B2505" s="1026"/>
      <c r="C2505" s="328" t="s">
        <v>259</v>
      </c>
      <c r="D2505" s="360">
        <v>0</v>
      </c>
      <c r="E2505" s="360">
        <v>0</v>
      </c>
      <c r="F2505" s="354">
        <v>0</v>
      </c>
      <c r="G2505" s="353">
        <v>0</v>
      </c>
      <c r="H2505" s="131"/>
      <c r="I2505" s="37"/>
      <c r="J2505" s="37"/>
      <c r="K2505" s="37"/>
      <c r="L2505" s="37"/>
      <c r="M2505" s="37"/>
    </row>
    <row r="2506" spans="1:13" ht="15" customHeight="1" x14ac:dyDescent="0.2">
      <c r="A2506" s="745" t="s">
        <v>15</v>
      </c>
      <c r="B2506" s="748" t="s">
        <v>536</v>
      </c>
      <c r="C2506" s="321" t="s">
        <v>258</v>
      </c>
      <c r="D2506" s="189">
        <f>SUM(D2507:D2510)</f>
        <v>22485</v>
      </c>
      <c r="E2506" s="189">
        <f>SUM(E2507:E2510)</f>
        <v>10634.6</v>
      </c>
      <c r="F2506" s="356">
        <f>E2506/D2506*100</f>
        <v>47.296419835445853</v>
      </c>
      <c r="G2506" s="353">
        <f>SUM(G2507:G2510)</f>
        <v>10634.6</v>
      </c>
      <c r="H2506" s="131"/>
      <c r="I2506" s="37"/>
      <c r="J2506" s="37"/>
      <c r="K2506" s="37"/>
      <c r="L2506" s="37"/>
      <c r="M2506" s="37"/>
    </row>
    <row r="2507" spans="1:13" ht="57" customHeight="1" x14ac:dyDescent="0.2">
      <c r="A2507" s="746"/>
      <c r="B2507" s="749"/>
      <c r="C2507" s="371" t="s">
        <v>203</v>
      </c>
      <c r="D2507" s="189">
        <f>D2512</f>
        <v>0</v>
      </c>
      <c r="E2507" s="189">
        <f>E2512</f>
        <v>0</v>
      </c>
      <c r="F2507" s="372">
        <v>0</v>
      </c>
      <c r="G2507" s="353">
        <f>G2512</f>
        <v>0</v>
      </c>
      <c r="H2507" s="131"/>
      <c r="I2507" s="37"/>
      <c r="J2507" s="37"/>
      <c r="K2507" s="37"/>
      <c r="L2507" s="37"/>
      <c r="M2507" s="37"/>
    </row>
    <row r="2508" spans="1:13" ht="53.25" customHeight="1" x14ac:dyDescent="0.2">
      <c r="A2508" s="746"/>
      <c r="B2508" s="749"/>
      <c r="C2508" s="373" t="s">
        <v>2</v>
      </c>
      <c r="D2508" s="189">
        <f t="shared" ref="D2508:E2510" si="274">D2513</f>
        <v>0</v>
      </c>
      <c r="E2508" s="189">
        <f t="shared" si="274"/>
        <v>0</v>
      </c>
      <c r="F2508" s="372">
        <v>0</v>
      </c>
      <c r="G2508" s="353">
        <f>G2513</f>
        <v>0</v>
      </c>
      <c r="H2508" s="131"/>
      <c r="I2508" s="37"/>
      <c r="J2508" s="37"/>
      <c r="K2508" s="37"/>
      <c r="L2508" s="37"/>
      <c r="M2508" s="37"/>
    </row>
    <row r="2509" spans="1:13" ht="49.5" customHeight="1" x14ac:dyDescent="0.2">
      <c r="A2509" s="746"/>
      <c r="B2509" s="749"/>
      <c r="C2509" s="374" t="s">
        <v>1230</v>
      </c>
      <c r="D2509" s="189">
        <f>D2514+D2527</f>
        <v>22485</v>
      </c>
      <c r="E2509" s="189">
        <f>E2514</f>
        <v>10634.6</v>
      </c>
      <c r="F2509" s="372">
        <f>E2509/D2509*100</f>
        <v>47.296419835445853</v>
      </c>
      <c r="G2509" s="353">
        <f>G2514</f>
        <v>10634.6</v>
      </c>
      <c r="H2509" s="131"/>
      <c r="I2509" s="37"/>
      <c r="J2509" s="37"/>
      <c r="K2509" s="37"/>
      <c r="L2509" s="37"/>
      <c r="M2509" s="37"/>
    </row>
    <row r="2510" spans="1:13" ht="42" customHeight="1" x14ac:dyDescent="0.2">
      <c r="A2510" s="747"/>
      <c r="B2510" s="749"/>
      <c r="C2510" s="373" t="s">
        <v>259</v>
      </c>
      <c r="D2510" s="189">
        <f t="shared" si="274"/>
        <v>0</v>
      </c>
      <c r="E2510" s="189">
        <f t="shared" si="274"/>
        <v>0</v>
      </c>
      <c r="F2510" s="372">
        <v>0</v>
      </c>
      <c r="G2510" s="353">
        <f>G2515</f>
        <v>0</v>
      </c>
      <c r="H2510" s="131"/>
      <c r="I2510" s="37"/>
      <c r="J2510" s="37"/>
      <c r="K2510" s="37"/>
      <c r="L2510" s="37"/>
      <c r="M2510" s="37"/>
    </row>
    <row r="2511" spans="1:13" ht="15" customHeight="1" x14ac:dyDescent="0.2">
      <c r="A2511" s="745" t="s">
        <v>16</v>
      </c>
      <c r="B2511" s="1014" t="s">
        <v>537</v>
      </c>
      <c r="C2511" s="375" t="s">
        <v>258</v>
      </c>
      <c r="D2511" s="189">
        <f>SUM(D2512:D2515)</f>
        <v>14176</v>
      </c>
      <c r="E2511" s="189">
        <f>SUM(E2512:E2515)</f>
        <v>10634.6</v>
      </c>
      <c r="F2511" s="366">
        <f>E2511/D2511*100</f>
        <v>75.01834085778782</v>
      </c>
      <c r="G2511" s="353">
        <f>SUM(G2512:G2515)</f>
        <v>10634.6</v>
      </c>
      <c r="H2511" s="131"/>
      <c r="I2511" s="37"/>
      <c r="J2511" s="37"/>
      <c r="K2511" s="37"/>
      <c r="L2511" s="37"/>
      <c r="M2511" s="37"/>
    </row>
    <row r="2512" spans="1:13" ht="53.25" customHeight="1" x14ac:dyDescent="0.2">
      <c r="A2512" s="746"/>
      <c r="B2512" s="1015"/>
      <c r="C2512" s="321" t="s">
        <v>203</v>
      </c>
      <c r="D2512" s="189">
        <f t="shared" ref="D2512:E2514" si="275">D2517+D2522</f>
        <v>0</v>
      </c>
      <c r="E2512" s="189">
        <f t="shared" si="275"/>
        <v>0</v>
      </c>
      <c r="F2512" s="366">
        <v>0</v>
      </c>
      <c r="G2512" s="353">
        <f>G2517+G2522</f>
        <v>0</v>
      </c>
      <c r="H2512" s="131"/>
      <c r="I2512" s="37"/>
      <c r="J2512" s="37"/>
      <c r="K2512" s="37"/>
      <c r="L2512" s="37"/>
      <c r="M2512" s="37"/>
    </row>
    <row r="2513" spans="1:13" ht="55.5" customHeight="1" x14ac:dyDescent="0.2">
      <c r="A2513" s="746"/>
      <c r="B2513" s="1015"/>
      <c r="C2513" s="321" t="s">
        <v>2</v>
      </c>
      <c r="D2513" s="189">
        <f t="shared" si="275"/>
        <v>0</v>
      </c>
      <c r="E2513" s="189">
        <f t="shared" si="275"/>
        <v>0</v>
      </c>
      <c r="F2513" s="366">
        <v>0</v>
      </c>
      <c r="G2513" s="353">
        <f>G2518+G2523</f>
        <v>0</v>
      </c>
      <c r="H2513" s="131"/>
      <c r="I2513" s="37"/>
      <c r="J2513" s="37"/>
      <c r="K2513" s="37"/>
      <c r="L2513" s="37"/>
      <c r="M2513" s="37"/>
    </row>
    <row r="2514" spans="1:13" ht="51" customHeight="1" x14ac:dyDescent="0.2">
      <c r="A2514" s="746"/>
      <c r="B2514" s="1015"/>
      <c r="C2514" s="321" t="s">
        <v>1230</v>
      </c>
      <c r="D2514" s="189">
        <f t="shared" si="275"/>
        <v>14176</v>
      </c>
      <c r="E2514" s="189">
        <f t="shared" si="275"/>
        <v>10634.6</v>
      </c>
      <c r="F2514" s="366">
        <f>E2514/D2514*100</f>
        <v>75.01834085778782</v>
      </c>
      <c r="G2514" s="353">
        <f>G2519+G2524</f>
        <v>10634.6</v>
      </c>
      <c r="H2514" s="131"/>
      <c r="I2514" s="37"/>
      <c r="J2514" s="37"/>
      <c r="K2514" s="37"/>
      <c r="L2514" s="37"/>
      <c r="M2514" s="37"/>
    </row>
    <row r="2515" spans="1:13" ht="38.25" customHeight="1" x14ac:dyDescent="0.2">
      <c r="A2515" s="746"/>
      <c r="B2515" s="1015"/>
      <c r="C2515" s="321" t="s">
        <v>259</v>
      </c>
      <c r="D2515" s="189">
        <v>0</v>
      </c>
      <c r="E2515" s="189">
        <v>0</v>
      </c>
      <c r="F2515" s="366">
        <v>0</v>
      </c>
      <c r="G2515" s="353">
        <v>0</v>
      </c>
      <c r="H2515" s="131"/>
      <c r="I2515" s="37"/>
      <c r="J2515" s="37"/>
      <c r="K2515" s="37"/>
      <c r="L2515" s="37"/>
      <c r="M2515" s="37"/>
    </row>
    <row r="2516" spans="1:13" ht="39.75" customHeight="1" x14ac:dyDescent="0.2">
      <c r="A2516" s="1025" t="s">
        <v>17</v>
      </c>
      <c r="B2516" s="1026" t="s">
        <v>538</v>
      </c>
      <c r="C2516" s="321" t="s">
        <v>258</v>
      </c>
      <c r="D2516" s="351">
        <f>D2517+D2518+D2519+D2520</f>
        <v>14176</v>
      </c>
      <c r="E2516" s="351">
        <f>E2517+E2518+E2519+E2520</f>
        <v>10634.6</v>
      </c>
      <c r="F2516" s="352">
        <f>E2516/D2516*100</f>
        <v>75.01834085778782</v>
      </c>
      <c r="G2516" s="353">
        <f>SUM(G2517:G2520)</f>
        <v>10634.6</v>
      </c>
      <c r="H2516" s="229" t="s">
        <v>1272</v>
      </c>
      <c r="I2516" s="37"/>
      <c r="J2516" s="37"/>
      <c r="K2516" s="37"/>
      <c r="L2516" s="37"/>
      <c r="M2516" s="37"/>
    </row>
    <row r="2517" spans="1:13" ht="56.25" customHeight="1" x14ac:dyDescent="0.2">
      <c r="A2517" s="1025"/>
      <c r="B2517" s="1026"/>
      <c r="C2517" s="324" t="s">
        <v>203</v>
      </c>
      <c r="D2517" s="351">
        <v>0</v>
      </c>
      <c r="E2517" s="351">
        <v>0</v>
      </c>
      <c r="F2517" s="352">
        <v>0</v>
      </c>
      <c r="G2517" s="353">
        <v>0</v>
      </c>
      <c r="H2517" s="131"/>
      <c r="I2517" s="37"/>
      <c r="J2517" s="37"/>
      <c r="K2517" s="37"/>
      <c r="L2517" s="37"/>
      <c r="M2517" s="37"/>
    </row>
    <row r="2518" spans="1:13" ht="56.25" customHeight="1" x14ac:dyDescent="0.2">
      <c r="A2518" s="1025"/>
      <c r="B2518" s="1026"/>
      <c r="C2518" s="327" t="s">
        <v>2</v>
      </c>
      <c r="D2518" s="351">
        <v>0</v>
      </c>
      <c r="E2518" s="351">
        <v>0</v>
      </c>
      <c r="F2518" s="352">
        <v>0</v>
      </c>
      <c r="G2518" s="353">
        <v>0</v>
      </c>
      <c r="H2518" s="131"/>
      <c r="I2518" s="37"/>
      <c r="J2518" s="37"/>
      <c r="K2518" s="37"/>
      <c r="L2518" s="37"/>
      <c r="M2518" s="37"/>
    </row>
    <row r="2519" spans="1:13" ht="168.75" customHeight="1" x14ac:dyDescent="0.2">
      <c r="A2519" s="1025"/>
      <c r="B2519" s="1026"/>
      <c r="C2519" s="328" t="s">
        <v>1230</v>
      </c>
      <c r="D2519" s="351">
        <v>14176</v>
      </c>
      <c r="E2519" s="351">
        <v>10634.6</v>
      </c>
      <c r="F2519" s="352">
        <f>E2519/D2519*100</f>
        <v>75.01834085778782</v>
      </c>
      <c r="G2519" s="353">
        <f>E2519</f>
        <v>10634.6</v>
      </c>
      <c r="H2519" s="131"/>
      <c r="I2519" s="37"/>
      <c r="J2519" s="37"/>
      <c r="K2519" s="37"/>
      <c r="L2519" s="37"/>
      <c r="M2519" s="37"/>
    </row>
    <row r="2520" spans="1:13" ht="39" customHeight="1" x14ac:dyDescent="0.2">
      <c r="A2520" s="1025"/>
      <c r="B2520" s="1026"/>
      <c r="C2520" s="327" t="s">
        <v>259</v>
      </c>
      <c r="D2520" s="351">
        <v>0</v>
      </c>
      <c r="E2520" s="351">
        <v>0</v>
      </c>
      <c r="F2520" s="352">
        <v>0</v>
      </c>
      <c r="G2520" s="353">
        <v>0</v>
      </c>
      <c r="H2520" s="131"/>
      <c r="I2520" s="37"/>
      <c r="J2520" s="37"/>
      <c r="K2520" s="37"/>
      <c r="L2520" s="37"/>
      <c r="M2520" s="37"/>
    </row>
    <row r="2521" spans="1:13" ht="15" customHeight="1" x14ac:dyDescent="0.2">
      <c r="A2521" s="1025" t="s">
        <v>106</v>
      </c>
      <c r="B2521" s="1026" t="s">
        <v>539</v>
      </c>
      <c r="C2521" s="321" t="s">
        <v>258</v>
      </c>
      <c r="D2521" s="351">
        <f>D2522+D2523+D2524+D2525</f>
        <v>0</v>
      </c>
      <c r="E2521" s="351">
        <f>E2522+E2523+E2524+E2525</f>
        <v>0</v>
      </c>
      <c r="F2521" s="352">
        <v>0</v>
      </c>
      <c r="G2521" s="353">
        <f>G2522+G2523+G2524+G2525</f>
        <v>0</v>
      </c>
      <c r="H2521" s="503"/>
      <c r="I2521" s="37"/>
      <c r="J2521" s="37"/>
      <c r="K2521" s="37"/>
      <c r="L2521" s="37"/>
      <c r="M2521" s="37"/>
    </row>
    <row r="2522" spans="1:13" ht="55.5" customHeight="1" x14ac:dyDescent="0.2">
      <c r="A2522" s="1025"/>
      <c r="B2522" s="1026"/>
      <c r="C2522" s="324" t="s">
        <v>203</v>
      </c>
      <c r="D2522" s="351">
        <v>0</v>
      </c>
      <c r="E2522" s="351">
        <v>0</v>
      </c>
      <c r="F2522" s="352">
        <v>0</v>
      </c>
      <c r="G2522" s="353">
        <v>0</v>
      </c>
      <c r="H2522" s="131"/>
      <c r="I2522" s="37"/>
      <c r="J2522" s="37"/>
      <c r="K2522" s="37"/>
      <c r="L2522" s="37"/>
      <c r="M2522" s="37"/>
    </row>
    <row r="2523" spans="1:13" ht="67.5" customHeight="1" x14ac:dyDescent="0.2">
      <c r="A2523" s="1025"/>
      <c r="B2523" s="1026"/>
      <c r="C2523" s="327" t="s">
        <v>2</v>
      </c>
      <c r="D2523" s="351">
        <v>0</v>
      </c>
      <c r="E2523" s="351">
        <v>0</v>
      </c>
      <c r="F2523" s="352">
        <v>0</v>
      </c>
      <c r="G2523" s="353">
        <v>0</v>
      </c>
      <c r="H2523" s="131"/>
      <c r="I2523" s="37"/>
      <c r="J2523" s="37"/>
      <c r="K2523" s="37"/>
      <c r="L2523" s="37"/>
      <c r="M2523" s="37"/>
    </row>
    <row r="2524" spans="1:13" ht="30" x14ac:dyDescent="0.2">
      <c r="A2524" s="1025"/>
      <c r="B2524" s="1026"/>
      <c r="C2524" s="327" t="s">
        <v>1230</v>
      </c>
      <c r="D2524" s="351">
        <v>0</v>
      </c>
      <c r="E2524" s="351">
        <v>0</v>
      </c>
      <c r="F2524" s="352">
        <v>0</v>
      </c>
      <c r="G2524" s="353">
        <v>0</v>
      </c>
      <c r="H2524" s="131"/>
      <c r="I2524" s="37"/>
      <c r="J2524" s="37"/>
      <c r="K2524" s="37"/>
      <c r="L2524" s="37"/>
      <c r="M2524" s="37"/>
    </row>
    <row r="2525" spans="1:13" ht="42" customHeight="1" x14ac:dyDescent="0.2">
      <c r="A2525" s="1041"/>
      <c r="B2525" s="1042"/>
      <c r="C2525" s="367" t="s">
        <v>259</v>
      </c>
      <c r="D2525" s="376">
        <v>0</v>
      </c>
      <c r="E2525" s="376">
        <v>0</v>
      </c>
      <c r="F2525" s="377">
        <v>0</v>
      </c>
      <c r="G2525" s="353">
        <v>0</v>
      </c>
      <c r="H2525" s="131"/>
      <c r="I2525" s="37"/>
      <c r="J2525" s="37"/>
      <c r="K2525" s="37"/>
      <c r="L2525" s="37"/>
      <c r="M2525" s="37"/>
    </row>
    <row r="2526" spans="1:13" ht="30" x14ac:dyDescent="0.2">
      <c r="A2526" s="716"/>
      <c r="B2526" s="718" t="s">
        <v>1364</v>
      </c>
      <c r="C2526" s="327" t="s">
        <v>1</v>
      </c>
      <c r="D2526" s="475">
        <f>D2528+D2530</f>
        <v>8309</v>
      </c>
      <c r="E2526" s="475">
        <f>E2528+E2530</f>
        <v>0</v>
      </c>
      <c r="F2526" s="356">
        <v>0</v>
      </c>
      <c r="G2526" s="189">
        <v>0</v>
      </c>
      <c r="H2526" s="229" t="s">
        <v>1272</v>
      </c>
      <c r="I2526" s="37"/>
      <c r="J2526" s="37"/>
      <c r="K2526" s="37"/>
      <c r="L2526" s="37"/>
      <c r="M2526" s="37"/>
    </row>
    <row r="2527" spans="1:13" ht="86.25" customHeight="1" x14ac:dyDescent="0.2">
      <c r="A2527" s="717"/>
      <c r="B2527" s="719"/>
      <c r="C2527" s="327" t="s">
        <v>1274</v>
      </c>
      <c r="D2527" s="475">
        <f>D2529+D2531</f>
        <v>8309</v>
      </c>
      <c r="E2527" s="475">
        <f>E2529+E2531</f>
        <v>0</v>
      </c>
      <c r="F2527" s="356">
        <v>0</v>
      </c>
      <c r="G2527" s="189">
        <f>G2529+G2531</f>
        <v>0</v>
      </c>
      <c r="H2527" s="131"/>
      <c r="I2527" s="37"/>
      <c r="J2527" s="37"/>
      <c r="K2527" s="37"/>
      <c r="L2527" s="37"/>
      <c r="M2527" s="37"/>
    </row>
    <row r="2528" spans="1:13" x14ac:dyDescent="0.2">
      <c r="A2528" s="716"/>
      <c r="B2528" s="720" t="s">
        <v>1275</v>
      </c>
      <c r="C2528" s="327" t="s">
        <v>1</v>
      </c>
      <c r="D2528" s="189">
        <f>D2529</f>
        <v>6689</v>
      </c>
      <c r="E2528" s="189">
        <f t="shared" ref="E2528:G2528" si="276">E2529</f>
        <v>0</v>
      </c>
      <c r="F2528" s="356">
        <f t="shared" si="276"/>
        <v>0</v>
      </c>
      <c r="G2528" s="189">
        <f t="shared" si="276"/>
        <v>0</v>
      </c>
      <c r="H2528" s="131"/>
      <c r="I2528" s="37"/>
      <c r="J2528" s="37"/>
      <c r="K2528" s="37"/>
      <c r="L2528" s="37"/>
      <c r="M2528" s="37"/>
    </row>
    <row r="2529" spans="1:13" ht="237.75" customHeight="1" x14ac:dyDescent="0.2">
      <c r="A2529" s="717"/>
      <c r="B2529" s="721"/>
      <c r="C2529" s="327" t="s">
        <v>1274</v>
      </c>
      <c r="D2529" s="189">
        <v>6689</v>
      </c>
      <c r="E2529" s="189">
        <v>0</v>
      </c>
      <c r="F2529" s="356">
        <v>0</v>
      </c>
      <c r="G2529" s="189">
        <v>0</v>
      </c>
      <c r="H2529" s="131"/>
      <c r="I2529" s="37"/>
      <c r="J2529" s="37"/>
      <c r="K2529" s="37"/>
      <c r="L2529" s="37"/>
      <c r="M2529" s="37"/>
    </row>
    <row r="2530" spans="1:13" ht="60.75" customHeight="1" x14ac:dyDescent="0.2">
      <c r="A2530" s="716"/>
      <c r="B2530" s="718" t="s">
        <v>1276</v>
      </c>
      <c r="C2530" s="327" t="s">
        <v>1</v>
      </c>
      <c r="D2530" s="189">
        <f>D2531</f>
        <v>1620</v>
      </c>
      <c r="E2530" s="189">
        <f t="shared" ref="E2530:G2530" si="277">E2531</f>
        <v>0</v>
      </c>
      <c r="F2530" s="356">
        <f t="shared" si="277"/>
        <v>0</v>
      </c>
      <c r="G2530" s="189">
        <f t="shared" si="277"/>
        <v>0</v>
      </c>
      <c r="H2530" s="131"/>
      <c r="I2530" s="37"/>
      <c r="J2530" s="37"/>
      <c r="K2530" s="37"/>
      <c r="L2530" s="37"/>
      <c r="M2530" s="37"/>
    </row>
    <row r="2531" spans="1:13" ht="159.75" customHeight="1" x14ac:dyDescent="0.2">
      <c r="A2531" s="717"/>
      <c r="B2531" s="719"/>
      <c r="C2531" s="327" t="s">
        <v>1274</v>
      </c>
      <c r="D2531" s="189">
        <v>1620</v>
      </c>
      <c r="E2531" s="189">
        <v>0</v>
      </c>
      <c r="F2531" s="356">
        <v>0</v>
      </c>
      <c r="G2531" s="189">
        <v>0</v>
      </c>
      <c r="H2531" s="131"/>
      <c r="I2531" s="37"/>
      <c r="J2531" s="37"/>
      <c r="K2531" s="37"/>
      <c r="L2531" s="37"/>
      <c r="M2531" s="37"/>
    </row>
    <row r="2532" spans="1:13" ht="28.5" customHeight="1" x14ac:dyDescent="0.2">
      <c r="A2532" s="1045" t="s">
        <v>1277</v>
      </c>
      <c r="B2532" s="1046"/>
      <c r="C2532" s="1046"/>
      <c r="D2532" s="1046"/>
      <c r="E2532" s="1046"/>
      <c r="F2532" s="1046"/>
      <c r="G2532" s="1046"/>
      <c r="H2532" s="1047"/>
      <c r="I2532" s="37"/>
      <c r="J2532" s="37"/>
      <c r="K2532" s="37"/>
      <c r="L2532" s="37"/>
      <c r="M2532" s="37"/>
    </row>
    <row r="2533" spans="1:13" x14ac:dyDescent="0.2">
      <c r="A2533" s="614"/>
      <c r="B2533" s="619" t="s">
        <v>18</v>
      </c>
      <c r="C2533" s="22" t="s">
        <v>1</v>
      </c>
      <c r="D2533" s="379">
        <f>SUM(D2534:D2536)</f>
        <v>947799.59999999986</v>
      </c>
      <c r="E2533" s="379">
        <f>SUM(E2534:E2536)</f>
        <v>668896.22</v>
      </c>
      <c r="F2533" s="380">
        <f>E2533/D2533*100</f>
        <v>70.573591717067615</v>
      </c>
      <c r="G2533" s="381">
        <f>SUM(G2534:G2536)</f>
        <v>668896.22</v>
      </c>
      <c r="H2533" s="130"/>
      <c r="I2533" s="37"/>
      <c r="J2533" s="37"/>
      <c r="K2533" s="37"/>
      <c r="L2533" s="37"/>
      <c r="M2533" s="37"/>
    </row>
    <row r="2534" spans="1:13" ht="51" customHeight="1" x14ac:dyDescent="0.2">
      <c r="A2534" s="615"/>
      <c r="B2534" s="1043"/>
      <c r="C2534" s="23" t="s">
        <v>8</v>
      </c>
      <c r="D2534" s="379">
        <f>SUM(D2777)</f>
        <v>0</v>
      </c>
      <c r="E2534" s="379">
        <f>SUM(E2777)</f>
        <v>0</v>
      </c>
      <c r="F2534" s="252">
        <f>SUM(F2777)</f>
        <v>0</v>
      </c>
      <c r="G2534" s="379">
        <f>SUM(G2777)</f>
        <v>0</v>
      </c>
      <c r="H2534" s="130"/>
      <c r="I2534" s="37"/>
      <c r="J2534" s="37"/>
      <c r="K2534" s="37"/>
      <c r="L2534" s="37"/>
      <c r="M2534" s="37"/>
    </row>
    <row r="2535" spans="1:13" ht="57" x14ac:dyDescent="0.2">
      <c r="A2535" s="615"/>
      <c r="B2535" s="1043"/>
      <c r="C2535" s="22" t="s">
        <v>2</v>
      </c>
      <c r="D2535" s="379">
        <f>D2540+D2725+D2778+D2819+D2842</f>
        <v>26666.9</v>
      </c>
      <c r="E2535" s="379">
        <f>E2540+E2725+E2778+E2819+E2842</f>
        <v>17050.400000000001</v>
      </c>
      <c r="F2535" s="380">
        <f>E2535/D2535*100</f>
        <v>63.938440538645288</v>
      </c>
      <c r="G2535" s="379">
        <f>G2540+G2778+G2819+G2842+G2725</f>
        <v>17050.400000000001</v>
      </c>
      <c r="H2535" s="130"/>
      <c r="I2535" s="37"/>
      <c r="J2535" s="37"/>
      <c r="K2535" s="37"/>
      <c r="L2535" s="37"/>
      <c r="M2535" s="37"/>
    </row>
    <row r="2536" spans="1:13" ht="58.5" customHeight="1" x14ac:dyDescent="0.2">
      <c r="A2536" s="734"/>
      <c r="B2536" s="1044"/>
      <c r="C2536" s="22" t="s">
        <v>3</v>
      </c>
      <c r="D2536" s="379">
        <f>D2541+D2726+D2744+D2761+D2769+D2779+D2811+D2826+D2833+D2841+D2881+D2889+D2896</f>
        <v>921132.69999999984</v>
      </c>
      <c r="E2536" s="379">
        <f>E2541+E2726+E2744+E2761+E2769+E2779+E2811+E2826+E2833+E2841+E2881+E2889+E2896</f>
        <v>651845.81999999995</v>
      </c>
      <c r="F2536" s="380">
        <f>E2536/D2536*100</f>
        <v>70.765680124047279</v>
      </c>
      <c r="G2536" s="379">
        <f>G2541+G2726+G2744+G2761+G2779+G2811+G2826+G2833+G2841+G2881+G2889+G2896</f>
        <v>651845.81999999995</v>
      </c>
      <c r="H2536" s="130"/>
      <c r="I2536" s="37"/>
      <c r="J2536" s="37"/>
      <c r="K2536" s="37"/>
      <c r="L2536" s="37"/>
      <c r="M2536" s="37"/>
    </row>
    <row r="2537" spans="1:13" ht="34.5" customHeight="1" x14ac:dyDescent="0.2">
      <c r="A2537" s="727" t="s">
        <v>540</v>
      </c>
      <c r="B2537" s="598"/>
      <c r="C2537" s="598"/>
      <c r="D2537" s="598"/>
      <c r="E2537" s="598"/>
      <c r="F2537" s="598"/>
      <c r="G2537" s="598"/>
      <c r="H2537" s="599"/>
      <c r="I2537" s="37"/>
      <c r="J2537" s="37"/>
      <c r="K2537" s="37"/>
      <c r="L2537" s="37"/>
      <c r="M2537" s="37"/>
    </row>
    <row r="2538" spans="1:13" ht="15" customHeight="1" x14ac:dyDescent="0.2">
      <c r="A2538" s="1037"/>
      <c r="B2538" s="771" t="s">
        <v>52</v>
      </c>
      <c r="C2538" s="382" t="s">
        <v>258</v>
      </c>
      <c r="D2538" s="52">
        <f>SUM(D2539:D2542)</f>
        <v>26785.5</v>
      </c>
      <c r="E2538" s="52">
        <f>G2538</f>
        <v>14959.3</v>
      </c>
      <c r="F2538" s="380">
        <f>E2538/D2538*100</f>
        <v>55.848500121334297</v>
      </c>
      <c r="G2538" s="56">
        <f>SUM(G2539:G2542)</f>
        <v>14959.3</v>
      </c>
      <c r="H2538" s="130"/>
      <c r="I2538" s="37"/>
      <c r="J2538" s="37"/>
      <c r="K2538" s="37"/>
      <c r="L2538" s="37"/>
      <c r="M2538" s="37"/>
    </row>
    <row r="2539" spans="1:13" ht="52.5" customHeight="1" x14ac:dyDescent="0.2">
      <c r="A2539" s="1038"/>
      <c r="B2539" s="679"/>
      <c r="C2539" s="383" t="s">
        <v>8</v>
      </c>
      <c r="D2539" s="52">
        <v>0</v>
      </c>
      <c r="E2539" s="52" t="s">
        <v>541</v>
      </c>
      <c r="F2539" s="79" t="s">
        <v>541</v>
      </c>
      <c r="G2539" s="56" t="s">
        <v>541</v>
      </c>
      <c r="H2539" s="130"/>
      <c r="I2539" s="37"/>
      <c r="J2539" s="37"/>
      <c r="K2539" s="37"/>
      <c r="L2539" s="37"/>
      <c r="M2539" s="37"/>
    </row>
    <row r="2540" spans="1:13" ht="66" customHeight="1" x14ac:dyDescent="0.2">
      <c r="A2540" s="1038"/>
      <c r="B2540" s="679"/>
      <c r="C2540" s="384" t="s">
        <v>2</v>
      </c>
      <c r="D2540" s="52">
        <f>D2545+D2580+D2605+D2620+D2645+D2665+D2690+D2710</f>
        <v>824.9</v>
      </c>
      <c r="E2540" s="52">
        <f>G2540</f>
        <v>139</v>
      </c>
      <c r="F2540" s="380">
        <f>E2540/D2540*100</f>
        <v>16.850527336646866</v>
      </c>
      <c r="G2540" s="56">
        <f>G2545+G2580+G2605+G2620+G2645+G2665+G2690+G2710</f>
        <v>139</v>
      </c>
      <c r="H2540" s="130"/>
      <c r="I2540" s="37"/>
      <c r="J2540" s="37"/>
      <c r="K2540" s="37"/>
      <c r="L2540" s="37"/>
      <c r="M2540" s="37"/>
    </row>
    <row r="2541" spans="1:13" ht="62.25" customHeight="1" x14ac:dyDescent="0.2">
      <c r="A2541" s="1038"/>
      <c r="B2541" s="679"/>
      <c r="C2541" s="384" t="s">
        <v>3</v>
      </c>
      <c r="D2541" s="52">
        <f>D2546+D2581+D2606+D2621+D2646+D2666+D2691+D2711</f>
        <v>25960.6</v>
      </c>
      <c r="E2541" s="52">
        <f>G2541</f>
        <v>14820.3</v>
      </c>
      <c r="F2541" s="380">
        <f>E2541/D2541*100</f>
        <v>57.087663613321723</v>
      </c>
      <c r="G2541" s="56">
        <f>G2546+G2581+G2606+G2621+G2646+G2666+G2691+G2711</f>
        <v>14820.3</v>
      </c>
      <c r="H2541" s="130"/>
      <c r="I2541" s="37"/>
      <c r="J2541" s="37"/>
      <c r="K2541" s="37"/>
      <c r="L2541" s="37"/>
      <c r="M2541" s="37"/>
    </row>
    <row r="2542" spans="1:13" ht="28.5" x14ac:dyDescent="0.2">
      <c r="A2542" s="1039"/>
      <c r="B2542" s="772"/>
      <c r="C2542" s="384" t="s">
        <v>97</v>
      </c>
      <c r="D2542" s="52" t="s">
        <v>542</v>
      </c>
      <c r="E2542" s="52" t="s">
        <v>542</v>
      </c>
      <c r="F2542" s="79" t="s">
        <v>542</v>
      </c>
      <c r="G2542" s="56" t="s">
        <v>542</v>
      </c>
      <c r="H2542" s="130"/>
      <c r="I2542" s="37"/>
      <c r="J2542" s="37"/>
      <c r="K2542" s="37"/>
      <c r="L2542" s="37"/>
      <c r="M2542" s="37"/>
    </row>
    <row r="2543" spans="1:13" ht="15" customHeight="1" x14ac:dyDescent="0.2">
      <c r="A2543" s="1040">
        <v>1</v>
      </c>
      <c r="B2543" s="604" t="s">
        <v>543</v>
      </c>
      <c r="C2543" s="385" t="s">
        <v>258</v>
      </c>
      <c r="D2543" s="44">
        <f>SUM(D2544:D2547)</f>
        <v>18581.5</v>
      </c>
      <c r="E2543" s="44">
        <f>G2543</f>
        <v>11173.3</v>
      </c>
      <c r="F2543" s="295">
        <f>E2543/D2543*100</f>
        <v>60.131313403115996</v>
      </c>
      <c r="G2543" s="57">
        <f>SUM(G2544:G2547)</f>
        <v>11173.3</v>
      </c>
      <c r="H2543" s="130"/>
      <c r="I2543" s="37"/>
      <c r="J2543" s="37"/>
      <c r="K2543" s="37"/>
      <c r="L2543" s="37"/>
      <c r="M2543" s="37"/>
    </row>
    <row r="2544" spans="1:13" ht="45" x14ac:dyDescent="0.2">
      <c r="A2544" s="1040"/>
      <c r="B2544" s="604"/>
      <c r="C2544" s="386" t="s">
        <v>8</v>
      </c>
      <c r="D2544" s="44" t="s">
        <v>542</v>
      </c>
      <c r="E2544" s="44" t="s">
        <v>542</v>
      </c>
      <c r="F2544" s="72" t="s">
        <v>542</v>
      </c>
      <c r="G2544" s="57" t="str">
        <f>G2549</f>
        <v>0,0</v>
      </c>
      <c r="H2544" s="130"/>
      <c r="I2544" s="37"/>
      <c r="J2544" s="37"/>
      <c r="K2544" s="37"/>
      <c r="L2544" s="37"/>
      <c r="M2544" s="37"/>
    </row>
    <row r="2545" spans="1:13" ht="45" x14ac:dyDescent="0.2">
      <c r="A2545" s="1040"/>
      <c r="B2545" s="604"/>
      <c r="C2545" s="387" t="s">
        <v>2</v>
      </c>
      <c r="D2545" s="44" t="s">
        <v>542</v>
      </c>
      <c r="E2545" s="44" t="s">
        <v>542</v>
      </c>
      <c r="F2545" s="72" t="s">
        <v>542</v>
      </c>
      <c r="G2545" s="57" t="str">
        <f>G2550</f>
        <v>0,0</v>
      </c>
      <c r="H2545" s="130"/>
      <c r="I2545" s="37"/>
      <c r="J2545" s="37"/>
      <c r="K2545" s="37"/>
      <c r="L2545" s="37"/>
      <c r="M2545" s="37"/>
    </row>
    <row r="2546" spans="1:13" ht="45" x14ac:dyDescent="0.2">
      <c r="A2546" s="1040"/>
      <c r="B2546" s="604"/>
      <c r="C2546" s="387" t="s">
        <v>3</v>
      </c>
      <c r="D2546" s="44">
        <f>D2551</f>
        <v>18581.5</v>
      </c>
      <c r="E2546" s="44">
        <f>G2546</f>
        <v>11173.3</v>
      </c>
      <c r="F2546" s="295">
        <f>E2546/D2546*100</f>
        <v>60.131313403115996</v>
      </c>
      <c r="G2546" s="57">
        <f>G2551</f>
        <v>11173.3</v>
      </c>
      <c r="H2546" s="130"/>
      <c r="I2546" s="37"/>
      <c r="J2546" s="37"/>
      <c r="K2546" s="37"/>
      <c r="L2546" s="37"/>
      <c r="M2546" s="37"/>
    </row>
    <row r="2547" spans="1:13" ht="21.75" customHeight="1" x14ac:dyDescent="0.2">
      <c r="A2547" s="1040"/>
      <c r="B2547" s="604"/>
      <c r="C2547" s="387" t="s">
        <v>97</v>
      </c>
      <c r="D2547" s="44" t="str">
        <f>D2552</f>
        <v>0,0</v>
      </c>
      <c r="E2547" s="44" t="str">
        <f>G2547</f>
        <v>0,0</v>
      </c>
      <c r="F2547" s="258" t="s">
        <v>541</v>
      </c>
      <c r="G2547" s="57" t="str">
        <f>G2552</f>
        <v>0,0</v>
      </c>
      <c r="H2547" s="130"/>
      <c r="I2547" s="37"/>
      <c r="J2547" s="37"/>
      <c r="K2547" s="37"/>
      <c r="L2547" s="37"/>
      <c r="M2547" s="37"/>
    </row>
    <row r="2548" spans="1:13" ht="15" customHeight="1" x14ac:dyDescent="0.2">
      <c r="A2548" s="1040" t="s">
        <v>331</v>
      </c>
      <c r="B2548" s="578" t="s">
        <v>544</v>
      </c>
      <c r="C2548" s="385" t="s">
        <v>258</v>
      </c>
      <c r="D2548" s="44">
        <f>SUM(D2549:D2552)</f>
        <v>18581.5</v>
      </c>
      <c r="E2548" s="44">
        <f>G2548</f>
        <v>11173.3</v>
      </c>
      <c r="F2548" s="295">
        <f>E2548/D2548*100</f>
        <v>60.131313403115996</v>
      </c>
      <c r="G2548" s="57">
        <f>SUM(G2549:G2552)</f>
        <v>11173.3</v>
      </c>
      <c r="H2548" s="130"/>
      <c r="I2548" s="37"/>
      <c r="J2548" s="37"/>
      <c r="K2548" s="37"/>
      <c r="L2548" s="37"/>
      <c r="M2548" s="37"/>
    </row>
    <row r="2549" spans="1:13" ht="45" x14ac:dyDescent="0.2">
      <c r="A2549" s="1040"/>
      <c r="B2549" s="578"/>
      <c r="C2549" s="386" t="s">
        <v>8</v>
      </c>
      <c r="D2549" s="44" t="s">
        <v>541</v>
      </c>
      <c r="E2549" s="44" t="s">
        <v>541</v>
      </c>
      <c r="F2549" s="72" t="s">
        <v>541</v>
      </c>
      <c r="G2549" s="57" t="s">
        <v>541</v>
      </c>
      <c r="H2549" s="130"/>
      <c r="I2549" s="37"/>
      <c r="J2549" s="37"/>
      <c r="K2549" s="37"/>
      <c r="L2549" s="37"/>
      <c r="M2549" s="37"/>
    </row>
    <row r="2550" spans="1:13" ht="45" x14ac:dyDescent="0.2">
      <c r="A2550" s="1040"/>
      <c r="B2550" s="578"/>
      <c r="C2550" s="387" t="s">
        <v>2</v>
      </c>
      <c r="D2550" s="44" t="s">
        <v>541</v>
      </c>
      <c r="E2550" s="44" t="s">
        <v>541</v>
      </c>
      <c r="F2550" s="72" t="s">
        <v>541</v>
      </c>
      <c r="G2550" s="57" t="s">
        <v>541</v>
      </c>
      <c r="H2550" s="130"/>
      <c r="I2550" s="37"/>
      <c r="J2550" s="37"/>
      <c r="K2550" s="37"/>
      <c r="L2550" s="37"/>
      <c r="M2550" s="37"/>
    </row>
    <row r="2551" spans="1:13" ht="57" customHeight="1" x14ac:dyDescent="0.2">
      <c r="A2551" s="1040"/>
      <c r="B2551" s="578"/>
      <c r="C2551" s="387" t="s">
        <v>3</v>
      </c>
      <c r="D2551" s="44">
        <f>D2556+D2561+D2566+D2571+D2576</f>
        <v>18581.5</v>
      </c>
      <c r="E2551" s="44">
        <f>E2556+E2561+E2566+E2571+E2576</f>
        <v>11173.3</v>
      </c>
      <c r="F2551" s="72">
        <f>E2551/D2551*100</f>
        <v>60.131313403115996</v>
      </c>
      <c r="G2551" s="57">
        <f>G2556+G2561+G2566+G2571+G2576</f>
        <v>11173.3</v>
      </c>
      <c r="H2551" s="130"/>
      <c r="I2551" s="37"/>
      <c r="J2551" s="37"/>
      <c r="K2551" s="37"/>
      <c r="L2551" s="37"/>
      <c r="M2551" s="37"/>
    </row>
    <row r="2552" spans="1:13" ht="24.75" customHeight="1" x14ac:dyDescent="0.2">
      <c r="A2552" s="1048"/>
      <c r="B2552" s="948"/>
      <c r="C2552" s="387" t="s">
        <v>97</v>
      </c>
      <c r="D2552" s="44" t="s">
        <v>541</v>
      </c>
      <c r="E2552" s="44" t="s">
        <v>541</v>
      </c>
      <c r="F2552" s="72" t="s">
        <v>541</v>
      </c>
      <c r="G2552" s="57" t="s">
        <v>541</v>
      </c>
      <c r="H2552" s="130"/>
      <c r="I2552" s="37"/>
      <c r="J2552" s="37"/>
      <c r="K2552" s="37"/>
      <c r="L2552" s="37"/>
      <c r="M2552" s="37"/>
    </row>
    <row r="2553" spans="1:13" ht="51.75" customHeight="1" x14ac:dyDescent="0.2">
      <c r="A2553" s="618" t="s">
        <v>66</v>
      </c>
      <c r="B2553" s="595" t="s">
        <v>545</v>
      </c>
      <c r="C2553" s="388" t="s">
        <v>258</v>
      </c>
      <c r="D2553" s="44">
        <f>SUM(D2554:D2557)</f>
        <v>5100.2</v>
      </c>
      <c r="E2553" s="44">
        <f>G2553</f>
        <v>2246.6999999999998</v>
      </c>
      <c r="F2553" s="295">
        <f>E2553/D2553*100</f>
        <v>44.051213677894985</v>
      </c>
      <c r="G2553" s="57">
        <f>SUM(G2554:G2557)</f>
        <v>2246.6999999999998</v>
      </c>
      <c r="H2553" s="130"/>
      <c r="I2553" s="37"/>
      <c r="J2553" s="37"/>
      <c r="K2553" s="37"/>
      <c r="L2553" s="37"/>
      <c r="M2553" s="37"/>
    </row>
    <row r="2554" spans="1:13" ht="69" customHeight="1" x14ac:dyDescent="0.2">
      <c r="A2554" s="618"/>
      <c r="B2554" s="595"/>
      <c r="C2554" s="389" t="s">
        <v>8</v>
      </c>
      <c r="D2554" s="44" t="s">
        <v>541</v>
      </c>
      <c r="E2554" s="44" t="s">
        <v>541</v>
      </c>
      <c r="F2554" s="72" t="s">
        <v>541</v>
      </c>
      <c r="G2554" s="57" t="s">
        <v>541</v>
      </c>
      <c r="H2554" s="130"/>
      <c r="I2554" s="37"/>
      <c r="J2554" s="37"/>
      <c r="K2554" s="37"/>
      <c r="L2554" s="37"/>
      <c r="M2554" s="37"/>
    </row>
    <row r="2555" spans="1:13" ht="75" customHeight="1" x14ac:dyDescent="0.2">
      <c r="A2555" s="618"/>
      <c r="B2555" s="595"/>
      <c r="C2555" s="390" t="s">
        <v>2</v>
      </c>
      <c r="D2555" s="44" t="s">
        <v>541</v>
      </c>
      <c r="E2555" s="44" t="s">
        <v>541</v>
      </c>
      <c r="F2555" s="72" t="s">
        <v>541</v>
      </c>
      <c r="G2555" s="57" t="s">
        <v>541</v>
      </c>
      <c r="H2555" s="130"/>
      <c r="I2555" s="37"/>
      <c r="J2555" s="37"/>
      <c r="K2555" s="37"/>
      <c r="L2555" s="37"/>
      <c r="M2555" s="37"/>
    </row>
    <row r="2556" spans="1:13" ht="281.25" customHeight="1" x14ac:dyDescent="0.2">
      <c r="A2556" s="618"/>
      <c r="B2556" s="595"/>
      <c r="C2556" s="391" t="s">
        <v>3</v>
      </c>
      <c r="D2556" s="44">
        <f>5771.8-1500+773+55.4</f>
        <v>5100.2</v>
      </c>
      <c r="E2556" s="44">
        <f>G2556</f>
        <v>2246.6999999999998</v>
      </c>
      <c r="F2556" s="295">
        <f>E2556/D2556*100</f>
        <v>44.051213677894985</v>
      </c>
      <c r="G2556" s="58">
        <v>2246.6999999999998</v>
      </c>
      <c r="H2556" s="209" t="s">
        <v>1278</v>
      </c>
      <c r="I2556" s="37"/>
      <c r="J2556" s="37"/>
      <c r="K2556" s="37"/>
      <c r="L2556" s="37"/>
      <c r="M2556" s="37"/>
    </row>
    <row r="2557" spans="1:13" ht="75" customHeight="1" x14ac:dyDescent="0.2">
      <c r="A2557" s="618"/>
      <c r="B2557" s="595"/>
      <c r="C2557" s="385" t="s">
        <v>97</v>
      </c>
      <c r="D2557" s="44" t="s">
        <v>541</v>
      </c>
      <c r="E2557" s="44" t="s">
        <v>541</v>
      </c>
      <c r="F2557" s="72" t="s">
        <v>541</v>
      </c>
      <c r="G2557" s="57" t="s">
        <v>541</v>
      </c>
      <c r="H2557" s="130"/>
      <c r="I2557" s="37"/>
      <c r="J2557" s="37"/>
      <c r="K2557" s="37"/>
      <c r="L2557" s="37"/>
      <c r="M2557" s="37"/>
    </row>
    <row r="2558" spans="1:13" ht="29.25" customHeight="1" x14ac:dyDescent="0.2">
      <c r="A2558" s="618" t="s">
        <v>334</v>
      </c>
      <c r="B2558" s="595" t="s">
        <v>547</v>
      </c>
      <c r="C2558" s="388" t="s">
        <v>258</v>
      </c>
      <c r="D2558" s="44">
        <f>SUM(D2559:D2562)</f>
        <v>1979.5</v>
      </c>
      <c r="E2558" s="44">
        <f>G2558</f>
        <v>531.1</v>
      </c>
      <c r="F2558" s="295">
        <f>E2558/D2558*100</f>
        <v>26.830007577671129</v>
      </c>
      <c r="G2558" s="57">
        <f>SUM(G2559:G2562)</f>
        <v>531.1</v>
      </c>
      <c r="H2558" s="130"/>
      <c r="I2558" s="37"/>
      <c r="J2558" s="37"/>
      <c r="K2558" s="37"/>
      <c r="L2558" s="37"/>
      <c r="M2558" s="37"/>
    </row>
    <row r="2559" spans="1:13" ht="45" x14ac:dyDescent="0.2">
      <c r="A2559" s="618"/>
      <c r="B2559" s="595"/>
      <c r="C2559" s="389" t="s">
        <v>8</v>
      </c>
      <c r="D2559" s="44" t="s">
        <v>541</v>
      </c>
      <c r="E2559" s="44" t="s">
        <v>541</v>
      </c>
      <c r="F2559" s="72" t="s">
        <v>541</v>
      </c>
      <c r="G2559" s="57" t="s">
        <v>541</v>
      </c>
      <c r="H2559" s="130"/>
      <c r="I2559" s="37"/>
      <c r="J2559" s="37"/>
      <c r="K2559" s="37"/>
      <c r="L2559" s="37"/>
      <c r="M2559" s="37"/>
    </row>
    <row r="2560" spans="1:13" ht="53.25" customHeight="1" x14ac:dyDescent="0.2">
      <c r="A2560" s="618"/>
      <c r="B2560" s="595"/>
      <c r="C2560" s="390" t="s">
        <v>2</v>
      </c>
      <c r="D2560" s="44" t="s">
        <v>541</v>
      </c>
      <c r="E2560" s="44" t="s">
        <v>541</v>
      </c>
      <c r="F2560" s="72" t="s">
        <v>541</v>
      </c>
      <c r="G2560" s="57" t="s">
        <v>541</v>
      </c>
      <c r="H2560" s="130"/>
      <c r="I2560" s="37"/>
      <c r="J2560" s="37"/>
      <c r="K2560" s="37"/>
      <c r="L2560" s="37"/>
      <c r="M2560" s="37"/>
    </row>
    <row r="2561" spans="1:13" ht="79.5" customHeight="1" x14ac:dyDescent="0.2">
      <c r="A2561" s="618"/>
      <c r="B2561" s="595"/>
      <c r="C2561" s="391" t="s">
        <v>3</v>
      </c>
      <c r="D2561" s="44">
        <v>1979.5</v>
      </c>
      <c r="E2561" s="44">
        <f>G2561</f>
        <v>531.1</v>
      </c>
      <c r="F2561" s="295">
        <f>E2561/D2561*100</f>
        <v>26.830007577671129</v>
      </c>
      <c r="G2561" s="58">
        <v>531.1</v>
      </c>
      <c r="H2561" s="209" t="s">
        <v>1279</v>
      </c>
      <c r="I2561" s="37"/>
      <c r="J2561" s="37"/>
      <c r="K2561" s="37"/>
      <c r="L2561" s="37"/>
      <c r="M2561" s="37"/>
    </row>
    <row r="2562" spans="1:13" ht="54" customHeight="1" x14ac:dyDescent="0.2">
      <c r="A2562" s="618"/>
      <c r="B2562" s="595"/>
      <c r="C2562" s="385" t="s">
        <v>97</v>
      </c>
      <c r="D2562" s="44" t="s">
        <v>541</v>
      </c>
      <c r="E2562" s="44" t="s">
        <v>541</v>
      </c>
      <c r="F2562" s="72" t="s">
        <v>541</v>
      </c>
      <c r="G2562" s="57" t="s">
        <v>541</v>
      </c>
      <c r="H2562" s="130"/>
      <c r="I2562" s="37"/>
      <c r="J2562" s="37"/>
      <c r="K2562" s="37"/>
      <c r="L2562" s="37"/>
      <c r="M2562" s="37"/>
    </row>
    <row r="2563" spans="1:13" ht="15" customHeight="1" x14ac:dyDescent="0.2">
      <c r="A2563" s="618" t="s">
        <v>337</v>
      </c>
      <c r="B2563" s="595" t="s">
        <v>549</v>
      </c>
      <c r="C2563" s="388" t="s">
        <v>258</v>
      </c>
      <c r="D2563" s="44">
        <f>SUM(D2564:D2567)</f>
        <v>4193.6000000000004</v>
      </c>
      <c r="E2563" s="44">
        <f>SUM(E2564:E2567)</f>
        <v>3493.4</v>
      </c>
      <c r="F2563" s="295">
        <f>E2563/D2563*100</f>
        <v>83.303128576879047</v>
      </c>
      <c r="G2563" s="57">
        <f>SUM(G2564:G2567)</f>
        <v>3493.4</v>
      </c>
      <c r="H2563" s="613" t="s">
        <v>1280</v>
      </c>
      <c r="I2563" s="37"/>
      <c r="J2563" s="37"/>
      <c r="K2563" s="37"/>
      <c r="L2563" s="37"/>
      <c r="M2563" s="37"/>
    </row>
    <row r="2564" spans="1:13" ht="45" x14ac:dyDescent="0.2">
      <c r="A2564" s="618"/>
      <c r="B2564" s="595"/>
      <c r="C2564" s="389" t="s">
        <v>8</v>
      </c>
      <c r="D2564" s="44" t="s">
        <v>541</v>
      </c>
      <c r="E2564" s="44" t="s">
        <v>541</v>
      </c>
      <c r="F2564" s="72" t="s">
        <v>541</v>
      </c>
      <c r="G2564" s="57" t="s">
        <v>541</v>
      </c>
      <c r="H2564" s="659"/>
      <c r="I2564" s="37"/>
      <c r="J2564" s="37"/>
      <c r="K2564" s="37"/>
      <c r="L2564" s="37"/>
      <c r="M2564" s="37"/>
    </row>
    <row r="2565" spans="1:13" ht="45" x14ac:dyDescent="0.2">
      <c r="A2565" s="618"/>
      <c r="B2565" s="595"/>
      <c r="C2565" s="390" t="s">
        <v>2</v>
      </c>
      <c r="D2565" s="44" t="s">
        <v>541</v>
      </c>
      <c r="E2565" s="44" t="s">
        <v>541</v>
      </c>
      <c r="F2565" s="72" t="s">
        <v>541</v>
      </c>
      <c r="G2565" s="57" t="s">
        <v>541</v>
      </c>
      <c r="H2565" s="659"/>
      <c r="I2565" s="37"/>
      <c r="J2565" s="37"/>
      <c r="K2565" s="37"/>
      <c r="L2565" s="37"/>
      <c r="M2565" s="37"/>
    </row>
    <row r="2566" spans="1:13" ht="45" x14ac:dyDescent="0.2">
      <c r="A2566" s="618"/>
      <c r="B2566" s="595"/>
      <c r="C2566" s="391" t="s">
        <v>3</v>
      </c>
      <c r="D2566" s="44">
        <f>1964+1500+205+430+150-55.4</f>
        <v>4193.6000000000004</v>
      </c>
      <c r="E2566" s="44">
        <f>G2566</f>
        <v>3493.4</v>
      </c>
      <c r="F2566" s="295">
        <f>E2566/D2566*100</f>
        <v>83.303128576879047</v>
      </c>
      <c r="G2566" s="58">
        <f>3289.4+204</f>
        <v>3493.4</v>
      </c>
      <c r="H2566" s="659"/>
      <c r="I2566" s="37"/>
      <c r="J2566" s="37"/>
      <c r="K2566" s="37"/>
      <c r="L2566" s="37"/>
      <c r="M2566" s="37"/>
    </row>
    <row r="2567" spans="1:13" ht="25.5" customHeight="1" x14ac:dyDescent="0.2">
      <c r="A2567" s="618"/>
      <c r="B2567" s="595"/>
      <c r="C2567" s="385" t="s">
        <v>97</v>
      </c>
      <c r="D2567" s="44" t="s">
        <v>541</v>
      </c>
      <c r="E2567" s="44" t="s">
        <v>541</v>
      </c>
      <c r="F2567" s="72" t="s">
        <v>541</v>
      </c>
      <c r="G2567" s="57" t="s">
        <v>541</v>
      </c>
      <c r="H2567" s="610"/>
      <c r="I2567" s="37"/>
      <c r="J2567" s="37"/>
      <c r="K2567" s="37"/>
      <c r="L2567" s="37"/>
      <c r="M2567" s="37"/>
    </row>
    <row r="2568" spans="1:13" ht="92.25" customHeight="1" x14ac:dyDescent="0.2">
      <c r="A2568" s="618" t="s">
        <v>339</v>
      </c>
      <c r="B2568" s="595" t="s">
        <v>550</v>
      </c>
      <c r="C2568" s="388" t="s">
        <v>258</v>
      </c>
      <c r="D2568" s="44">
        <f>SUM(D2569:D2572)</f>
        <v>148</v>
      </c>
      <c r="E2568" s="44">
        <f>G2568</f>
        <v>0.1</v>
      </c>
      <c r="F2568" s="295">
        <f>E2568/D2568*100</f>
        <v>6.7567567567567571E-2</v>
      </c>
      <c r="G2568" s="57">
        <f>SUM(G2569:G2572)</f>
        <v>0.1</v>
      </c>
      <c r="H2568" s="613" t="s">
        <v>1281</v>
      </c>
      <c r="I2568" s="37"/>
      <c r="J2568" s="37"/>
      <c r="K2568" s="37"/>
      <c r="L2568" s="37"/>
      <c r="M2568" s="37"/>
    </row>
    <row r="2569" spans="1:13" ht="110.25" customHeight="1" x14ac:dyDescent="0.2">
      <c r="A2569" s="618"/>
      <c r="B2569" s="595"/>
      <c r="C2569" s="389" t="s">
        <v>8</v>
      </c>
      <c r="D2569" s="44" t="s">
        <v>541</v>
      </c>
      <c r="E2569" s="44" t="s">
        <v>541</v>
      </c>
      <c r="F2569" s="72" t="s">
        <v>541</v>
      </c>
      <c r="G2569" s="57" t="s">
        <v>541</v>
      </c>
      <c r="H2569" s="659"/>
      <c r="I2569" s="37"/>
      <c r="J2569" s="37"/>
      <c r="K2569" s="37"/>
      <c r="L2569" s="37"/>
      <c r="M2569" s="37"/>
    </row>
    <row r="2570" spans="1:13" ht="76.5" customHeight="1" x14ac:dyDescent="0.2">
      <c r="A2570" s="618"/>
      <c r="B2570" s="595"/>
      <c r="C2570" s="390" t="s">
        <v>2</v>
      </c>
      <c r="D2570" s="44" t="s">
        <v>541</v>
      </c>
      <c r="E2570" s="44" t="s">
        <v>541</v>
      </c>
      <c r="F2570" s="72" t="s">
        <v>541</v>
      </c>
      <c r="G2570" s="57" t="s">
        <v>541</v>
      </c>
      <c r="H2570" s="659"/>
      <c r="I2570" s="37"/>
      <c r="J2570" s="37"/>
      <c r="K2570" s="37"/>
      <c r="L2570" s="37"/>
      <c r="M2570" s="37"/>
    </row>
    <row r="2571" spans="1:13" ht="83.25" customHeight="1" x14ac:dyDescent="0.2">
      <c r="A2571" s="618"/>
      <c r="B2571" s="595"/>
      <c r="C2571" s="391" t="s">
        <v>3</v>
      </c>
      <c r="D2571" s="44">
        <v>148</v>
      </c>
      <c r="E2571" s="44">
        <f>G2571</f>
        <v>0.1</v>
      </c>
      <c r="F2571" s="295">
        <f>E2571/D2571*100</f>
        <v>6.7567567567567571E-2</v>
      </c>
      <c r="G2571" s="58">
        <v>0.1</v>
      </c>
      <c r="H2571" s="659"/>
      <c r="I2571" s="37"/>
      <c r="J2571" s="37"/>
      <c r="K2571" s="37"/>
      <c r="L2571" s="37"/>
      <c r="M2571" s="37"/>
    </row>
    <row r="2572" spans="1:13" ht="102" customHeight="1" x14ac:dyDescent="0.2">
      <c r="A2572" s="618"/>
      <c r="B2572" s="595"/>
      <c r="C2572" s="385" t="s">
        <v>97</v>
      </c>
      <c r="D2572" s="44" t="s">
        <v>541</v>
      </c>
      <c r="E2572" s="44" t="s">
        <v>541</v>
      </c>
      <c r="F2572" s="72" t="s">
        <v>541</v>
      </c>
      <c r="G2572" s="57" t="s">
        <v>541</v>
      </c>
      <c r="H2572" s="722"/>
      <c r="I2572" s="37"/>
      <c r="J2572" s="37"/>
      <c r="K2572" s="37"/>
      <c r="L2572" s="37"/>
      <c r="M2572" s="37"/>
    </row>
    <row r="2573" spans="1:13" ht="15" customHeight="1" x14ac:dyDescent="0.2">
      <c r="A2573" s="618" t="s">
        <v>369</v>
      </c>
      <c r="B2573" s="595" t="s">
        <v>551</v>
      </c>
      <c r="C2573" s="388" t="s">
        <v>258</v>
      </c>
      <c r="D2573" s="44">
        <f>SUM(D2574:D2577)</f>
        <v>7160.2</v>
      </c>
      <c r="E2573" s="44">
        <f>G2573</f>
        <v>4902</v>
      </c>
      <c r="F2573" s="295">
        <f>E2573/D2573*100</f>
        <v>68.461774810759479</v>
      </c>
      <c r="G2573" s="57">
        <f>SUM(G2574:G2577)</f>
        <v>4902</v>
      </c>
      <c r="H2573" s="130"/>
      <c r="I2573" s="37"/>
      <c r="J2573" s="37"/>
      <c r="K2573" s="37"/>
      <c r="L2573" s="37"/>
      <c r="M2573" s="37"/>
    </row>
    <row r="2574" spans="1:13" ht="45" customHeight="1" x14ac:dyDescent="0.2">
      <c r="A2574" s="618"/>
      <c r="B2574" s="595"/>
      <c r="C2574" s="389" t="s">
        <v>8</v>
      </c>
      <c r="D2574" s="44" t="s">
        <v>541</v>
      </c>
      <c r="E2574" s="44" t="s">
        <v>541</v>
      </c>
      <c r="F2574" s="72" t="s">
        <v>541</v>
      </c>
      <c r="G2574" s="57" t="s">
        <v>541</v>
      </c>
      <c r="H2574" s="613" t="s">
        <v>1282</v>
      </c>
      <c r="I2574" s="37"/>
      <c r="J2574" s="37"/>
      <c r="K2574" s="37"/>
      <c r="L2574" s="37"/>
      <c r="M2574" s="37"/>
    </row>
    <row r="2575" spans="1:13" ht="45" x14ac:dyDescent="0.2">
      <c r="A2575" s="618"/>
      <c r="B2575" s="595"/>
      <c r="C2575" s="390" t="s">
        <v>2</v>
      </c>
      <c r="D2575" s="44" t="s">
        <v>541</v>
      </c>
      <c r="E2575" s="44" t="s">
        <v>541</v>
      </c>
      <c r="F2575" s="72" t="s">
        <v>541</v>
      </c>
      <c r="G2575" s="57" t="s">
        <v>541</v>
      </c>
      <c r="H2575" s="659"/>
      <c r="I2575" s="37"/>
      <c r="J2575" s="37"/>
      <c r="K2575" s="37"/>
      <c r="L2575" s="37"/>
      <c r="M2575" s="37"/>
    </row>
    <row r="2576" spans="1:13" ht="63.75" customHeight="1" x14ac:dyDescent="0.2">
      <c r="A2576" s="618"/>
      <c r="B2576" s="595"/>
      <c r="C2576" s="391" t="s">
        <v>3</v>
      </c>
      <c r="D2576" s="44">
        <v>7160.2</v>
      </c>
      <c r="E2576" s="44">
        <f>G2576</f>
        <v>4902</v>
      </c>
      <c r="F2576" s="295">
        <f>E2576/D2576*100</f>
        <v>68.461774810759479</v>
      </c>
      <c r="G2576" s="58">
        <v>4902</v>
      </c>
      <c r="H2576" s="610"/>
      <c r="I2576" s="37"/>
      <c r="J2576" s="37"/>
      <c r="K2576" s="37"/>
      <c r="L2576" s="37"/>
      <c r="M2576" s="37"/>
    </row>
    <row r="2577" spans="1:13" ht="29.25" customHeight="1" x14ac:dyDescent="0.2">
      <c r="A2577" s="618"/>
      <c r="B2577" s="595"/>
      <c r="C2577" s="385" t="s">
        <v>97</v>
      </c>
      <c r="D2577" s="44" t="s">
        <v>541</v>
      </c>
      <c r="E2577" s="44" t="s">
        <v>541</v>
      </c>
      <c r="F2577" s="72" t="s">
        <v>541</v>
      </c>
      <c r="G2577" s="57" t="s">
        <v>541</v>
      </c>
      <c r="H2577" s="130"/>
      <c r="I2577" s="37"/>
      <c r="J2577" s="37"/>
      <c r="K2577" s="37"/>
      <c r="L2577" s="37"/>
      <c r="M2577" s="37"/>
    </row>
    <row r="2578" spans="1:13" ht="15" customHeight="1" x14ac:dyDescent="0.2">
      <c r="A2578" s="1040" t="s">
        <v>553</v>
      </c>
      <c r="B2578" s="604" t="s">
        <v>554</v>
      </c>
      <c r="C2578" s="385" t="s">
        <v>258</v>
      </c>
      <c r="D2578" s="53">
        <f>SUM(D2579:D2582)</f>
        <v>4309.3</v>
      </c>
      <c r="E2578" s="44">
        <f t="shared" ref="E2578:E2631" si="278">G2578</f>
        <v>2405</v>
      </c>
      <c r="F2578" s="295">
        <f>E2578/D2578*100</f>
        <v>55.809528229642865</v>
      </c>
      <c r="G2578" s="59">
        <f>SUM(G2579:G2582)</f>
        <v>2405</v>
      </c>
      <c r="H2578" s="130"/>
      <c r="I2578" s="37"/>
      <c r="J2578" s="37"/>
      <c r="K2578" s="37"/>
      <c r="L2578" s="37"/>
      <c r="M2578" s="37"/>
    </row>
    <row r="2579" spans="1:13" ht="45" x14ac:dyDescent="0.2">
      <c r="A2579" s="1040"/>
      <c r="B2579" s="604"/>
      <c r="C2579" s="386" t="s">
        <v>8</v>
      </c>
      <c r="D2579" s="53" t="str">
        <f>D2584</f>
        <v>0,0</v>
      </c>
      <c r="E2579" s="44" t="str">
        <f t="shared" si="278"/>
        <v>0,0</v>
      </c>
      <c r="F2579" s="72" t="s">
        <v>541</v>
      </c>
      <c r="G2579" s="59" t="str">
        <f>G2584</f>
        <v>0,0</v>
      </c>
      <c r="H2579" s="130"/>
      <c r="I2579" s="37"/>
      <c r="J2579" s="37"/>
      <c r="K2579" s="37"/>
      <c r="L2579" s="37"/>
      <c r="M2579" s="37"/>
    </row>
    <row r="2580" spans="1:13" ht="45" x14ac:dyDescent="0.2">
      <c r="A2580" s="1040"/>
      <c r="B2580" s="604"/>
      <c r="C2580" s="387" t="s">
        <v>2</v>
      </c>
      <c r="D2580" s="53" t="str">
        <f>D2585</f>
        <v>0,0</v>
      </c>
      <c r="E2580" s="44" t="str">
        <f t="shared" si="278"/>
        <v>0,0</v>
      </c>
      <c r="F2580" s="72" t="s">
        <v>541</v>
      </c>
      <c r="G2580" s="59" t="str">
        <f>G2585</f>
        <v>0,0</v>
      </c>
      <c r="H2580" s="130"/>
      <c r="I2580" s="37"/>
      <c r="J2580" s="37"/>
      <c r="K2580" s="37"/>
      <c r="L2580" s="37"/>
      <c r="M2580" s="37"/>
    </row>
    <row r="2581" spans="1:13" ht="45" x14ac:dyDescent="0.2">
      <c r="A2581" s="1040"/>
      <c r="B2581" s="604"/>
      <c r="C2581" s="387" t="s">
        <v>3</v>
      </c>
      <c r="D2581" s="53">
        <f>D2586</f>
        <v>4309.3</v>
      </c>
      <c r="E2581" s="44">
        <f t="shared" si="278"/>
        <v>2405</v>
      </c>
      <c r="F2581" s="295">
        <f>E2581/D2581*100</f>
        <v>55.809528229642865</v>
      </c>
      <c r="G2581" s="126">
        <f>G2586</f>
        <v>2405</v>
      </c>
      <c r="H2581" s="130"/>
      <c r="I2581" s="37"/>
      <c r="J2581" s="37"/>
      <c r="K2581" s="37"/>
      <c r="L2581" s="37"/>
      <c r="M2581" s="37"/>
    </row>
    <row r="2582" spans="1:13" ht="36" customHeight="1" x14ac:dyDescent="0.2">
      <c r="A2582" s="1040"/>
      <c r="B2582" s="604"/>
      <c r="C2582" s="387" t="s">
        <v>97</v>
      </c>
      <c r="D2582" s="44" t="s">
        <v>541</v>
      </c>
      <c r="E2582" s="44" t="s">
        <v>541</v>
      </c>
      <c r="F2582" s="72" t="s">
        <v>541</v>
      </c>
      <c r="G2582" s="59" t="str">
        <f>G2587</f>
        <v>0,0</v>
      </c>
      <c r="H2582" s="130"/>
      <c r="I2582" s="37"/>
      <c r="J2582" s="37"/>
      <c r="K2582" s="37"/>
      <c r="L2582" s="37"/>
      <c r="M2582" s="37"/>
    </row>
    <row r="2583" spans="1:13" ht="15" customHeight="1" x14ac:dyDescent="0.2">
      <c r="A2583" s="1040" t="s">
        <v>342</v>
      </c>
      <c r="B2583" s="578" t="s">
        <v>555</v>
      </c>
      <c r="C2583" s="385" t="s">
        <v>258</v>
      </c>
      <c r="D2583" s="53">
        <f>SUM(D2584:D2587)</f>
        <v>4309.3</v>
      </c>
      <c r="E2583" s="44">
        <f t="shared" si="278"/>
        <v>2405</v>
      </c>
      <c r="F2583" s="295">
        <f>E2583/D2583*100</f>
        <v>55.809528229642865</v>
      </c>
      <c r="G2583" s="59">
        <f>SUM(G2584:G2587)</f>
        <v>2405</v>
      </c>
      <c r="H2583" s="130"/>
      <c r="I2583" s="37"/>
      <c r="J2583" s="37"/>
      <c r="K2583" s="37"/>
      <c r="L2583" s="37"/>
      <c r="M2583" s="37"/>
    </row>
    <row r="2584" spans="1:13" ht="45" x14ac:dyDescent="0.2">
      <c r="A2584" s="1040"/>
      <c r="B2584" s="578"/>
      <c r="C2584" s="386" t="s">
        <v>8</v>
      </c>
      <c r="D2584" s="44" t="s">
        <v>541</v>
      </c>
      <c r="E2584" s="44" t="s">
        <v>541</v>
      </c>
      <c r="F2584" s="72" t="s">
        <v>541</v>
      </c>
      <c r="G2584" s="57" t="s">
        <v>541</v>
      </c>
      <c r="H2584" s="130"/>
      <c r="I2584" s="37"/>
      <c r="J2584" s="37"/>
      <c r="K2584" s="37"/>
      <c r="L2584" s="37"/>
      <c r="M2584" s="37"/>
    </row>
    <row r="2585" spans="1:13" ht="45" x14ac:dyDescent="0.2">
      <c r="A2585" s="1040"/>
      <c r="B2585" s="578"/>
      <c r="C2585" s="387" t="s">
        <v>2</v>
      </c>
      <c r="D2585" s="44" t="s">
        <v>541</v>
      </c>
      <c r="E2585" s="44" t="s">
        <v>541</v>
      </c>
      <c r="F2585" s="72" t="s">
        <v>541</v>
      </c>
      <c r="G2585" s="57" t="s">
        <v>541</v>
      </c>
      <c r="H2585" s="130"/>
      <c r="I2585" s="37"/>
      <c r="J2585" s="37"/>
      <c r="K2585" s="37"/>
      <c r="L2585" s="37"/>
      <c r="M2585" s="37"/>
    </row>
    <row r="2586" spans="1:13" ht="45" x14ac:dyDescent="0.2">
      <c r="A2586" s="1040"/>
      <c r="B2586" s="578"/>
      <c r="C2586" s="387" t="s">
        <v>3</v>
      </c>
      <c r="D2586" s="53">
        <f>D2591+D2596+D2601</f>
        <v>4309.3</v>
      </c>
      <c r="E2586" s="44">
        <f t="shared" si="278"/>
        <v>2405</v>
      </c>
      <c r="F2586" s="295">
        <f>E2586/D2586*100</f>
        <v>55.809528229642865</v>
      </c>
      <c r="G2586" s="59">
        <f>G2591+G2596+G2601</f>
        <v>2405</v>
      </c>
      <c r="H2586" s="130"/>
      <c r="I2586" s="37"/>
      <c r="J2586" s="37"/>
      <c r="K2586" s="37"/>
      <c r="L2586" s="37"/>
      <c r="M2586" s="37"/>
    </row>
    <row r="2587" spans="1:13" ht="24" customHeight="1" x14ac:dyDescent="0.2">
      <c r="A2587" s="1048"/>
      <c r="B2587" s="948"/>
      <c r="C2587" s="387" t="s">
        <v>97</v>
      </c>
      <c r="D2587" s="44" t="s">
        <v>541</v>
      </c>
      <c r="E2587" s="44" t="str">
        <f t="shared" si="278"/>
        <v>0,0</v>
      </c>
      <c r="F2587" s="295">
        <v>0</v>
      </c>
      <c r="G2587" s="57" t="s">
        <v>541</v>
      </c>
      <c r="H2587" s="130"/>
      <c r="I2587" s="37"/>
      <c r="J2587" s="37"/>
      <c r="K2587" s="37"/>
      <c r="L2587" s="37"/>
      <c r="M2587" s="37"/>
    </row>
    <row r="2588" spans="1:13" ht="26.25" customHeight="1" x14ac:dyDescent="0.2">
      <c r="A2588" s="618" t="s">
        <v>344</v>
      </c>
      <c r="B2588" s="595" t="s">
        <v>556</v>
      </c>
      <c r="C2588" s="388" t="s">
        <v>258</v>
      </c>
      <c r="D2588" s="53">
        <f>SUM(D2589:D2592)</f>
        <v>0</v>
      </c>
      <c r="E2588" s="44">
        <f t="shared" si="278"/>
        <v>0</v>
      </c>
      <c r="F2588" s="295">
        <v>0</v>
      </c>
      <c r="G2588" s="57">
        <f>SUM(G2589:G2592)</f>
        <v>0</v>
      </c>
      <c r="H2588" s="130"/>
      <c r="I2588" s="37"/>
      <c r="J2588" s="37"/>
      <c r="K2588" s="37"/>
      <c r="L2588" s="37"/>
      <c r="M2588" s="37"/>
    </row>
    <row r="2589" spans="1:13" ht="45" x14ac:dyDescent="0.2">
      <c r="A2589" s="618"/>
      <c r="B2589" s="595"/>
      <c r="C2589" s="389" t="s">
        <v>8</v>
      </c>
      <c r="D2589" s="44" t="s">
        <v>541</v>
      </c>
      <c r="E2589" s="44" t="str">
        <f t="shared" si="278"/>
        <v>0,0</v>
      </c>
      <c r="F2589" s="295">
        <v>0</v>
      </c>
      <c r="G2589" s="57" t="s">
        <v>541</v>
      </c>
      <c r="H2589" s="130"/>
      <c r="I2589" s="37"/>
      <c r="J2589" s="37"/>
      <c r="K2589" s="37"/>
      <c r="L2589" s="37"/>
      <c r="M2589" s="37"/>
    </row>
    <row r="2590" spans="1:13" ht="45" x14ac:dyDescent="0.2">
      <c r="A2590" s="618"/>
      <c r="B2590" s="595"/>
      <c r="C2590" s="390" t="s">
        <v>2</v>
      </c>
      <c r="D2590" s="44" t="s">
        <v>541</v>
      </c>
      <c r="E2590" s="44" t="str">
        <f t="shared" si="278"/>
        <v>0,0</v>
      </c>
      <c r="F2590" s="295">
        <v>0</v>
      </c>
      <c r="G2590" s="57" t="s">
        <v>541</v>
      </c>
      <c r="H2590" s="130"/>
      <c r="I2590" s="37"/>
      <c r="J2590" s="37"/>
      <c r="K2590" s="37"/>
      <c r="L2590" s="37"/>
      <c r="M2590" s="37"/>
    </row>
    <row r="2591" spans="1:13" ht="67.5" customHeight="1" x14ac:dyDescent="0.2">
      <c r="A2591" s="618"/>
      <c r="B2591" s="595"/>
      <c r="C2591" s="391" t="s">
        <v>3</v>
      </c>
      <c r="D2591" s="44">
        <v>0</v>
      </c>
      <c r="E2591" s="44">
        <f t="shared" si="278"/>
        <v>0</v>
      </c>
      <c r="F2591" s="295">
        <v>0</v>
      </c>
      <c r="G2591" s="57">
        <v>0</v>
      </c>
      <c r="H2591" s="229" t="s">
        <v>546</v>
      </c>
      <c r="I2591" s="37"/>
      <c r="J2591" s="37"/>
      <c r="K2591" s="37"/>
      <c r="L2591" s="37"/>
      <c r="M2591" s="37"/>
    </row>
    <row r="2592" spans="1:13" ht="61.5" customHeight="1" x14ac:dyDescent="0.2">
      <c r="A2592" s="618"/>
      <c r="B2592" s="595"/>
      <c r="C2592" s="385" t="s">
        <v>97</v>
      </c>
      <c r="D2592" s="44" t="s">
        <v>541</v>
      </c>
      <c r="E2592" s="44" t="str">
        <f t="shared" si="278"/>
        <v>0,0</v>
      </c>
      <c r="F2592" s="295">
        <v>0</v>
      </c>
      <c r="G2592" s="57" t="s">
        <v>541</v>
      </c>
      <c r="H2592" s="130"/>
      <c r="I2592" s="37"/>
      <c r="J2592" s="37"/>
      <c r="K2592" s="37"/>
      <c r="L2592" s="37"/>
      <c r="M2592" s="37"/>
    </row>
    <row r="2593" spans="1:13" ht="75" customHeight="1" x14ac:dyDescent="0.2">
      <c r="A2593" s="618" t="s">
        <v>346</v>
      </c>
      <c r="B2593" s="595" t="s">
        <v>557</v>
      </c>
      <c r="C2593" s="388" t="s">
        <v>258</v>
      </c>
      <c r="D2593" s="53">
        <f>SUM(D2594:D2597)</f>
        <v>0</v>
      </c>
      <c r="E2593" s="44">
        <f t="shared" si="278"/>
        <v>0</v>
      </c>
      <c r="F2593" s="295">
        <v>0</v>
      </c>
      <c r="G2593" s="57">
        <f>SUM(G2594:G2597)</f>
        <v>0</v>
      </c>
      <c r="H2593" s="130"/>
      <c r="I2593" s="37"/>
      <c r="J2593" s="37"/>
      <c r="K2593" s="37"/>
      <c r="L2593" s="37"/>
      <c r="M2593" s="37"/>
    </row>
    <row r="2594" spans="1:13" ht="45" x14ac:dyDescent="0.2">
      <c r="A2594" s="618"/>
      <c r="B2594" s="595"/>
      <c r="C2594" s="389" t="s">
        <v>8</v>
      </c>
      <c r="D2594" s="44" t="s">
        <v>541</v>
      </c>
      <c r="E2594" s="44" t="s">
        <v>541</v>
      </c>
      <c r="F2594" s="295">
        <v>0</v>
      </c>
      <c r="G2594" s="57" t="s">
        <v>541</v>
      </c>
      <c r="H2594" s="130"/>
      <c r="I2594" s="37"/>
      <c r="J2594" s="37"/>
      <c r="K2594" s="37"/>
      <c r="L2594" s="37"/>
      <c r="M2594" s="37"/>
    </row>
    <row r="2595" spans="1:13" ht="85.5" customHeight="1" x14ac:dyDescent="0.2">
      <c r="A2595" s="618"/>
      <c r="B2595" s="595"/>
      <c r="C2595" s="390" t="s">
        <v>2</v>
      </c>
      <c r="D2595" s="44" t="s">
        <v>541</v>
      </c>
      <c r="E2595" s="44" t="s">
        <v>541</v>
      </c>
      <c r="F2595" s="295">
        <v>0</v>
      </c>
      <c r="G2595" s="57" t="s">
        <v>541</v>
      </c>
      <c r="H2595" s="130"/>
      <c r="I2595" s="37"/>
      <c r="J2595" s="37"/>
      <c r="K2595" s="37"/>
      <c r="L2595" s="37"/>
      <c r="M2595" s="37"/>
    </row>
    <row r="2596" spans="1:13" ht="60" x14ac:dyDescent="0.2">
      <c r="A2596" s="618"/>
      <c r="B2596" s="595"/>
      <c r="C2596" s="391" t="s">
        <v>3</v>
      </c>
      <c r="D2596" s="44">
        <v>0</v>
      </c>
      <c r="E2596" s="44">
        <f>G2596</f>
        <v>0</v>
      </c>
      <c r="F2596" s="295">
        <v>0</v>
      </c>
      <c r="G2596" s="57">
        <v>0</v>
      </c>
      <c r="H2596" s="229" t="s">
        <v>546</v>
      </c>
      <c r="I2596" s="37"/>
      <c r="J2596" s="37"/>
      <c r="K2596" s="37"/>
      <c r="L2596" s="37"/>
      <c r="M2596" s="37"/>
    </row>
    <row r="2597" spans="1:13" ht="77.25" customHeight="1" x14ac:dyDescent="0.2">
      <c r="A2597" s="618"/>
      <c r="B2597" s="595"/>
      <c r="C2597" s="385" t="s">
        <v>97</v>
      </c>
      <c r="D2597" s="44" t="s">
        <v>541</v>
      </c>
      <c r="E2597" s="44" t="s">
        <v>541</v>
      </c>
      <c r="F2597" s="72" t="s">
        <v>541</v>
      </c>
      <c r="G2597" s="57" t="s">
        <v>541</v>
      </c>
      <c r="H2597" s="130"/>
      <c r="I2597" s="37"/>
      <c r="J2597" s="37"/>
      <c r="K2597" s="37"/>
      <c r="L2597" s="37"/>
      <c r="M2597" s="37"/>
    </row>
    <row r="2598" spans="1:13" ht="15" customHeight="1" x14ac:dyDescent="0.2">
      <c r="A2598" s="618" t="s">
        <v>348</v>
      </c>
      <c r="B2598" s="595" t="s">
        <v>558</v>
      </c>
      <c r="C2598" s="388" t="s">
        <v>258</v>
      </c>
      <c r="D2598" s="53">
        <f>SUM(D2599:D2602)</f>
        <v>4309.3</v>
      </c>
      <c r="E2598" s="44">
        <f t="shared" si="278"/>
        <v>2405</v>
      </c>
      <c r="F2598" s="295">
        <f>E2598/D2598*100</f>
        <v>55.809528229642865</v>
      </c>
      <c r="G2598" s="59">
        <f>SUM(G2599:G2602)</f>
        <v>2405</v>
      </c>
      <c r="H2598" s="130"/>
      <c r="I2598" s="37"/>
      <c r="J2598" s="37"/>
      <c r="K2598" s="37"/>
      <c r="L2598" s="37"/>
      <c r="M2598" s="37"/>
    </row>
    <row r="2599" spans="1:13" ht="45" x14ac:dyDescent="0.2">
      <c r="A2599" s="618"/>
      <c r="B2599" s="595"/>
      <c r="C2599" s="389" t="s">
        <v>8</v>
      </c>
      <c r="D2599" s="44" t="s">
        <v>541</v>
      </c>
      <c r="E2599" s="44" t="s">
        <v>541</v>
      </c>
      <c r="F2599" s="72" t="s">
        <v>541</v>
      </c>
      <c r="G2599" s="57" t="s">
        <v>541</v>
      </c>
      <c r="H2599" s="130"/>
      <c r="I2599" s="37"/>
      <c r="J2599" s="37"/>
      <c r="K2599" s="37"/>
      <c r="L2599" s="37"/>
      <c r="M2599" s="37"/>
    </row>
    <row r="2600" spans="1:13" ht="45" x14ac:dyDescent="0.2">
      <c r="A2600" s="618"/>
      <c r="B2600" s="595"/>
      <c r="C2600" s="390" t="s">
        <v>2</v>
      </c>
      <c r="D2600" s="44" t="s">
        <v>541</v>
      </c>
      <c r="E2600" s="44" t="s">
        <v>541</v>
      </c>
      <c r="F2600" s="72" t="s">
        <v>541</v>
      </c>
      <c r="G2600" s="57" t="s">
        <v>541</v>
      </c>
      <c r="H2600" s="130"/>
      <c r="I2600" s="37"/>
      <c r="J2600" s="37"/>
      <c r="K2600" s="37"/>
      <c r="L2600" s="37"/>
      <c r="M2600" s="37"/>
    </row>
    <row r="2601" spans="1:13" ht="205.5" customHeight="1" x14ac:dyDescent="0.2">
      <c r="A2601" s="618"/>
      <c r="B2601" s="595"/>
      <c r="C2601" s="391" t="s">
        <v>3</v>
      </c>
      <c r="D2601" s="127">
        <f>4309.3</f>
        <v>4309.3</v>
      </c>
      <c r="E2601" s="44">
        <f t="shared" si="278"/>
        <v>2405</v>
      </c>
      <c r="F2601" s="295">
        <f>E2601/D2601*100</f>
        <v>55.809528229642865</v>
      </c>
      <c r="G2601" s="58">
        <f>2395.7+9.3</f>
        <v>2405</v>
      </c>
      <c r="H2601" s="209" t="s">
        <v>1283</v>
      </c>
      <c r="I2601" s="37"/>
      <c r="J2601" s="37"/>
      <c r="K2601" s="37"/>
      <c r="L2601" s="37"/>
      <c r="M2601" s="37"/>
    </row>
    <row r="2602" spans="1:13" ht="42" customHeight="1" x14ac:dyDescent="0.2">
      <c r="A2602" s="618"/>
      <c r="B2602" s="595"/>
      <c r="C2602" s="385" t="s">
        <v>97</v>
      </c>
      <c r="D2602" s="44" t="s">
        <v>541</v>
      </c>
      <c r="E2602" s="44" t="str">
        <f t="shared" si="278"/>
        <v>0,0</v>
      </c>
      <c r="F2602" s="72" t="s">
        <v>541</v>
      </c>
      <c r="G2602" s="57" t="s">
        <v>541</v>
      </c>
      <c r="H2602" s="130"/>
      <c r="I2602" s="37"/>
      <c r="J2602" s="37"/>
      <c r="K2602" s="37"/>
      <c r="L2602" s="37"/>
      <c r="M2602" s="37"/>
    </row>
    <row r="2603" spans="1:13" ht="15" customHeight="1" x14ac:dyDescent="0.2">
      <c r="A2603" s="1040" t="s">
        <v>559</v>
      </c>
      <c r="B2603" s="604" t="s">
        <v>560</v>
      </c>
      <c r="C2603" s="385" t="s">
        <v>258</v>
      </c>
      <c r="D2603" s="53">
        <f>SUM(D2604:D2607)</f>
        <v>277</v>
      </c>
      <c r="E2603" s="53">
        <f>SUM(E2604:E2607)</f>
        <v>275</v>
      </c>
      <c r="F2603" s="81">
        <f>SUM(F2604:F2607)</f>
        <v>99.277978339350184</v>
      </c>
      <c r="G2603" s="57">
        <f>SUM(G2604:G2607)</f>
        <v>275</v>
      </c>
      <c r="H2603" s="130"/>
      <c r="I2603" s="37"/>
      <c r="J2603" s="37"/>
      <c r="K2603" s="37"/>
      <c r="L2603" s="37"/>
      <c r="M2603" s="37"/>
    </row>
    <row r="2604" spans="1:13" ht="45" x14ac:dyDescent="0.2">
      <c r="A2604" s="1040"/>
      <c r="B2604" s="604"/>
      <c r="C2604" s="386" t="s">
        <v>8</v>
      </c>
      <c r="D2604" s="44" t="s">
        <v>541</v>
      </c>
      <c r="E2604" s="44" t="str">
        <f t="shared" si="278"/>
        <v>0,0</v>
      </c>
      <c r="F2604" s="72" t="s">
        <v>541</v>
      </c>
      <c r="G2604" s="57" t="s">
        <v>541</v>
      </c>
      <c r="H2604" s="130"/>
      <c r="I2604" s="37"/>
      <c r="J2604" s="37"/>
      <c r="K2604" s="37"/>
      <c r="L2604" s="37"/>
      <c r="M2604" s="37"/>
    </row>
    <row r="2605" spans="1:13" ht="45" x14ac:dyDescent="0.2">
      <c r="A2605" s="1040"/>
      <c r="B2605" s="604"/>
      <c r="C2605" s="387" t="s">
        <v>2</v>
      </c>
      <c r="D2605" s="44" t="s">
        <v>541</v>
      </c>
      <c r="E2605" s="44" t="str">
        <f t="shared" si="278"/>
        <v>0,0</v>
      </c>
      <c r="F2605" s="72" t="s">
        <v>541</v>
      </c>
      <c r="G2605" s="57" t="s">
        <v>541</v>
      </c>
      <c r="H2605" s="130"/>
      <c r="I2605" s="37"/>
      <c r="J2605" s="37"/>
      <c r="K2605" s="37"/>
      <c r="L2605" s="37"/>
      <c r="M2605" s="37"/>
    </row>
    <row r="2606" spans="1:13" ht="45" x14ac:dyDescent="0.2">
      <c r="A2606" s="1040"/>
      <c r="B2606" s="604"/>
      <c r="C2606" s="387" t="s">
        <v>3</v>
      </c>
      <c r="D2606" s="44">
        <f>D2611</f>
        <v>277</v>
      </c>
      <c r="E2606" s="44">
        <f>E2611</f>
        <v>275</v>
      </c>
      <c r="F2606" s="72">
        <f>F2611</f>
        <v>99.277978339350184</v>
      </c>
      <c r="G2606" s="57">
        <f>G2611</f>
        <v>275</v>
      </c>
      <c r="H2606" s="130"/>
      <c r="I2606" s="37"/>
      <c r="J2606" s="37"/>
      <c r="K2606" s="37"/>
      <c r="L2606" s="37"/>
      <c r="M2606" s="37"/>
    </row>
    <row r="2607" spans="1:13" ht="57" customHeight="1" x14ac:dyDescent="0.2">
      <c r="A2607" s="1040"/>
      <c r="B2607" s="604"/>
      <c r="C2607" s="387" t="s">
        <v>97</v>
      </c>
      <c r="D2607" s="44" t="str">
        <f>D2612</f>
        <v>0,0</v>
      </c>
      <c r="E2607" s="44" t="str">
        <f t="shared" si="278"/>
        <v>0,0</v>
      </c>
      <c r="F2607" s="72" t="s">
        <v>541</v>
      </c>
      <c r="G2607" s="57" t="s">
        <v>541</v>
      </c>
      <c r="H2607" s="130"/>
      <c r="I2607" s="37"/>
      <c r="J2607" s="37"/>
      <c r="K2607" s="37"/>
      <c r="L2607" s="37"/>
      <c r="M2607" s="37"/>
    </row>
    <row r="2608" spans="1:13" ht="15" customHeight="1" x14ac:dyDescent="0.2">
      <c r="A2608" s="1040" t="s">
        <v>461</v>
      </c>
      <c r="B2608" s="578" t="s">
        <v>561</v>
      </c>
      <c r="C2608" s="385" t="s">
        <v>258</v>
      </c>
      <c r="D2608" s="53">
        <f>SUM(D2609:D2612)</f>
        <v>277</v>
      </c>
      <c r="E2608" s="53">
        <f>SUM(E2609:E2612)</f>
        <v>275</v>
      </c>
      <c r="F2608" s="81">
        <f>SUM(F2609:F2612)</f>
        <v>99.277978339350184</v>
      </c>
      <c r="G2608" s="57">
        <f>SUM(G2609:G2612)</f>
        <v>275</v>
      </c>
      <c r="H2608" s="130"/>
      <c r="I2608" s="37"/>
      <c r="J2608" s="37"/>
      <c r="K2608" s="37"/>
      <c r="L2608" s="37"/>
      <c r="M2608" s="37"/>
    </row>
    <row r="2609" spans="1:13" ht="45" x14ac:dyDescent="0.2">
      <c r="A2609" s="1040"/>
      <c r="B2609" s="578"/>
      <c r="C2609" s="386" t="s">
        <v>8</v>
      </c>
      <c r="D2609" s="44" t="s">
        <v>541</v>
      </c>
      <c r="E2609" s="44" t="str">
        <f t="shared" si="278"/>
        <v>0,0</v>
      </c>
      <c r="F2609" s="72" t="s">
        <v>541</v>
      </c>
      <c r="G2609" s="57" t="s">
        <v>541</v>
      </c>
      <c r="H2609" s="130"/>
      <c r="I2609" s="37"/>
      <c r="J2609" s="37"/>
      <c r="K2609" s="37"/>
      <c r="L2609" s="37"/>
      <c r="M2609" s="37"/>
    </row>
    <row r="2610" spans="1:13" ht="45" x14ac:dyDescent="0.2">
      <c r="A2610" s="1040"/>
      <c r="B2610" s="578"/>
      <c r="C2610" s="387" t="s">
        <v>2</v>
      </c>
      <c r="D2610" s="44" t="s">
        <v>541</v>
      </c>
      <c r="E2610" s="44" t="str">
        <f t="shared" si="278"/>
        <v>0,0</v>
      </c>
      <c r="F2610" s="72" t="s">
        <v>541</v>
      </c>
      <c r="G2610" s="57" t="s">
        <v>541</v>
      </c>
      <c r="H2610" s="130"/>
      <c r="I2610" s="37"/>
      <c r="J2610" s="37"/>
      <c r="K2610" s="37"/>
      <c r="L2610" s="37"/>
      <c r="M2610" s="37"/>
    </row>
    <row r="2611" spans="1:13" ht="45" x14ac:dyDescent="0.2">
      <c r="A2611" s="1040"/>
      <c r="B2611" s="578"/>
      <c r="C2611" s="387" t="s">
        <v>3</v>
      </c>
      <c r="D2611" s="44">
        <f>D2616</f>
        <v>277</v>
      </c>
      <c r="E2611" s="44">
        <f>E2616</f>
        <v>275</v>
      </c>
      <c r="F2611" s="72">
        <f>F2616</f>
        <v>99.277978339350184</v>
      </c>
      <c r="G2611" s="57">
        <f>G2616</f>
        <v>275</v>
      </c>
      <c r="H2611" s="130"/>
      <c r="I2611" s="37"/>
      <c r="J2611" s="37"/>
      <c r="K2611" s="37"/>
      <c r="L2611" s="37"/>
      <c r="M2611" s="37"/>
    </row>
    <row r="2612" spans="1:13" ht="30" customHeight="1" x14ac:dyDescent="0.2">
      <c r="A2612" s="1048"/>
      <c r="B2612" s="948"/>
      <c r="C2612" s="387" t="s">
        <v>97</v>
      </c>
      <c r="D2612" s="44" t="s">
        <v>541</v>
      </c>
      <c r="E2612" s="44" t="str">
        <f t="shared" si="278"/>
        <v>0,0</v>
      </c>
      <c r="F2612" s="72" t="s">
        <v>541</v>
      </c>
      <c r="G2612" s="57" t="s">
        <v>541</v>
      </c>
      <c r="H2612" s="130"/>
      <c r="I2612" s="37"/>
      <c r="J2612" s="37"/>
      <c r="K2612" s="37"/>
      <c r="L2612" s="37"/>
      <c r="M2612" s="37"/>
    </row>
    <row r="2613" spans="1:13" ht="15" customHeight="1" x14ac:dyDescent="0.2">
      <c r="A2613" s="618" t="s">
        <v>463</v>
      </c>
      <c r="B2613" s="595" t="s">
        <v>562</v>
      </c>
      <c r="C2613" s="388" t="s">
        <v>258</v>
      </c>
      <c r="D2613" s="53">
        <f>SUM(D2614:D2617)</f>
        <v>277</v>
      </c>
      <c r="E2613" s="44">
        <f t="shared" si="278"/>
        <v>275</v>
      </c>
      <c r="F2613" s="72">
        <v>0</v>
      </c>
      <c r="G2613" s="57">
        <f>SUM(G2614:G2617)</f>
        <v>275</v>
      </c>
      <c r="H2613" s="130"/>
      <c r="I2613" s="37"/>
      <c r="J2613" s="37"/>
      <c r="K2613" s="37"/>
      <c r="L2613" s="37"/>
      <c r="M2613" s="37"/>
    </row>
    <row r="2614" spans="1:13" ht="80.25" customHeight="1" x14ac:dyDescent="0.2">
      <c r="A2614" s="618"/>
      <c r="B2614" s="595"/>
      <c r="C2614" s="389" t="s">
        <v>8</v>
      </c>
      <c r="D2614" s="44" t="s">
        <v>541</v>
      </c>
      <c r="E2614" s="44" t="str">
        <f t="shared" si="278"/>
        <v>0,0</v>
      </c>
      <c r="F2614" s="72" t="s">
        <v>541</v>
      </c>
      <c r="G2614" s="57" t="s">
        <v>541</v>
      </c>
      <c r="H2614" s="131"/>
      <c r="I2614" s="37"/>
      <c r="J2614" s="37"/>
      <c r="K2614" s="37"/>
      <c r="L2614" s="37"/>
      <c r="M2614" s="37"/>
    </row>
    <row r="2615" spans="1:13" ht="45" x14ac:dyDescent="0.2">
      <c r="A2615" s="618"/>
      <c r="B2615" s="595"/>
      <c r="C2615" s="390" t="s">
        <v>2</v>
      </c>
      <c r="D2615" s="44" t="s">
        <v>541</v>
      </c>
      <c r="E2615" s="44" t="str">
        <f t="shared" si="278"/>
        <v>0,0</v>
      </c>
      <c r="F2615" s="72" t="s">
        <v>541</v>
      </c>
      <c r="G2615" s="57" t="s">
        <v>541</v>
      </c>
      <c r="H2615" s="130"/>
      <c r="I2615" s="37"/>
      <c r="J2615" s="37"/>
      <c r="K2615" s="37"/>
      <c r="L2615" s="37"/>
      <c r="M2615" s="37"/>
    </row>
    <row r="2616" spans="1:13" ht="116.25" customHeight="1" x14ac:dyDescent="0.2">
      <c r="A2616" s="618"/>
      <c r="B2616" s="595"/>
      <c r="C2616" s="391" t="s">
        <v>3</v>
      </c>
      <c r="D2616" s="127">
        <v>277</v>
      </c>
      <c r="E2616" s="44">
        <f t="shared" si="278"/>
        <v>275</v>
      </c>
      <c r="F2616" s="72">
        <f>E2616/D2616*100</f>
        <v>99.277978339350184</v>
      </c>
      <c r="G2616" s="57">
        <v>275</v>
      </c>
      <c r="H2616" s="209" t="s">
        <v>1284</v>
      </c>
      <c r="I2616" s="37"/>
      <c r="J2616" s="37"/>
      <c r="K2616" s="37"/>
      <c r="L2616" s="37"/>
      <c r="M2616" s="37"/>
    </row>
    <row r="2617" spans="1:13" ht="129" customHeight="1" x14ac:dyDescent="0.2">
      <c r="A2617" s="618"/>
      <c r="B2617" s="595"/>
      <c r="C2617" s="385" t="s">
        <v>97</v>
      </c>
      <c r="D2617" s="44" t="s">
        <v>541</v>
      </c>
      <c r="E2617" s="44" t="str">
        <f t="shared" si="278"/>
        <v>0,0</v>
      </c>
      <c r="F2617" s="72" t="s">
        <v>541</v>
      </c>
      <c r="G2617" s="57" t="s">
        <v>541</v>
      </c>
      <c r="H2617" s="130"/>
      <c r="I2617" s="37"/>
      <c r="J2617" s="37"/>
      <c r="K2617" s="37"/>
      <c r="L2617" s="37"/>
      <c r="M2617" s="37"/>
    </row>
    <row r="2618" spans="1:13" ht="15" customHeight="1" x14ac:dyDescent="0.2">
      <c r="A2618" s="1040" t="s">
        <v>563</v>
      </c>
      <c r="B2618" s="604" t="s">
        <v>564</v>
      </c>
      <c r="C2618" s="385" t="s">
        <v>258</v>
      </c>
      <c r="D2618" s="53">
        <f>SUM(D2619:D2622)</f>
        <v>3191.5</v>
      </c>
      <c r="E2618" s="44">
        <f t="shared" si="278"/>
        <v>1084.7</v>
      </c>
      <c r="F2618" s="295">
        <f>E2618/D2618*100</f>
        <v>33.987153376155419</v>
      </c>
      <c r="G2618" s="59">
        <f>SUM(G2619:G2622)</f>
        <v>1084.7</v>
      </c>
      <c r="H2618" s="130"/>
      <c r="I2618" s="37"/>
      <c r="J2618" s="37"/>
      <c r="K2618" s="37"/>
      <c r="L2618" s="37"/>
      <c r="M2618" s="37"/>
    </row>
    <row r="2619" spans="1:13" ht="45" x14ac:dyDescent="0.2">
      <c r="A2619" s="1040"/>
      <c r="B2619" s="604"/>
      <c r="C2619" s="386" t="s">
        <v>8</v>
      </c>
      <c r="D2619" s="53" t="str">
        <f>D2624</f>
        <v>0,0</v>
      </c>
      <c r="E2619" s="44" t="str">
        <f t="shared" si="278"/>
        <v>0,0</v>
      </c>
      <c r="F2619" s="72" t="s">
        <v>541</v>
      </c>
      <c r="G2619" s="59" t="str">
        <f>G2624</f>
        <v>0,0</v>
      </c>
      <c r="H2619" s="130"/>
      <c r="I2619" s="37"/>
      <c r="J2619" s="37"/>
      <c r="K2619" s="37"/>
      <c r="L2619" s="37"/>
      <c r="M2619" s="37"/>
    </row>
    <row r="2620" spans="1:13" ht="45" x14ac:dyDescent="0.2">
      <c r="A2620" s="1040"/>
      <c r="B2620" s="604"/>
      <c r="C2620" s="387" t="s">
        <v>2</v>
      </c>
      <c r="D2620" s="53">
        <f>D2625</f>
        <v>420</v>
      </c>
      <c r="E2620" s="44">
        <f t="shared" si="278"/>
        <v>139</v>
      </c>
      <c r="F2620" s="295">
        <f>E2620/D2620*100</f>
        <v>33.095238095238095</v>
      </c>
      <c r="G2620" s="59">
        <f>G2625</f>
        <v>139</v>
      </c>
      <c r="H2620" s="130"/>
      <c r="I2620" s="37"/>
      <c r="J2620" s="37"/>
      <c r="K2620" s="37"/>
      <c r="L2620" s="37"/>
      <c r="M2620" s="37"/>
    </row>
    <row r="2621" spans="1:13" ht="45" x14ac:dyDescent="0.2">
      <c r="A2621" s="1040"/>
      <c r="B2621" s="604"/>
      <c r="C2621" s="387" t="s">
        <v>3</v>
      </c>
      <c r="D2621" s="53">
        <f>D2626</f>
        <v>2771.5</v>
      </c>
      <c r="E2621" s="44">
        <f t="shared" si="278"/>
        <v>945.7</v>
      </c>
      <c r="F2621" s="258">
        <f>E2621/D2621*100</f>
        <v>34.122316435143425</v>
      </c>
      <c r="G2621" s="59">
        <f>G2626</f>
        <v>945.7</v>
      </c>
      <c r="H2621" s="130"/>
      <c r="I2621" s="37"/>
      <c r="J2621" s="37"/>
      <c r="K2621" s="37"/>
      <c r="L2621" s="37"/>
      <c r="M2621" s="37"/>
    </row>
    <row r="2622" spans="1:13" x14ac:dyDescent="0.2">
      <c r="A2622" s="1040"/>
      <c r="B2622" s="604"/>
      <c r="C2622" s="387" t="s">
        <v>97</v>
      </c>
      <c r="D2622" s="44" t="s">
        <v>541</v>
      </c>
      <c r="E2622" s="44" t="s">
        <v>541</v>
      </c>
      <c r="F2622" s="72" t="s">
        <v>541</v>
      </c>
      <c r="G2622" s="57" t="s">
        <v>541</v>
      </c>
      <c r="H2622" s="130"/>
      <c r="I2622" s="37"/>
      <c r="J2622" s="37"/>
      <c r="K2622" s="37"/>
      <c r="L2622" s="37"/>
      <c r="M2622" s="37"/>
    </row>
    <row r="2623" spans="1:13" ht="15" customHeight="1" x14ac:dyDescent="0.2">
      <c r="A2623" s="1040" t="s">
        <v>565</v>
      </c>
      <c r="B2623" s="578" t="s">
        <v>566</v>
      </c>
      <c r="C2623" s="385" t="s">
        <v>258</v>
      </c>
      <c r="D2623" s="53">
        <f>SUM(D2624:D2627)</f>
        <v>3191.5</v>
      </c>
      <c r="E2623" s="44">
        <f t="shared" si="278"/>
        <v>1084.7</v>
      </c>
      <c r="F2623" s="295">
        <f>E2623/D2623*100</f>
        <v>33.987153376155419</v>
      </c>
      <c r="G2623" s="59">
        <f>SUM(G2624:G2627)</f>
        <v>1084.7</v>
      </c>
      <c r="H2623" s="130"/>
      <c r="I2623" s="37"/>
      <c r="J2623" s="37"/>
      <c r="K2623" s="37"/>
      <c r="L2623" s="37"/>
      <c r="M2623" s="37"/>
    </row>
    <row r="2624" spans="1:13" ht="45" x14ac:dyDescent="0.2">
      <c r="A2624" s="1040"/>
      <c r="B2624" s="578"/>
      <c r="C2624" s="386" t="s">
        <v>8</v>
      </c>
      <c r="D2624" s="44" t="s">
        <v>541</v>
      </c>
      <c r="E2624" s="44" t="s">
        <v>541</v>
      </c>
      <c r="F2624" s="72" t="s">
        <v>541</v>
      </c>
      <c r="G2624" s="57" t="s">
        <v>541</v>
      </c>
      <c r="H2624" s="130"/>
      <c r="I2624" s="37"/>
      <c r="J2624" s="37"/>
      <c r="K2624" s="37"/>
      <c r="L2624" s="37"/>
      <c r="M2624" s="37"/>
    </row>
    <row r="2625" spans="1:13" ht="45" x14ac:dyDescent="0.2">
      <c r="A2625" s="1040"/>
      <c r="B2625" s="578"/>
      <c r="C2625" s="387" t="s">
        <v>2</v>
      </c>
      <c r="D2625" s="53">
        <f>D2630+D2635+D2640</f>
        <v>420</v>
      </c>
      <c r="E2625" s="44">
        <f t="shared" si="278"/>
        <v>139</v>
      </c>
      <c r="F2625" s="295">
        <f>E2625/D2625*100</f>
        <v>33.095238095238095</v>
      </c>
      <c r="G2625" s="59">
        <f>G2630+G2635+G2640</f>
        <v>139</v>
      </c>
      <c r="H2625" s="130"/>
      <c r="I2625" s="37"/>
      <c r="J2625" s="37"/>
      <c r="K2625" s="37"/>
      <c r="L2625" s="37"/>
      <c r="M2625" s="37"/>
    </row>
    <row r="2626" spans="1:13" ht="48.75" customHeight="1" x14ac:dyDescent="0.2">
      <c r="A2626" s="1040"/>
      <c r="B2626" s="578"/>
      <c r="C2626" s="387" t="s">
        <v>3</v>
      </c>
      <c r="D2626" s="53">
        <f>D2631+D2636+D2641</f>
        <v>2771.5</v>
      </c>
      <c r="E2626" s="44">
        <f t="shared" si="278"/>
        <v>945.7</v>
      </c>
      <c r="F2626" s="295">
        <f>E2626/D2626*100</f>
        <v>34.122316435143425</v>
      </c>
      <c r="G2626" s="59">
        <f>G2631+G2636+G2641</f>
        <v>945.7</v>
      </c>
      <c r="H2626" s="130"/>
      <c r="I2626" s="37"/>
      <c r="J2626" s="37"/>
      <c r="K2626" s="37"/>
      <c r="L2626" s="37"/>
      <c r="M2626" s="37"/>
    </row>
    <row r="2627" spans="1:13" ht="27" customHeight="1" x14ac:dyDescent="0.2">
      <c r="A2627" s="1048"/>
      <c r="B2627" s="948"/>
      <c r="C2627" s="387" t="s">
        <v>97</v>
      </c>
      <c r="D2627" s="44" t="s">
        <v>541</v>
      </c>
      <c r="E2627" s="44" t="s">
        <v>541</v>
      </c>
      <c r="F2627" s="72" t="s">
        <v>541</v>
      </c>
      <c r="G2627" s="57" t="s">
        <v>541</v>
      </c>
      <c r="H2627" s="130"/>
      <c r="I2627" s="37"/>
      <c r="J2627" s="37"/>
      <c r="K2627" s="37"/>
      <c r="L2627" s="37"/>
      <c r="M2627" s="37"/>
    </row>
    <row r="2628" spans="1:13" ht="15" customHeight="1" x14ac:dyDescent="0.2">
      <c r="A2628" s="618" t="s">
        <v>567</v>
      </c>
      <c r="B2628" s="595" t="s">
        <v>568</v>
      </c>
      <c r="C2628" s="388" t="s">
        <v>258</v>
      </c>
      <c r="D2628" s="53">
        <f>SUM(D2629:D2632)</f>
        <v>454.5</v>
      </c>
      <c r="E2628" s="44">
        <f t="shared" si="278"/>
        <v>0</v>
      </c>
      <c r="F2628" s="295">
        <f>E2628/D2628*100</f>
        <v>0</v>
      </c>
      <c r="G2628" s="59">
        <f>SUM(G2629:G2632)</f>
        <v>0</v>
      </c>
      <c r="H2628" s="130"/>
      <c r="I2628" s="37"/>
      <c r="J2628" s="37"/>
      <c r="K2628" s="37"/>
      <c r="L2628" s="37"/>
      <c r="M2628" s="37"/>
    </row>
    <row r="2629" spans="1:13" ht="66.75" customHeight="1" x14ac:dyDescent="0.2">
      <c r="A2629" s="618"/>
      <c r="B2629" s="595"/>
      <c r="C2629" s="389" t="s">
        <v>8</v>
      </c>
      <c r="D2629" s="44" t="s">
        <v>541</v>
      </c>
      <c r="E2629" s="44" t="s">
        <v>541</v>
      </c>
      <c r="F2629" s="72" t="s">
        <v>541</v>
      </c>
      <c r="G2629" s="57" t="s">
        <v>541</v>
      </c>
      <c r="H2629" s="613" t="s">
        <v>1285</v>
      </c>
      <c r="I2629" s="37"/>
      <c r="J2629" s="37"/>
      <c r="K2629" s="37"/>
      <c r="L2629" s="37"/>
      <c r="M2629" s="37"/>
    </row>
    <row r="2630" spans="1:13" ht="76.5" customHeight="1" x14ac:dyDescent="0.2">
      <c r="A2630" s="618"/>
      <c r="B2630" s="595"/>
      <c r="C2630" s="390" t="s">
        <v>2</v>
      </c>
      <c r="D2630" s="44">
        <v>0</v>
      </c>
      <c r="E2630" s="44">
        <f>G2630</f>
        <v>0</v>
      </c>
      <c r="F2630" s="295">
        <v>0</v>
      </c>
      <c r="G2630" s="57">
        <v>0</v>
      </c>
      <c r="H2630" s="659"/>
      <c r="I2630" s="37"/>
      <c r="J2630" s="37"/>
      <c r="K2630" s="37"/>
      <c r="L2630" s="37"/>
      <c r="M2630" s="37"/>
    </row>
    <row r="2631" spans="1:13" ht="101.25" customHeight="1" x14ac:dyDescent="0.2">
      <c r="A2631" s="618"/>
      <c r="B2631" s="595"/>
      <c r="C2631" s="391" t="s">
        <v>3</v>
      </c>
      <c r="D2631" s="44">
        <f>682.1-23-98.6-106</f>
        <v>454.5</v>
      </c>
      <c r="E2631" s="44">
        <f t="shared" si="278"/>
        <v>0</v>
      </c>
      <c r="F2631" s="295">
        <f>E2631/D2631*100</f>
        <v>0</v>
      </c>
      <c r="G2631" s="58">
        <v>0</v>
      </c>
      <c r="H2631" s="610"/>
      <c r="I2631" s="37"/>
      <c r="J2631" s="37"/>
      <c r="K2631" s="37"/>
      <c r="L2631" s="37"/>
      <c r="M2631" s="37"/>
    </row>
    <row r="2632" spans="1:13" ht="30" customHeight="1" x14ac:dyDescent="0.2">
      <c r="A2632" s="618"/>
      <c r="B2632" s="595"/>
      <c r="C2632" s="385" t="s">
        <v>97</v>
      </c>
      <c r="D2632" s="44" t="s">
        <v>541</v>
      </c>
      <c r="E2632" s="44" t="s">
        <v>541</v>
      </c>
      <c r="F2632" s="72" t="s">
        <v>541</v>
      </c>
      <c r="G2632" s="57" t="s">
        <v>541</v>
      </c>
      <c r="H2632" s="130"/>
      <c r="I2632" s="37"/>
      <c r="J2632" s="37"/>
      <c r="K2632" s="37"/>
      <c r="L2632" s="37"/>
      <c r="M2632" s="37"/>
    </row>
    <row r="2633" spans="1:13" ht="15" customHeight="1" x14ac:dyDescent="0.2">
      <c r="A2633" s="618" t="s">
        <v>569</v>
      </c>
      <c r="B2633" s="595" t="s">
        <v>570</v>
      </c>
      <c r="C2633" s="388" t="s">
        <v>258</v>
      </c>
      <c r="D2633" s="53">
        <f>SUM(D2634:D2637)</f>
        <v>182.6</v>
      </c>
      <c r="E2633" s="44">
        <f>G2633</f>
        <v>42</v>
      </c>
      <c r="F2633" s="295">
        <f>E2633/D2633*100</f>
        <v>23.001095290251918</v>
      </c>
      <c r="G2633" s="59">
        <f>SUM(G2634:G2637)</f>
        <v>42</v>
      </c>
      <c r="H2633" s="130"/>
      <c r="I2633" s="37"/>
      <c r="J2633" s="37"/>
      <c r="K2633" s="37"/>
      <c r="L2633" s="37"/>
      <c r="M2633" s="37"/>
    </row>
    <row r="2634" spans="1:13" ht="45" customHeight="1" x14ac:dyDescent="0.2">
      <c r="A2634" s="618"/>
      <c r="B2634" s="595"/>
      <c r="C2634" s="389" t="s">
        <v>8</v>
      </c>
      <c r="D2634" s="44" t="s">
        <v>541</v>
      </c>
      <c r="E2634" s="44" t="s">
        <v>541</v>
      </c>
      <c r="F2634" s="72" t="s">
        <v>541</v>
      </c>
      <c r="G2634" s="57" t="s">
        <v>541</v>
      </c>
      <c r="H2634" s="613" t="s">
        <v>1286</v>
      </c>
      <c r="I2634" s="37"/>
      <c r="J2634" s="37"/>
      <c r="K2634" s="37"/>
      <c r="L2634" s="37"/>
      <c r="M2634" s="37"/>
    </row>
    <row r="2635" spans="1:13" ht="45" x14ac:dyDescent="0.2">
      <c r="A2635" s="618"/>
      <c r="B2635" s="595"/>
      <c r="C2635" s="390" t="s">
        <v>2</v>
      </c>
      <c r="D2635" s="44" t="s">
        <v>541</v>
      </c>
      <c r="E2635" s="44" t="s">
        <v>541</v>
      </c>
      <c r="F2635" s="72" t="s">
        <v>541</v>
      </c>
      <c r="G2635" s="57" t="s">
        <v>541</v>
      </c>
      <c r="H2635" s="659"/>
      <c r="I2635" s="37"/>
      <c r="J2635" s="37"/>
      <c r="K2635" s="37"/>
      <c r="L2635" s="37"/>
      <c r="M2635" s="37"/>
    </row>
    <row r="2636" spans="1:13" ht="101.25" customHeight="1" x14ac:dyDescent="0.2">
      <c r="A2636" s="618"/>
      <c r="B2636" s="595"/>
      <c r="C2636" s="391" t="s">
        <v>3</v>
      </c>
      <c r="D2636" s="44">
        <f>80+4+98.6</f>
        <v>182.6</v>
      </c>
      <c r="E2636" s="44">
        <f>G2636</f>
        <v>42</v>
      </c>
      <c r="F2636" s="295">
        <f>E2636/D2636*100</f>
        <v>23.001095290251918</v>
      </c>
      <c r="G2636" s="58">
        <v>42</v>
      </c>
      <c r="H2636" s="610"/>
      <c r="I2636" s="37"/>
      <c r="J2636" s="37"/>
      <c r="K2636" s="37"/>
      <c r="L2636" s="37"/>
      <c r="M2636" s="37"/>
    </row>
    <row r="2637" spans="1:13" ht="34.5" customHeight="1" x14ac:dyDescent="0.2">
      <c r="A2637" s="618"/>
      <c r="B2637" s="595"/>
      <c r="C2637" s="385" t="s">
        <v>97</v>
      </c>
      <c r="D2637" s="44" t="s">
        <v>541</v>
      </c>
      <c r="E2637" s="44" t="s">
        <v>541</v>
      </c>
      <c r="F2637" s="72" t="s">
        <v>541</v>
      </c>
      <c r="G2637" s="57" t="s">
        <v>541</v>
      </c>
      <c r="H2637" s="130"/>
      <c r="I2637" s="37"/>
      <c r="J2637" s="37"/>
      <c r="K2637" s="37"/>
      <c r="L2637" s="37"/>
      <c r="M2637" s="37"/>
    </row>
    <row r="2638" spans="1:13" ht="15" customHeight="1" x14ac:dyDescent="0.2">
      <c r="A2638" s="618" t="s">
        <v>571</v>
      </c>
      <c r="B2638" s="595" t="s">
        <v>572</v>
      </c>
      <c r="C2638" s="388" t="s">
        <v>258</v>
      </c>
      <c r="D2638" s="53">
        <f>SUM(D2639:D2642)</f>
        <v>2554.4</v>
      </c>
      <c r="E2638" s="44">
        <f>G2638</f>
        <v>1042.7</v>
      </c>
      <c r="F2638" s="295">
        <f>E2638/D2638*100</f>
        <v>40.819761979329783</v>
      </c>
      <c r="G2638" s="59">
        <f>SUM(G2639:G2642)</f>
        <v>1042.7</v>
      </c>
      <c r="H2638" s="613" t="s">
        <v>1286</v>
      </c>
      <c r="I2638" s="37"/>
      <c r="J2638" s="37"/>
      <c r="K2638" s="37"/>
      <c r="L2638" s="37"/>
      <c r="M2638" s="37"/>
    </row>
    <row r="2639" spans="1:13" ht="45" customHeight="1" x14ac:dyDescent="0.2">
      <c r="A2639" s="618"/>
      <c r="B2639" s="595"/>
      <c r="C2639" s="389" t="s">
        <v>8</v>
      </c>
      <c r="D2639" s="44" t="s">
        <v>541</v>
      </c>
      <c r="E2639" s="44" t="s">
        <v>541</v>
      </c>
      <c r="F2639" s="72" t="s">
        <v>541</v>
      </c>
      <c r="G2639" s="57" t="s">
        <v>541</v>
      </c>
      <c r="H2639" s="915"/>
      <c r="I2639" s="37"/>
      <c r="J2639" s="37"/>
      <c r="K2639" s="37"/>
      <c r="L2639" s="37"/>
      <c r="M2639" s="37"/>
    </row>
    <row r="2640" spans="1:13" ht="128.25" customHeight="1" x14ac:dyDescent="0.2">
      <c r="A2640" s="618"/>
      <c r="B2640" s="595"/>
      <c r="C2640" s="390" t="s">
        <v>2</v>
      </c>
      <c r="D2640" s="127">
        <v>420</v>
      </c>
      <c r="E2640" s="44">
        <f>G2640</f>
        <v>139</v>
      </c>
      <c r="F2640" s="295">
        <f>E2640/D2640*100</f>
        <v>33.095238095238095</v>
      </c>
      <c r="G2640" s="57">
        <v>139</v>
      </c>
      <c r="H2640" s="915"/>
      <c r="I2640" s="37"/>
      <c r="J2640" s="37"/>
      <c r="K2640" s="37"/>
      <c r="L2640" s="37"/>
      <c r="M2640" s="37"/>
    </row>
    <row r="2641" spans="1:13" ht="185.25" customHeight="1" x14ac:dyDescent="0.2">
      <c r="A2641" s="618"/>
      <c r="B2641" s="595"/>
      <c r="C2641" s="391" t="s">
        <v>3</v>
      </c>
      <c r="D2641" s="44">
        <f>2782.4+19-667</f>
        <v>2134.4</v>
      </c>
      <c r="E2641" s="44">
        <f>G2641</f>
        <v>903.7</v>
      </c>
      <c r="F2641" s="295">
        <f>E2641/D2641*100</f>
        <v>42.339767616191907</v>
      </c>
      <c r="G2641" s="58">
        <v>903.7</v>
      </c>
      <c r="H2641" s="209" t="s">
        <v>1286</v>
      </c>
      <c r="I2641" s="37"/>
      <c r="J2641" s="37"/>
      <c r="K2641" s="37"/>
      <c r="L2641" s="37"/>
      <c r="M2641" s="37"/>
    </row>
    <row r="2642" spans="1:13" x14ac:dyDescent="0.2">
      <c r="A2642" s="618"/>
      <c r="B2642" s="595"/>
      <c r="C2642" s="385" t="s">
        <v>97</v>
      </c>
      <c r="D2642" s="44" t="s">
        <v>541</v>
      </c>
      <c r="E2642" s="44" t="s">
        <v>541</v>
      </c>
      <c r="F2642" s="72" t="s">
        <v>541</v>
      </c>
      <c r="G2642" s="57" t="s">
        <v>541</v>
      </c>
      <c r="H2642" s="130"/>
      <c r="I2642" s="37"/>
      <c r="J2642" s="37"/>
      <c r="K2642" s="37"/>
      <c r="L2642" s="37"/>
      <c r="M2642" s="37"/>
    </row>
    <row r="2643" spans="1:13" ht="15" customHeight="1" x14ac:dyDescent="0.2">
      <c r="A2643" s="618" t="s">
        <v>573</v>
      </c>
      <c r="B2643" s="668" t="s">
        <v>574</v>
      </c>
      <c r="C2643" s="388" t="s">
        <v>258</v>
      </c>
      <c r="D2643" s="53">
        <f>SUM(D2644:D2647)</f>
        <v>0</v>
      </c>
      <c r="E2643" s="44">
        <f>G2643</f>
        <v>0</v>
      </c>
      <c r="F2643" s="295">
        <v>0</v>
      </c>
      <c r="G2643" s="59">
        <f>SUM(G2644:G2647)</f>
        <v>0</v>
      </c>
      <c r="H2643" s="130"/>
      <c r="I2643" s="37"/>
      <c r="J2643" s="37"/>
      <c r="K2643" s="37"/>
      <c r="L2643" s="37"/>
      <c r="M2643" s="37"/>
    </row>
    <row r="2644" spans="1:13" ht="45" x14ac:dyDescent="0.2">
      <c r="A2644" s="618"/>
      <c r="B2644" s="668"/>
      <c r="C2644" s="389" t="s">
        <v>8</v>
      </c>
      <c r="D2644" s="53" t="str">
        <f>D2649</f>
        <v>0,0</v>
      </c>
      <c r="E2644" s="44" t="str">
        <f>G2644</f>
        <v>0,0</v>
      </c>
      <c r="F2644" s="72" t="s">
        <v>541</v>
      </c>
      <c r="G2644" s="59" t="str">
        <f>G2649</f>
        <v>0,0</v>
      </c>
      <c r="H2644" s="130"/>
      <c r="I2644" s="37"/>
      <c r="J2644" s="37"/>
      <c r="K2644" s="37"/>
      <c r="L2644" s="37"/>
      <c r="M2644" s="37"/>
    </row>
    <row r="2645" spans="1:13" ht="45" x14ac:dyDescent="0.2">
      <c r="A2645" s="618"/>
      <c r="B2645" s="668"/>
      <c r="C2645" s="390" t="s">
        <v>2</v>
      </c>
      <c r="D2645" s="53" t="str">
        <f>D2650</f>
        <v>0,0</v>
      </c>
      <c r="E2645" s="44" t="str">
        <f>G2645</f>
        <v>0,0</v>
      </c>
      <c r="F2645" s="72" t="s">
        <v>541</v>
      </c>
      <c r="G2645" s="59" t="str">
        <f>G2650</f>
        <v>0,0</v>
      </c>
      <c r="H2645" s="130"/>
      <c r="I2645" s="37"/>
      <c r="J2645" s="37"/>
      <c r="K2645" s="37"/>
      <c r="L2645" s="37"/>
      <c r="M2645" s="37"/>
    </row>
    <row r="2646" spans="1:13" ht="45" x14ac:dyDescent="0.2">
      <c r="A2646" s="618"/>
      <c r="B2646" s="668"/>
      <c r="C2646" s="391" t="s">
        <v>3</v>
      </c>
      <c r="D2646" s="53">
        <f>D2651</f>
        <v>0</v>
      </c>
      <c r="E2646" s="53">
        <f>E2651</f>
        <v>0</v>
      </c>
      <c r="F2646" s="295">
        <v>0</v>
      </c>
      <c r="G2646" s="59">
        <f>G2651</f>
        <v>0</v>
      </c>
      <c r="H2646" s="130"/>
      <c r="I2646" s="37"/>
      <c r="J2646" s="37"/>
      <c r="K2646" s="37"/>
      <c r="L2646" s="37"/>
      <c r="M2646" s="37"/>
    </row>
    <row r="2647" spans="1:13" x14ac:dyDescent="0.2">
      <c r="A2647" s="618"/>
      <c r="B2647" s="668"/>
      <c r="C2647" s="385" t="s">
        <v>97</v>
      </c>
      <c r="D2647" s="53" t="str">
        <f>D2652</f>
        <v>0,0</v>
      </c>
      <c r="E2647" s="44" t="str">
        <f>G2647</f>
        <v>0,0</v>
      </c>
      <c r="F2647" s="72" t="s">
        <v>541</v>
      </c>
      <c r="G2647" s="59" t="str">
        <f>G2652</f>
        <v>0,0</v>
      </c>
      <c r="H2647" s="130"/>
      <c r="I2647" s="37"/>
      <c r="J2647" s="37"/>
      <c r="K2647" s="37"/>
      <c r="L2647" s="37"/>
      <c r="M2647" s="37"/>
    </row>
    <row r="2648" spans="1:13" ht="15" customHeight="1" x14ac:dyDescent="0.2">
      <c r="A2648" s="618" t="s">
        <v>575</v>
      </c>
      <c r="B2648" s="595" t="s">
        <v>576</v>
      </c>
      <c r="C2648" s="388" t="s">
        <v>258</v>
      </c>
      <c r="D2648" s="53">
        <f>SUM(D2649:D2652)</f>
        <v>0</v>
      </c>
      <c r="E2648" s="53">
        <f>SUM(E2649:E2652)</f>
        <v>0</v>
      </c>
      <c r="F2648" s="295">
        <v>0</v>
      </c>
      <c r="G2648" s="59">
        <f>SUM(G2649:G2652)</f>
        <v>0</v>
      </c>
      <c r="H2648" s="130"/>
      <c r="I2648" s="37"/>
      <c r="J2648" s="37"/>
      <c r="K2648" s="37"/>
      <c r="L2648" s="37"/>
      <c r="M2648" s="37"/>
    </row>
    <row r="2649" spans="1:13" ht="45" x14ac:dyDescent="0.2">
      <c r="A2649" s="618"/>
      <c r="B2649" s="595"/>
      <c r="C2649" s="389" t="s">
        <v>8</v>
      </c>
      <c r="D2649" s="44" t="s">
        <v>541</v>
      </c>
      <c r="E2649" s="44" t="s">
        <v>541</v>
      </c>
      <c r="F2649" s="72" t="s">
        <v>541</v>
      </c>
      <c r="G2649" s="57" t="s">
        <v>541</v>
      </c>
      <c r="H2649" s="130"/>
      <c r="I2649" s="37"/>
      <c r="J2649" s="37"/>
      <c r="K2649" s="37"/>
      <c r="L2649" s="37"/>
      <c r="M2649" s="37"/>
    </row>
    <row r="2650" spans="1:13" ht="45" x14ac:dyDescent="0.2">
      <c r="A2650" s="618"/>
      <c r="B2650" s="595"/>
      <c r="C2650" s="390" t="s">
        <v>2</v>
      </c>
      <c r="D2650" s="44" t="s">
        <v>541</v>
      </c>
      <c r="E2650" s="44" t="s">
        <v>541</v>
      </c>
      <c r="F2650" s="72" t="s">
        <v>541</v>
      </c>
      <c r="G2650" s="57" t="s">
        <v>541</v>
      </c>
      <c r="H2650" s="130"/>
      <c r="I2650" s="37"/>
      <c r="J2650" s="37"/>
      <c r="K2650" s="37"/>
      <c r="L2650" s="37"/>
      <c r="M2650" s="37"/>
    </row>
    <row r="2651" spans="1:13" ht="45" x14ac:dyDescent="0.2">
      <c r="A2651" s="618"/>
      <c r="B2651" s="595"/>
      <c r="C2651" s="391" t="s">
        <v>3</v>
      </c>
      <c r="D2651" s="53">
        <f>D2656+D2661</f>
        <v>0</v>
      </c>
      <c r="E2651" s="53">
        <f>E2656+E2661</f>
        <v>0</v>
      </c>
      <c r="F2651" s="295">
        <v>0</v>
      </c>
      <c r="G2651" s="59">
        <f>G2656+G2661</f>
        <v>0</v>
      </c>
      <c r="H2651" s="130"/>
      <c r="I2651" s="37"/>
      <c r="J2651" s="37"/>
      <c r="K2651" s="37"/>
      <c r="L2651" s="37"/>
      <c r="M2651" s="37"/>
    </row>
    <row r="2652" spans="1:13" x14ac:dyDescent="0.2">
      <c r="A2652" s="618"/>
      <c r="B2652" s="595"/>
      <c r="C2652" s="385" t="s">
        <v>97</v>
      </c>
      <c r="D2652" s="44" t="s">
        <v>541</v>
      </c>
      <c r="E2652" s="44" t="str">
        <f>G2652</f>
        <v>0,0</v>
      </c>
      <c r="F2652" s="72" t="s">
        <v>541</v>
      </c>
      <c r="G2652" s="57" t="s">
        <v>541</v>
      </c>
      <c r="H2652" s="130"/>
      <c r="I2652" s="37"/>
      <c r="J2652" s="37"/>
      <c r="K2652" s="37"/>
      <c r="L2652" s="37"/>
      <c r="M2652" s="37"/>
    </row>
    <row r="2653" spans="1:13" ht="15" customHeight="1" x14ac:dyDescent="0.2">
      <c r="A2653" s="618" t="s">
        <v>577</v>
      </c>
      <c r="B2653" s="595" t="s">
        <v>578</v>
      </c>
      <c r="C2653" s="388" t="s">
        <v>258</v>
      </c>
      <c r="D2653" s="53">
        <f>SUM(D2654:D2657)</f>
        <v>0</v>
      </c>
      <c r="E2653" s="44" t="str">
        <f>G2653</f>
        <v>0,0</v>
      </c>
      <c r="F2653" s="72" t="s">
        <v>541</v>
      </c>
      <c r="G2653" s="57" t="s">
        <v>541</v>
      </c>
      <c r="H2653" s="130"/>
      <c r="I2653" s="37"/>
      <c r="J2653" s="37"/>
      <c r="K2653" s="37"/>
      <c r="L2653" s="37"/>
      <c r="M2653" s="37"/>
    </row>
    <row r="2654" spans="1:13" ht="45" x14ac:dyDescent="0.2">
      <c r="A2654" s="618"/>
      <c r="B2654" s="595"/>
      <c r="C2654" s="389" t="s">
        <v>8</v>
      </c>
      <c r="D2654" s="44" t="s">
        <v>541</v>
      </c>
      <c r="E2654" s="44" t="s">
        <v>541</v>
      </c>
      <c r="F2654" s="72" t="s">
        <v>541</v>
      </c>
      <c r="G2654" s="57" t="s">
        <v>541</v>
      </c>
      <c r="H2654" s="130"/>
      <c r="I2654" s="37"/>
      <c r="J2654" s="37"/>
      <c r="K2654" s="37"/>
      <c r="L2654" s="37"/>
      <c r="M2654" s="37"/>
    </row>
    <row r="2655" spans="1:13" ht="45" x14ac:dyDescent="0.2">
      <c r="A2655" s="618"/>
      <c r="B2655" s="595"/>
      <c r="C2655" s="390" t="s">
        <v>2</v>
      </c>
      <c r="D2655" s="44" t="s">
        <v>541</v>
      </c>
      <c r="E2655" s="44" t="s">
        <v>541</v>
      </c>
      <c r="F2655" s="72" t="s">
        <v>541</v>
      </c>
      <c r="G2655" s="57" t="s">
        <v>541</v>
      </c>
      <c r="H2655" s="130"/>
      <c r="I2655" s="37"/>
      <c r="J2655" s="37"/>
      <c r="K2655" s="37"/>
      <c r="L2655" s="37"/>
      <c r="M2655" s="37"/>
    </row>
    <row r="2656" spans="1:13" ht="45" x14ac:dyDescent="0.2">
      <c r="A2656" s="618"/>
      <c r="B2656" s="595"/>
      <c r="C2656" s="391" t="s">
        <v>3</v>
      </c>
      <c r="D2656" s="44">
        <v>0</v>
      </c>
      <c r="E2656" s="44" t="s">
        <v>541</v>
      </c>
      <c r="F2656" s="72" t="s">
        <v>541</v>
      </c>
      <c r="G2656" s="57" t="s">
        <v>541</v>
      </c>
      <c r="H2656" s="130"/>
      <c r="I2656" s="37"/>
      <c r="J2656" s="37"/>
      <c r="K2656" s="37"/>
      <c r="L2656" s="37"/>
      <c r="M2656" s="37"/>
    </row>
    <row r="2657" spans="1:13" x14ac:dyDescent="0.2">
      <c r="A2657" s="618"/>
      <c r="B2657" s="595"/>
      <c r="C2657" s="385" t="s">
        <v>97</v>
      </c>
      <c r="D2657" s="44" t="s">
        <v>541</v>
      </c>
      <c r="E2657" s="44" t="s">
        <v>541</v>
      </c>
      <c r="F2657" s="72" t="s">
        <v>541</v>
      </c>
      <c r="G2657" s="57" t="s">
        <v>541</v>
      </c>
      <c r="H2657" s="130"/>
      <c r="I2657" s="37"/>
      <c r="J2657" s="37"/>
      <c r="K2657" s="37"/>
      <c r="L2657" s="37"/>
      <c r="M2657" s="37"/>
    </row>
    <row r="2658" spans="1:13" ht="15" customHeight="1" x14ac:dyDescent="0.2">
      <c r="A2658" s="618" t="s">
        <v>579</v>
      </c>
      <c r="B2658" s="595" t="s">
        <v>580</v>
      </c>
      <c r="C2658" s="388" t="s">
        <v>258</v>
      </c>
      <c r="D2658" s="53">
        <f>SUM(D2659:D2662)</f>
        <v>0</v>
      </c>
      <c r="E2658" s="44">
        <f>G2658</f>
        <v>0</v>
      </c>
      <c r="F2658" s="295">
        <v>0</v>
      </c>
      <c r="G2658" s="59">
        <f>SUM(G2659:G2662)</f>
        <v>0</v>
      </c>
      <c r="H2658" s="130"/>
      <c r="I2658" s="37"/>
      <c r="J2658" s="37"/>
      <c r="K2658" s="37"/>
      <c r="L2658" s="37"/>
      <c r="M2658" s="37"/>
    </row>
    <row r="2659" spans="1:13" ht="45" x14ac:dyDescent="0.2">
      <c r="A2659" s="618"/>
      <c r="B2659" s="595"/>
      <c r="C2659" s="389" t="s">
        <v>8</v>
      </c>
      <c r="D2659" s="44" t="s">
        <v>541</v>
      </c>
      <c r="E2659" s="44" t="s">
        <v>541</v>
      </c>
      <c r="F2659" s="72" t="s">
        <v>541</v>
      </c>
      <c r="G2659" s="57" t="s">
        <v>541</v>
      </c>
      <c r="H2659" s="613"/>
      <c r="I2659" s="37"/>
      <c r="J2659" s="37"/>
      <c r="K2659" s="37"/>
      <c r="L2659" s="37"/>
      <c r="M2659" s="37"/>
    </row>
    <row r="2660" spans="1:13" ht="45" x14ac:dyDescent="0.2">
      <c r="A2660" s="618"/>
      <c r="B2660" s="595"/>
      <c r="C2660" s="390" t="s">
        <v>2</v>
      </c>
      <c r="D2660" s="44" t="s">
        <v>541</v>
      </c>
      <c r="E2660" s="44" t="s">
        <v>541</v>
      </c>
      <c r="F2660" s="72" t="s">
        <v>541</v>
      </c>
      <c r="G2660" s="57" t="s">
        <v>541</v>
      </c>
      <c r="H2660" s="659"/>
      <c r="I2660" s="37"/>
      <c r="J2660" s="37"/>
      <c r="K2660" s="37"/>
      <c r="L2660" s="37"/>
      <c r="M2660" s="37"/>
    </row>
    <row r="2661" spans="1:13" ht="45" x14ac:dyDescent="0.2">
      <c r="A2661" s="618"/>
      <c r="B2661" s="595"/>
      <c r="C2661" s="391" t="s">
        <v>3</v>
      </c>
      <c r="D2661" s="44">
        <v>0</v>
      </c>
      <c r="E2661" s="44">
        <f>G2661</f>
        <v>0</v>
      </c>
      <c r="F2661" s="295">
        <v>0</v>
      </c>
      <c r="G2661" s="58">
        <v>0</v>
      </c>
      <c r="H2661" s="610"/>
      <c r="I2661" s="37"/>
      <c r="J2661" s="37"/>
      <c r="K2661" s="37"/>
      <c r="L2661" s="37"/>
      <c r="M2661" s="37"/>
    </row>
    <row r="2662" spans="1:13" x14ac:dyDescent="0.2">
      <c r="A2662" s="618"/>
      <c r="B2662" s="595"/>
      <c r="C2662" s="385" t="s">
        <v>97</v>
      </c>
      <c r="D2662" s="44" t="s">
        <v>541</v>
      </c>
      <c r="E2662" s="44" t="s">
        <v>541</v>
      </c>
      <c r="F2662" s="72" t="s">
        <v>541</v>
      </c>
      <c r="G2662" s="57" t="s">
        <v>541</v>
      </c>
      <c r="H2662" s="130"/>
      <c r="I2662" s="37"/>
      <c r="J2662" s="37"/>
      <c r="K2662" s="37"/>
      <c r="L2662" s="37"/>
      <c r="M2662" s="37"/>
    </row>
    <row r="2663" spans="1:13" ht="15" customHeight="1" x14ac:dyDescent="0.2">
      <c r="A2663" s="618" t="s">
        <v>581</v>
      </c>
      <c r="B2663" s="668" t="s">
        <v>582</v>
      </c>
      <c r="C2663" s="388" t="s">
        <v>258</v>
      </c>
      <c r="D2663" s="44" t="s">
        <v>541</v>
      </c>
      <c r="E2663" s="44" t="s">
        <v>541</v>
      </c>
      <c r="F2663" s="72" t="s">
        <v>541</v>
      </c>
      <c r="G2663" s="57" t="s">
        <v>541</v>
      </c>
      <c r="H2663" s="130"/>
      <c r="I2663" s="37"/>
      <c r="J2663" s="37"/>
      <c r="K2663" s="37"/>
      <c r="L2663" s="37"/>
      <c r="M2663" s="37"/>
    </row>
    <row r="2664" spans="1:13" ht="45" x14ac:dyDescent="0.2">
      <c r="A2664" s="618"/>
      <c r="B2664" s="668"/>
      <c r="C2664" s="389" t="s">
        <v>8</v>
      </c>
      <c r="D2664" s="44" t="s">
        <v>541</v>
      </c>
      <c r="E2664" s="44" t="s">
        <v>541</v>
      </c>
      <c r="F2664" s="72" t="s">
        <v>541</v>
      </c>
      <c r="G2664" s="57" t="s">
        <v>541</v>
      </c>
      <c r="H2664" s="130"/>
      <c r="I2664" s="37"/>
      <c r="J2664" s="37"/>
      <c r="K2664" s="37"/>
      <c r="L2664" s="37"/>
      <c r="M2664" s="37"/>
    </row>
    <row r="2665" spans="1:13" ht="45" x14ac:dyDescent="0.2">
      <c r="A2665" s="618"/>
      <c r="B2665" s="668"/>
      <c r="C2665" s="390" t="s">
        <v>2</v>
      </c>
      <c r="D2665" s="44" t="s">
        <v>541</v>
      </c>
      <c r="E2665" s="44" t="s">
        <v>541</v>
      </c>
      <c r="F2665" s="72" t="s">
        <v>541</v>
      </c>
      <c r="G2665" s="57" t="s">
        <v>541</v>
      </c>
      <c r="H2665" s="130"/>
      <c r="I2665" s="37"/>
      <c r="J2665" s="37"/>
      <c r="K2665" s="37"/>
      <c r="L2665" s="37"/>
      <c r="M2665" s="37"/>
    </row>
    <row r="2666" spans="1:13" ht="45" x14ac:dyDescent="0.2">
      <c r="A2666" s="618"/>
      <c r="B2666" s="668"/>
      <c r="C2666" s="391" t="s">
        <v>3</v>
      </c>
      <c r="D2666" s="44" t="s">
        <v>541</v>
      </c>
      <c r="E2666" s="44" t="s">
        <v>541</v>
      </c>
      <c r="F2666" s="72" t="s">
        <v>541</v>
      </c>
      <c r="G2666" s="57" t="s">
        <v>541</v>
      </c>
      <c r="H2666" s="130"/>
      <c r="I2666" s="37"/>
      <c r="J2666" s="37"/>
      <c r="K2666" s="37"/>
      <c r="L2666" s="37"/>
      <c r="M2666" s="37"/>
    </row>
    <row r="2667" spans="1:13" x14ac:dyDescent="0.2">
      <c r="A2667" s="618"/>
      <c r="B2667" s="668"/>
      <c r="C2667" s="385" t="s">
        <v>97</v>
      </c>
      <c r="D2667" s="44" t="s">
        <v>541</v>
      </c>
      <c r="E2667" s="44" t="s">
        <v>541</v>
      </c>
      <c r="F2667" s="72" t="s">
        <v>541</v>
      </c>
      <c r="G2667" s="57" t="s">
        <v>541</v>
      </c>
      <c r="H2667" s="130"/>
      <c r="I2667" s="37"/>
      <c r="J2667" s="37"/>
      <c r="K2667" s="37"/>
      <c r="L2667" s="37"/>
      <c r="M2667" s="37"/>
    </row>
    <row r="2668" spans="1:13" ht="30" customHeight="1" x14ac:dyDescent="0.2">
      <c r="A2668" s="618" t="s">
        <v>583</v>
      </c>
      <c r="B2668" s="595" t="s">
        <v>584</v>
      </c>
      <c r="C2668" s="388" t="s">
        <v>258</v>
      </c>
      <c r="D2668" s="44" t="s">
        <v>541</v>
      </c>
      <c r="E2668" s="44" t="s">
        <v>541</v>
      </c>
      <c r="F2668" s="72" t="s">
        <v>541</v>
      </c>
      <c r="G2668" s="57" t="s">
        <v>541</v>
      </c>
      <c r="H2668" s="130"/>
      <c r="I2668" s="37"/>
      <c r="J2668" s="37"/>
      <c r="K2668" s="37"/>
      <c r="L2668" s="37"/>
      <c r="M2668" s="37"/>
    </row>
    <row r="2669" spans="1:13" ht="45" x14ac:dyDescent="0.2">
      <c r="A2669" s="618"/>
      <c r="B2669" s="595"/>
      <c r="C2669" s="389" t="s">
        <v>8</v>
      </c>
      <c r="D2669" s="44" t="s">
        <v>541</v>
      </c>
      <c r="E2669" s="44" t="s">
        <v>541</v>
      </c>
      <c r="F2669" s="72" t="s">
        <v>541</v>
      </c>
      <c r="G2669" s="57" t="s">
        <v>541</v>
      </c>
      <c r="H2669" s="130"/>
      <c r="I2669" s="37"/>
      <c r="J2669" s="37"/>
      <c r="K2669" s="37"/>
      <c r="L2669" s="37"/>
      <c r="M2669" s="37"/>
    </row>
    <row r="2670" spans="1:13" ht="63" customHeight="1" x14ac:dyDescent="0.2">
      <c r="A2670" s="618"/>
      <c r="B2670" s="595"/>
      <c r="C2670" s="390" t="s">
        <v>2</v>
      </c>
      <c r="D2670" s="44" t="s">
        <v>541</v>
      </c>
      <c r="E2670" s="44" t="s">
        <v>541</v>
      </c>
      <c r="F2670" s="72" t="s">
        <v>541</v>
      </c>
      <c r="G2670" s="57" t="s">
        <v>541</v>
      </c>
      <c r="H2670" s="130"/>
      <c r="I2670" s="37"/>
      <c r="J2670" s="37"/>
      <c r="K2670" s="37"/>
      <c r="L2670" s="37"/>
      <c r="M2670" s="37"/>
    </row>
    <row r="2671" spans="1:13" ht="45" x14ac:dyDescent="0.2">
      <c r="A2671" s="618"/>
      <c r="B2671" s="595"/>
      <c r="C2671" s="391" t="s">
        <v>3</v>
      </c>
      <c r="D2671" s="44" t="s">
        <v>541</v>
      </c>
      <c r="E2671" s="44" t="s">
        <v>541</v>
      </c>
      <c r="F2671" s="72" t="s">
        <v>541</v>
      </c>
      <c r="G2671" s="57" t="s">
        <v>541</v>
      </c>
      <c r="H2671" s="130"/>
      <c r="I2671" s="37"/>
      <c r="J2671" s="37"/>
      <c r="K2671" s="37"/>
      <c r="L2671" s="37"/>
      <c r="M2671" s="37"/>
    </row>
    <row r="2672" spans="1:13" ht="51.75" customHeight="1" x14ac:dyDescent="0.2">
      <c r="A2672" s="618"/>
      <c r="B2672" s="595"/>
      <c r="C2672" s="385" t="s">
        <v>97</v>
      </c>
      <c r="D2672" s="44" t="s">
        <v>541</v>
      </c>
      <c r="E2672" s="44" t="s">
        <v>541</v>
      </c>
      <c r="F2672" s="72" t="s">
        <v>541</v>
      </c>
      <c r="G2672" s="57" t="s">
        <v>541</v>
      </c>
      <c r="H2672" s="130"/>
      <c r="I2672" s="37"/>
      <c r="J2672" s="37"/>
      <c r="K2672" s="37"/>
      <c r="L2672" s="37"/>
      <c r="M2672" s="37"/>
    </row>
    <row r="2673" spans="1:13" ht="15" customHeight="1" x14ac:dyDescent="0.2">
      <c r="A2673" s="618" t="s">
        <v>585</v>
      </c>
      <c r="B2673" s="595" t="s">
        <v>586</v>
      </c>
      <c r="C2673" s="388" t="s">
        <v>258</v>
      </c>
      <c r="D2673" s="44" t="s">
        <v>541</v>
      </c>
      <c r="E2673" s="44" t="s">
        <v>541</v>
      </c>
      <c r="F2673" s="72" t="s">
        <v>541</v>
      </c>
      <c r="G2673" s="57" t="s">
        <v>541</v>
      </c>
      <c r="H2673" s="130"/>
      <c r="I2673" s="37"/>
      <c r="J2673" s="37"/>
      <c r="K2673" s="37"/>
      <c r="L2673" s="37"/>
      <c r="M2673" s="37"/>
    </row>
    <row r="2674" spans="1:13" ht="45" x14ac:dyDescent="0.2">
      <c r="A2674" s="618"/>
      <c r="B2674" s="595"/>
      <c r="C2674" s="389" t="s">
        <v>8</v>
      </c>
      <c r="D2674" s="44" t="s">
        <v>541</v>
      </c>
      <c r="E2674" s="44" t="s">
        <v>541</v>
      </c>
      <c r="F2674" s="72" t="s">
        <v>541</v>
      </c>
      <c r="G2674" s="57" t="s">
        <v>541</v>
      </c>
      <c r="H2674" s="130"/>
      <c r="I2674" s="37"/>
      <c r="J2674" s="37"/>
      <c r="K2674" s="37"/>
      <c r="L2674" s="37"/>
      <c r="M2674" s="37"/>
    </row>
    <row r="2675" spans="1:13" ht="45" x14ac:dyDescent="0.2">
      <c r="A2675" s="618"/>
      <c r="B2675" s="595"/>
      <c r="C2675" s="390" t="s">
        <v>2</v>
      </c>
      <c r="D2675" s="44" t="s">
        <v>541</v>
      </c>
      <c r="E2675" s="44" t="s">
        <v>541</v>
      </c>
      <c r="F2675" s="72" t="s">
        <v>541</v>
      </c>
      <c r="G2675" s="57" t="s">
        <v>541</v>
      </c>
      <c r="H2675" s="130"/>
      <c r="I2675" s="37"/>
      <c r="J2675" s="37"/>
      <c r="K2675" s="37"/>
      <c r="L2675" s="37"/>
      <c r="M2675" s="37"/>
    </row>
    <row r="2676" spans="1:13" ht="45" x14ac:dyDescent="0.2">
      <c r="A2676" s="618"/>
      <c r="B2676" s="595"/>
      <c r="C2676" s="391" t="s">
        <v>3</v>
      </c>
      <c r="D2676" s="44" t="s">
        <v>541</v>
      </c>
      <c r="E2676" s="44" t="s">
        <v>541</v>
      </c>
      <c r="F2676" s="72" t="s">
        <v>541</v>
      </c>
      <c r="G2676" s="57" t="s">
        <v>541</v>
      </c>
      <c r="H2676" s="130"/>
      <c r="I2676" s="37"/>
      <c r="J2676" s="37"/>
      <c r="K2676" s="37"/>
      <c r="L2676" s="37"/>
      <c r="M2676" s="37"/>
    </row>
    <row r="2677" spans="1:13" x14ac:dyDescent="0.2">
      <c r="A2677" s="618"/>
      <c r="B2677" s="595"/>
      <c r="C2677" s="385" t="s">
        <v>97</v>
      </c>
      <c r="D2677" s="44" t="s">
        <v>541</v>
      </c>
      <c r="E2677" s="44" t="s">
        <v>541</v>
      </c>
      <c r="F2677" s="72" t="s">
        <v>541</v>
      </c>
      <c r="G2677" s="57" t="s">
        <v>541</v>
      </c>
      <c r="H2677" s="130"/>
      <c r="I2677" s="37"/>
      <c r="J2677" s="37"/>
      <c r="K2677" s="37"/>
      <c r="L2677" s="37"/>
      <c r="M2677" s="37"/>
    </row>
    <row r="2678" spans="1:13" ht="15" customHeight="1" x14ac:dyDescent="0.2">
      <c r="A2678" s="618" t="s">
        <v>587</v>
      </c>
      <c r="B2678" s="595" t="s">
        <v>588</v>
      </c>
      <c r="C2678" s="388" t="s">
        <v>258</v>
      </c>
      <c r="D2678" s="44" t="s">
        <v>541</v>
      </c>
      <c r="E2678" s="44" t="s">
        <v>541</v>
      </c>
      <c r="F2678" s="72" t="s">
        <v>541</v>
      </c>
      <c r="G2678" s="57" t="s">
        <v>541</v>
      </c>
      <c r="H2678" s="130"/>
      <c r="I2678" s="37"/>
      <c r="J2678" s="37"/>
      <c r="K2678" s="37"/>
      <c r="L2678" s="37"/>
      <c r="M2678" s="37"/>
    </row>
    <row r="2679" spans="1:13" ht="45" x14ac:dyDescent="0.2">
      <c r="A2679" s="618"/>
      <c r="B2679" s="595"/>
      <c r="C2679" s="389" t="s">
        <v>8</v>
      </c>
      <c r="D2679" s="44" t="s">
        <v>541</v>
      </c>
      <c r="E2679" s="44" t="s">
        <v>541</v>
      </c>
      <c r="F2679" s="72" t="s">
        <v>541</v>
      </c>
      <c r="G2679" s="57" t="s">
        <v>541</v>
      </c>
      <c r="H2679" s="130"/>
      <c r="I2679" s="37"/>
      <c r="J2679" s="37"/>
      <c r="K2679" s="37"/>
      <c r="L2679" s="37"/>
      <c r="M2679" s="37"/>
    </row>
    <row r="2680" spans="1:13" ht="45" x14ac:dyDescent="0.2">
      <c r="A2680" s="618"/>
      <c r="B2680" s="595"/>
      <c r="C2680" s="390" t="s">
        <v>2</v>
      </c>
      <c r="D2680" s="44" t="s">
        <v>541</v>
      </c>
      <c r="E2680" s="44" t="s">
        <v>541</v>
      </c>
      <c r="F2680" s="72" t="s">
        <v>541</v>
      </c>
      <c r="G2680" s="57" t="s">
        <v>541</v>
      </c>
      <c r="H2680" s="130"/>
      <c r="I2680" s="37"/>
      <c r="J2680" s="37"/>
      <c r="K2680" s="37"/>
      <c r="L2680" s="37"/>
      <c r="M2680" s="37"/>
    </row>
    <row r="2681" spans="1:13" ht="45" x14ac:dyDescent="0.2">
      <c r="A2681" s="618"/>
      <c r="B2681" s="595"/>
      <c r="C2681" s="391" t="s">
        <v>3</v>
      </c>
      <c r="D2681" s="44" t="s">
        <v>541</v>
      </c>
      <c r="E2681" s="44" t="s">
        <v>541</v>
      </c>
      <c r="F2681" s="72" t="s">
        <v>541</v>
      </c>
      <c r="G2681" s="57" t="s">
        <v>541</v>
      </c>
      <c r="H2681" s="130"/>
      <c r="I2681" s="37"/>
      <c r="J2681" s="37"/>
      <c r="K2681" s="37"/>
      <c r="L2681" s="37"/>
      <c r="M2681" s="37"/>
    </row>
    <row r="2682" spans="1:13" x14ac:dyDescent="0.2">
      <c r="A2682" s="618"/>
      <c r="B2682" s="595"/>
      <c r="C2682" s="385" t="s">
        <v>97</v>
      </c>
      <c r="D2682" s="44" t="s">
        <v>541</v>
      </c>
      <c r="E2682" s="44" t="s">
        <v>541</v>
      </c>
      <c r="F2682" s="72" t="s">
        <v>541</v>
      </c>
      <c r="G2682" s="57" t="s">
        <v>541</v>
      </c>
      <c r="H2682" s="130"/>
      <c r="I2682" s="37"/>
      <c r="J2682" s="37"/>
      <c r="K2682" s="37"/>
      <c r="L2682" s="37"/>
      <c r="M2682" s="37"/>
    </row>
    <row r="2683" spans="1:13" ht="15" customHeight="1" x14ac:dyDescent="0.2">
      <c r="A2683" s="618" t="s">
        <v>589</v>
      </c>
      <c r="B2683" s="595" t="s">
        <v>590</v>
      </c>
      <c r="C2683" s="388" t="s">
        <v>258</v>
      </c>
      <c r="D2683" s="44" t="s">
        <v>541</v>
      </c>
      <c r="E2683" s="44" t="s">
        <v>541</v>
      </c>
      <c r="F2683" s="72" t="s">
        <v>541</v>
      </c>
      <c r="G2683" s="57" t="s">
        <v>541</v>
      </c>
      <c r="H2683" s="130"/>
      <c r="I2683" s="37"/>
      <c r="J2683" s="37"/>
      <c r="K2683" s="37"/>
      <c r="L2683" s="37"/>
      <c r="M2683" s="37"/>
    </row>
    <row r="2684" spans="1:13" ht="45" x14ac:dyDescent="0.2">
      <c r="A2684" s="618"/>
      <c r="B2684" s="595"/>
      <c r="C2684" s="389" t="s">
        <v>8</v>
      </c>
      <c r="D2684" s="44" t="s">
        <v>541</v>
      </c>
      <c r="E2684" s="44" t="s">
        <v>541</v>
      </c>
      <c r="F2684" s="72" t="s">
        <v>541</v>
      </c>
      <c r="G2684" s="57" t="s">
        <v>541</v>
      </c>
      <c r="H2684" s="130"/>
      <c r="I2684" s="37"/>
      <c r="J2684" s="37"/>
      <c r="K2684" s="37"/>
      <c r="L2684" s="37"/>
      <c r="M2684" s="37"/>
    </row>
    <row r="2685" spans="1:13" ht="45" x14ac:dyDescent="0.2">
      <c r="A2685" s="618"/>
      <c r="B2685" s="595"/>
      <c r="C2685" s="390" t="s">
        <v>2</v>
      </c>
      <c r="D2685" s="44" t="s">
        <v>541</v>
      </c>
      <c r="E2685" s="44" t="s">
        <v>541</v>
      </c>
      <c r="F2685" s="72" t="s">
        <v>541</v>
      </c>
      <c r="G2685" s="57" t="s">
        <v>541</v>
      </c>
      <c r="H2685" s="130"/>
      <c r="I2685" s="37"/>
      <c r="J2685" s="37"/>
      <c r="K2685" s="37"/>
      <c r="L2685" s="37"/>
      <c r="M2685" s="37"/>
    </row>
    <row r="2686" spans="1:13" ht="45" x14ac:dyDescent="0.2">
      <c r="A2686" s="618"/>
      <c r="B2686" s="595"/>
      <c r="C2686" s="391" t="s">
        <v>3</v>
      </c>
      <c r="D2686" s="44" t="s">
        <v>541</v>
      </c>
      <c r="E2686" s="44" t="s">
        <v>541</v>
      </c>
      <c r="F2686" s="72" t="s">
        <v>541</v>
      </c>
      <c r="G2686" s="57" t="s">
        <v>541</v>
      </c>
      <c r="H2686" s="130"/>
      <c r="I2686" s="37"/>
      <c r="J2686" s="37"/>
      <c r="K2686" s="37"/>
      <c r="L2686" s="37"/>
      <c r="M2686" s="37"/>
    </row>
    <row r="2687" spans="1:13" ht="24" customHeight="1" x14ac:dyDescent="0.2">
      <c r="A2687" s="618"/>
      <c r="B2687" s="595"/>
      <c r="C2687" s="385" t="s">
        <v>97</v>
      </c>
      <c r="D2687" s="44" t="s">
        <v>541</v>
      </c>
      <c r="E2687" s="44" t="s">
        <v>541</v>
      </c>
      <c r="F2687" s="72" t="s">
        <v>541</v>
      </c>
      <c r="G2687" s="57" t="s">
        <v>541</v>
      </c>
      <c r="H2687" s="130"/>
      <c r="I2687" s="37"/>
      <c r="J2687" s="37"/>
      <c r="K2687" s="37"/>
      <c r="L2687" s="37"/>
      <c r="M2687" s="37"/>
    </row>
    <row r="2688" spans="1:13" ht="15" customHeight="1" x14ac:dyDescent="0.2">
      <c r="A2688" s="805" t="s">
        <v>904</v>
      </c>
      <c r="B2688" s="617" t="s">
        <v>905</v>
      </c>
      <c r="C2688" s="393" t="s">
        <v>258</v>
      </c>
      <c r="D2688" s="127">
        <f>D2693</f>
        <v>0</v>
      </c>
      <c r="E2688" s="127">
        <f t="shared" ref="E2688:E2692" si="279">E2693</f>
        <v>0</v>
      </c>
      <c r="F2688" s="398">
        <v>0</v>
      </c>
      <c r="G2688" s="57">
        <f>G2693</f>
        <v>0</v>
      </c>
      <c r="H2688" s="131"/>
      <c r="I2688" s="37"/>
      <c r="J2688" s="37"/>
      <c r="K2688" s="37"/>
      <c r="L2688" s="37"/>
      <c r="M2688" s="37"/>
    </row>
    <row r="2689" spans="1:13" ht="45" x14ac:dyDescent="0.2">
      <c r="A2689" s="805"/>
      <c r="B2689" s="617"/>
      <c r="C2689" s="394" t="s">
        <v>8</v>
      </c>
      <c r="D2689" s="127">
        <f>D2694</f>
        <v>0</v>
      </c>
      <c r="E2689" s="127">
        <f t="shared" si="279"/>
        <v>0</v>
      </c>
      <c r="F2689" s="398">
        <v>0</v>
      </c>
      <c r="G2689" s="57">
        <f>G2694</f>
        <v>0</v>
      </c>
      <c r="H2689" s="131"/>
      <c r="I2689" s="37"/>
      <c r="J2689" s="37"/>
      <c r="K2689" s="37"/>
      <c r="L2689" s="37"/>
      <c r="M2689" s="37"/>
    </row>
    <row r="2690" spans="1:13" ht="45" x14ac:dyDescent="0.2">
      <c r="A2690" s="805"/>
      <c r="B2690" s="617"/>
      <c r="C2690" s="395" t="s">
        <v>2</v>
      </c>
      <c r="D2690" s="127">
        <f>D2695</f>
        <v>0</v>
      </c>
      <c r="E2690" s="127">
        <f t="shared" si="279"/>
        <v>0</v>
      </c>
      <c r="F2690" s="398">
        <v>0</v>
      </c>
      <c r="G2690" s="57">
        <f>G2695</f>
        <v>0</v>
      </c>
      <c r="H2690" s="131"/>
      <c r="I2690" s="37"/>
      <c r="J2690" s="37"/>
      <c r="K2690" s="37"/>
      <c r="L2690" s="37"/>
      <c r="M2690" s="37"/>
    </row>
    <row r="2691" spans="1:13" ht="45" x14ac:dyDescent="0.2">
      <c r="A2691" s="805"/>
      <c r="B2691" s="617"/>
      <c r="C2691" s="396" t="s">
        <v>3</v>
      </c>
      <c r="D2691" s="127">
        <f>D2696</f>
        <v>0</v>
      </c>
      <c r="E2691" s="127">
        <f t="shared" si="279"/>
        <v>0</v>
      </c>
      <c r="F2691" s="398">
        <v>0</v>
      </c>
      <c r="G2691" s="57">
        <f>G2696</f>
        <v>0</v>
      </c>
      <c r="H2691" s="131"/>
      <c r="I2691" s="37"/>
      <c r="J2691" s="37"/>
      <c r="K2691" s="37"/>
      <c r="L2691" s="37"/>
      <c r="M2691" s="37"/>
    </row>
    <row r="2692" spans="1:13" x14ac:dyDescent="0.2">
      <c r="A2692" s="805"/>
      <c r="B2692" s="617"/>
      <c r="C2692" s="397" t="s">
        <v>97</v>
      </c>
      <c r="D2692" s="127">
        <f>D2697</f>
        <v>0</v>
      </c>
      <c r="E2692" s="127">
        <f t="shared" si="279"/>
        <v>0</v>
      </c>
      <c r="F2692" s="398">
        <v>0</v>
      </c>
      <c r="G2692" s="57">
        <f>G2697</f>
        <v>0</v>
      </c>
      <c r="H2692" s="131"/>
      <c r="I2692" s="37"/>
      <c r="J2692" s="37"/>
      <c r="K2692" s="37"/>
      <c r="L2692" s="37"/>
      <c r="M2692" s="37"/>
    </row>
    <row r="2693" spans="1:13" ht="15" customHeight="1" x14ac:dyDescent="0.2">
      <c r="A2693" s="805" t="s">
        <v>906</v>
      </c>
      <c r="B2693" s="616" t="s">
        <v>907</v>
      </c>
      <c r="C2693" s="393" t="s">
        <v>258</v>
      </c>
      <c r="D2693" s="127">
        <f>SUM(D2694:D2697)</f>
        <v>0</v>
      </c>
      <c r="E2693" s="127">
        <f>SUM(E2694:E2697)</f>
        <v>0</v>
      </c>
      <c r="F2693" s="398">
        <v>0</v>
      </c>
      <c r="G2693" s="57">
        <f>SUM(G2694:G2697)</f>
        <v>0</v>
      </c>
      <c r="H2693" s="131"/>
      <c r="I2693" s="37"/>
      <c r="J2693" s="37"/>
      <c r="K2693" s="37"/>
      <c r="L2693" s="37"/>
      <c r="M2693" s="37"/>
    </row>
    <row r="2694" spans="1:13" ht="45" x14ac:dyDescent="0.2">
      <c r="A2694" s="805"/>
      <c r="B2694" s="616"/>
      <c r="C2694" s="394" t="s">
        <v>8</v>
      </c>
      <c r="D2694" s="127">
        <f t="shared" ref="D2694:E2697" si="280">D2699+D2704</f>
        <v>0</v>
      </c>
      <c r="E2694" s="127">
        <f t="shared" si="280"/>
        <v>0</v>
      </c>
      <c r="F2694" s="398">
        <v>0</v>
      </c>
      <c r="G2694" s="57">
        <f>G2699+G2704</f>
        <v>0</v>
      </c>
      <c r="H2694" s="131"/>
      <c r="I2694" s="37"/>
      <c r="J2694" s="37"/>
      <c r="K2694" s="37"/>
      <c r="L2694" s="37"/>
      <c r="M2694" s="37"/>
    </row>
    <row r="2695" spans="1:13" ht="45" x14ac:dyDescent="0.2">
      <c r="A2695" s="805"/>
      <c r="B2695" s="616"/>
      <c r="C2695" s="395" t="s">
        <v>2</v>
      </c>
      <c r="D2695" s="127">
        <f t="shared" si="280"/>
        <v>0</v>
      </c>
      <c r="E2695" s="127">
        <f t="shared" si="280"/>
        <v>0</v>
      </c>
      <c r="F2695" s="398">
        <v>0</v>
      </c>
      <c r="G2695" s="57">
        <f>G2700+G2705</f>
        <v>0</v>
      </c>
      <c r="H2695" s="131"/>
      <c r="I2695" s="37"/>
      <c r="J2695" s="37"/>
      <c r="K2695" s="37"/>
      <c r="L2695" s="37"/>
      <c r="M2695" s="37"/>
    </row>
    <row r="2696" spans="1:13" ht="45" x14ac:dyDescent="0.2">
      <c r="A2696" s="805"/>
      <c r="B2696" s="616"/>
      <c r="C2696" s="396" t="s">
        <v>3</v>
      </c>
      <c r="D2696" s="127">
        <f t="shared" si="280"/>
        <v>0</v>
      </c>
      <c r="E2696" s="127">
        <f t="shared" si="280"/>
        <v>0</v>
      </c>
      <c r="F2696" s="398">
        <v>0</v>
      </c>
      <c r="G2696" s="57">
        <f>G2701+G2706</f>
        <v>0</v>
      </c>
      <c r="H2696" s="131"/>
      <c r="I2696" s="37"/>
      <c r="J2696" s="37"/>
      <c r="K2696" s="37"/>
      <c r="L2696" s="37"/>
      <c r="M2696" s="37"/>
    </row>
    <row r="2697" spans="1:13" x14ac:dyDescent="0.2">
      <c r="A2697" s="805"/>
      <c r="B2697" s="616"/>
      <c r="C2697" s="397" t="s">
        <v>97</v>
      </c>
      <c r="D2697" s="127">
        <f t="shared" si="280"/>
        <v>0</v>
      </c>
      <c r="E2697" s="127">
        <f t="shared" si="280"/>
        <v>0</v>
      </c>
      <c r="F2697" s="398">
        <v>0</v>
      </c>
      <c r="G2697" s="57">
        <f>G2702+G2707</f>
        <v>0</v>
      </c>
      <c r="H2697" s="131"/>
      <c r="I2697" s="37"/>
      <c r="J2697" s="37"/>
      <c r="K2697" s="37"/>
      <c r="L2697" s="37"/>
      <c r="M2697" s="37"/>
    </row>
    <row r="2698" spans="1:13" ht="15" customHeight="1" x14ac:dyDescent="0.2">
      <c r="A2698" s="805" t="s">
        <v>908</v>
      </c>
      <c r="B2698" s="616" t="s">
        <v>909</v>
      </c>
      <c r="C2698" s="393" t="s">
        <v>258</v>
      </c>
      <c r="D2698" s="127">
        <f>SUM(D2699:D2702)</f>
        <v>0</v>
      </c>
      <c r="E2698" s="127">
        <f>SUM(E2699:E2702)</f>
        <v>0</v>
      </c>
      <c r="F2698" s="398">
        <v>0</v>
      </c>
      <c r="G2698" s="57">
        <f>SUM(G2699:G2702)</f>
        <v>0</v>
      </c>
      <c r="H2698" s="131"/>
      <c r="I2698" s="37"/>
      <c r="J2698" s="37"/>
      <c r="K2698" s="37"/>
      <c r="L2698" s="37"/>
      <c r="M2698" s="37"/>
    </row>
    <row r="2699" spans="1:13" ht="45" x14ac:dyDescent="0.2">
      <c r="A2699" s="805"/>
      <c r="B2699" s="616"/>
      <c r="C2699" s="394" t="s">
        <v>8</v>
      </c>
      <c r="D2699" s="127" t="s">
        <v>541</v>
      </c>
      <c r="E2699" s="127" t="str">
        <f>G2699</f>
        <v>0,0</v>
      </c>
      <c r="F2699" s="398">
        <v>0</v>
      </c>
      <c r="G2699" s="57" t="s">
        <v>541</v>
      </c>
      <c r="H2699" s="131"/>
      <c r="I2699" s="37"/>
      <c r="J2699" s="37"/>
      <c r="K2699" s="37"/>
      <c r="L2699" s="37"/>
      <c r="M2699" s="37"/>
    </row>
    <row r="2700" spans="1:13" ht="45" x14ac:dyDescent="0.2">
      <c r="A2700" s="805"/>
      <c r="B2700" s="616"/>
      <c r="C2700" s="395" t="s">
        <v>2</v>
      </c>
      <c r="D2700" s="127" t="s">
        <v>541</v>
      </c>
      <c r="E2700" s="127" t="str">
        <f>G2700</f>
        <v>0,0</v>
      </c>
      <c r="F2700" s="398">
        <v>0</v>
      </c>
      <c r="G2700" s="57" t="s">
        <v>541</v>
      </c>
      <c r="H2700" s="131"/>
      <c r="I2700" s="37"/>
      <c r="J2700" s="37"/>
      <c r="K2700" s="37"/>
      <c r="L2700" s="37"/>
      <c r="M2700" s="37"/>
    </row>
    <row r="2701" spans="1:13" ht="45" x14ac:dyDescent="0.2">
      <c r="A2701" s="805"/>
      <c r="B2701" s="616"/>
      <c r="C2701" s="396" t="s">
        <v>3</v>
      </c>
      <c r="D2701" s="127" t="s">
        <v>541</v>
      </c>
      <c r="E2701" s="127" t="str">
        <f>G2701</f>
        <v>0,0</v>
      </c>
      <c r="F2701" s="398">
        <v>0</v>
      </c>
      <c r="G2701" s="57" t="s">
        <v>541</v>
      </c>
      <c r="H2701" s="131"/>
      <c r="I2701" s="37"/>
      <c r="J2701" s="37"/>
      <c r="K2701" s="37"/>
      <c r="L2701" s="37"/>
      <c r="M2701" s="37"/>
    </row>
    <row r="2702" spans="1:13" ht="40.5" customHeight="1" x14ac:dyDescent="0.2">
      <c r="A2702" s="805"/>
      <c r="B2702" s="616"/>
      <c r="C2702" s="397" t="s">
        <v>97</v>
      </c>
      <c r="D2702" s="127" t="s">
        <v>541</v>
      </c>
      <c r="E2702" s="127" t="str">
        <f>G2702</f>
        <v>0,0</v>
      </c>
      <c r="F2702" s="398">
        <v>0</v>
      </c>
      <c r="G2702" s="57" t="s">
        <v>541</v>
      </c>
      <c r="H2702" s="131"/>
      <c r="I2702" s="37"/>
      <c r="J2702" s="37"/>
      <c r="K2702" s="37"/>
      <c r="L2702" s="37"/>
      <c r="M2702" s="37"/>
    </row>
    <row r="2703" spans="1:13" ht="15" customHeight="1" x14ac:dyDescent="0.2">
      <c r="A2703" s="805" t="s">
        <v>910</v>
      </c>
      <c r="B2703" s="616" t="s">
        <v>911</v>
      </c>
      <c r="C2703" s="393" t="s">
        <v>258</v>
      </c>
      <c r="D2703" s="127">
        <f>SUM(D2704:D2707)</f>
        <v>0</v>
      </c>
      <c r="E2703" s="127">
        <f>SUM(E2704:E2707)</f>
        <v>0</v>
      </c>
      <c r="F2703" s="398">
        <v>0</v>
      </c>
      <c r="G2703" s="57">
        <f>SUM(G2704:G2707)</f>
        <v>0</v>
      </c>
      <c r="H2703" s="131"/>
      <c r="I2703" s="37"/>
      <c r="J2703" s="37"/>
      <c r="K2703" s="37"/>
      <c r="L2703" s="37"/>
      <c r="M2703" s="37"/>
    </row>
    <row r="2704" spans="1:13" ht="45" x14ac:dyDescent="0.2">
      <c r="A2704" s="805"/>
      <c r="B2704" s="616"/>
      <c r="C2704" s="394" t="s">
        <v>8</v>
      </c>
      <c r="D2704" s="127" t="s">
        <v>541</v>
      </c>
      <c r="E2704" s="127" t="str">
        <f>G2704</f>
        <v>0,0</v>
      </c>
      <c r="F2704" s="398">
        <v>0</v>
      </c>
      <c r="G2704" s="57" t="s">
        <v>541</v>
      </c>
      <c r="H2704" s="131"/>
      <c r="I2704" s="37"/>
      <c r="J2704" s="37"/>
      <c r="K2704" s="37"/>
      <c r="L2704" s="37"/>
      <c r="M2704" s="37"/>
    </row>
    <row r="2705" spans="1:13" ht="45" x14ac:dyDescent="0.2">
      <c r="A2705" s="805"/>
      <c r="B2705" s="616"/>
      <c r="C2705" s="395" t="s">
        <v>2</v>
      </c>
      <c r="D2705" s="127" t="s">
        <v>541</v>
      </c>
      <c r="E2705" s="127" t="str">
        <f>G2705</f>
        <v>0,0</v>
      </c>
      <c r="F2705" s="398">
        <v>0</v>
      </c>
      <c r="G2705" s="57" t="s">
        <v>541</v>
      </c>
      <c r="H2705" s="131"/>
      <c r="I2705" s="37"/>
      <c r="J2705" s="37"/>
      <c r="K2705" s="37"/>
      <c r="L2705" s="37"/>
      <c r="M2705" s="37"/>
    </row>
    <row r="2706" spans="1:13" ht="45" x14ac:dyDescent="0.2">
      <c r="A2706" s="805"/>
      <c r="B2706" s="616"/>
      <c r="C2706" s="396" t="s">
        <v>3</v>
      </c>
      <c r="D2706" s="127" t="s">
        <v>541</v>
      </c>
      <c r="E2706" s="127" t="str">
        <f>G2706</f>
        <v>0,0</v>
      </c>
      <c r="F2706" s="398">
        <v>0</v>
      </c>
      <c r="G2706" s="57" t="s">
        <v>541</v>
      </c>
      <c r="H2706" s="131"/>
      <c r="I2706" s="37"/>
      <c r="J2706" s="37"/>
      <c r="K2706" s="37"/>
      <c r="L2706" s="37"/>
      <c r="M2706" s="37"/>
    </row>
    <row r="2707" spans="1:13" ht="22.5" customHeight="1" x14ac:dyDescent="0.2">
      <c r="A2707" s="805"/>
      <c r="B2707" s="616"/>
      <c r="C2707" s="397" t="s">
        <v>97</v>
      </c>
      <c r="D2707" s="127" t="s">
        <v>541</v>
      </c>
      <c r="E2707" s="127" t="str">
        <f>G2707</f>
        <v>0,0</v>
      </c>
      <c r="F2707" s="398">
        <v>0</v>
      </c>
      <c r="G2707" s="57" t="s">
        <v>541</v>
      </c>
      <c r="H2707" s="131"/>
      <c r="I2707" s="37"/>
      <c r="J2707" s="37"/>
      <c r="K2707" s="37"/>
      <c r="L2707" s="37"/>
      <c r="M2707" s="37"/>
    </row>
    <row r="2708" spans="1:13" ht="15" customHeight="1" x14ac:dyDescent="0.2">
      <c r="A2708" s="805" t="s">
        <v>912</v>
      </c>
      <c r="B2708" s="617" t="s">
        <v>913</v>
      </c>
      <c r="C2708" s="393" t="s">
        <v>258</v>
      </c>
      <c r="D2708" s="127">
        <f>SUM(D2709:D2712)</f>
        <v>426.2</v>
      </c>
      <c r="E2708" s="127">
        <f>SUM(E2709:E2712)</f>
        <v>21.3</v>
      </c>
      <c r="F2708" s="398">
        <f t="shared" ref="F2708:F2716" si="281">E2708/D2708*100</f>
        <v>4.9976536837165648</v>
      </c>
      <c r="G2708" s="57">
        <f>SUM(G2709:G2712)</f>
        <v>21.3</v>
      </c>
      <c r="H2708" s="131"/>
      <c r="I2708" s="37"/>
      <c r="J2708" s="37"/>
      <c r="K2708" s="37"/>
      <c r="L2708" s="37"/>
      <c r="M2708" s="37"/>
    </row>
    <row r="2709" spans="1:13" ht="45" x14ac:dyDescent="0.2">
      <c r="A2709" s="805"/>
      <c r="B2709" s="617"/>
      <c r="C2709" s="394" t="s">
        <v>8</v>
      </c>
      <c r="D2709" s="127" t="str">
        <f>D2714</f>
        <v>0,0</v>
      </c>
      <c r="E2709" s="127" t="str">
        <f>G2709</f>
        <v>0,0</v>
      </c>
      <c r="F2709" s="398">
        <v>0</v>
      </c>
      <c r="G2709" s="57" t="str">
        <f>G2714</f>
        <v>0,0</v>
      </c>
      <c r="H2709" s="131"/>
      <c r="I2709" s="37"/>
      <c r="J2709" s="37"/>
      <c r="K2709" s="37"/>
      <c r="L2709" s="37"/>
      <c r="M2709" s="37"/>
    </row>
    <row r="2710" spans="1:13" ht="45" x14ac:dyDescent="0.2">
      <c r="A2710" s="805"/>
      <c r="B2710" s="617"/>
      <c r="C2710" s="395" t="s">
        <v>2</v>
      </c>
      <c r="D2710" s="127">
        <f>D2715</f>
        <v>404.9</v>
      </c>
      <c r="E2710" s="127">
        <f>G2710</f>
        <v>0</v>
      </c>
      <c r="F2710" s="398">
        <f t="shared" si="281"/>
        <v>0</v>
      </c>
      <c r="G2710" s="57">
        <f>G2715</f>
        <v>0</v>
      </c>
      <c r="H2710" s="131"/>
      <c r="I2710" s="37"/>
      <c r="J2710" s="37"/>
      <c r="K2710" s="37"/>
      <c r="L2710" s="37"/>
      <c r="M2710" s="37"/>
    </row>
    <row r="2711" spans="1:13" ht="45" x14ac:dyDescent="0.2">
      <c r="A2711" s="805"/>
      <c r="B2711" s="617"/>
      <c r="C2711" s="396" t="s">
        <v>3</v>
      </c>
      <c r="D2711" s="127">
        <f>D2716</f>
        <v>21.3</v>
      </c>
      <c r="E2711" s="127">
        <f>G2711</f>
        <v>21.3</v>
      </c>
      <c r="F2711" s="398">
        <f t="shared" si="281"/>
        <v>100</v>
      </c>
      <c r="G2711" s="57">
        <f>G2716</f>
        <v>21.3</v>
      </c>
      <c r="H2711" s="131"/>
      <c r="I2711" s="37"/>
      <c r="J2711" s="37"/>
      <c r="K2711" s="37"/>
      <c r="L2711" s="37"/>
      <c r="M2711" s="37"/>
    </row>
    <row r="2712" spans="1:13" x14ac:dyDescent="0.2">
      <c r="A2712" s="805"/>
      <c r="B2712" s="617"/>
      <c r="C2712" s="397" t="s">
        <v>97</v>
      </c>
      <c r="D2712" s="127" t="str">
        <f>D2717</f>
        <v>0,0</v>
      </c>
      <c r="E2712" s="127" t="s">
        <v>541</v>
      </c>
      <c r="F2712" s="398">
        <v>0</v>
      </c>
      <c r="G2712" s="57" t="str">
        <f>G2717</f>
        <v>0,0</v>
      </c>
      <c r="H2712" s="131"/>
      <c r="I2712" s="37"/>
      <c r="J2712" s="37"/>
      <c r="K2712" s="37"/>
      <c r="L2712" s="37"/>
      <c r="M2712" s="37"/>
    </row>
    <row r="2713" spans="1:13" ht="15" customHeight="1" x14ac:dyDescent="0.2">
      <c r="A2713" s="805" t="s">
        <v>914</v>
      </c>
      <c r="B2713" s="616" t="s">
        <v>915</v>
      </c>
      <c r="C2713" s="393" t="s">
        <v>258</v>
      </c>
      <c r="D2713" s="127">
        <f>SUM(D2714:D2717)</f>
        <v>426.2</v>
      </c>
      <c r="E2713" s="127">
        <f>SUM(E2714:E2717)</f>
        <v>21.3</v>
      </c>
      <c r="F2713" s="398">
        <f t="shared" si="281"/>
        <v>4.9976536837165648</v>
      </c>
      <c r="G2713" s="57">
        <f>SUM(G2714:G2717)</f>
        <v>21.3</v>
      </c>
      <c r="H2713" s="131"/>
      <c r="I2713" s="37"/>
      <c r="J2713" s="37"/>
      <c r="K2713" s="37"/>
      <c r="L2713" s="37"/>
      <c r="M2713" s="37"/>
    </row>
    <row r="2714" spans="1:13" ht="45" x14ac:dyDescent="0.2">
      <c r="A2714" s="805"/>
      <c r="B2714" s="616"/>
      <c r="C2714" s="394" t="s">
        <v>8</v>
      </c>
      <c r="D2714" s="127" t="str">
        <f>D2719</f>
        <v>0,0</v>
      </c>
      <c r="E2714" s="127" t="str">
        <f>G2714</f>
        <v>0,0</v>
      </c>
      <c r="F2714" s="398">
        <v>0</v>
      </c>
      <c r="G2714" s="57" t="str">
        <f>G2719</f>
        <v>0,0</v>
      </c>
      <c r="H2714" s="627"/>
      <c r="I2714" s="37"/>
      <c r="J2714" s="37"/>
      <c r="K2714" s="37"/>
      <c r="L2714" s="37"/>
      <c r="M2714" s="37"/>
    </row>
    <row r="2715" spans="1:13" ht="45" x14ac:dyDescent="0.2">
      <c r="A2715" s="805"/>
      <c r="B2715" s="616"/>
      <c r="C2715" s="395" t="s">
        <v>2</v>
      </c>
      <c r="D2715" s="127">
        <f>D2720</f>
        <v>404.9</v>
      </c>
      <c r="E2715" s="127">
        <f>G2715</f>
        <v>0</v>
      </c>
      <c r="F2715" s="398">
        <f t="shared" si="281"/>
        <v>0</v>
      </c>
      <c r="G2715" s="57">
        <f>G2720</f>
        <v>0</v>
      </c>
      <c r="H2715" s="629"/>
      <c r="I2715" s="37"/>
      <c r="J2715" s="37"/>
      <c r="K2715" s="37"/>
      <c r="L2715" s="37"/>
      <c r="M2715" s="37"/>
    </row>
    <row r="2716" spans="1:13" ht="45" x14ac:dyDescent="0.2">
      <c r="A2716" s="805"/>
      <c r="B2716" s="616"/>
      <c r="C2716" s="396" t="s">
        <v>3</v>
      </c>
      <c r="D2716" s="127">
        <f>D2721</f>
        <v>21.3</v>
      </c>
      <c r="E2716" s="127">
        <f>G2716</f>
        <v>21.3</v>
      </c>
      <c r="F2716" s="398">
        <f t="shared" si="281"/>
        <v>100</v>
      </c>
      <c r="G2716" s="57">
        <f>G2721</f>
        <v>21.3</v>
      </c>
      <c r="H2716" s="628"/>
      <c r="I2716" s="37"/>
      <c r="J2716" s="37"/>
      <c r="K2716" s="37"/>
      <c r="L2716" s="37"/>
      <c r="M2716" s="37"/>
    </row>
    <row r="2717" spans="1:13" ht="23.25" customHeight="1" x14ac:dyDescent="0.2">
      <c r="A2717" s="805"/>
      <c r="B2717" s="616"/>
      <c r="C2717" s="397" t="s">
        <v>97</v>
      </c>
      <c r="D2717" s="127" t="str">
        <f>D2722</f>
        <v>0,0</v>
      </c>
      <c r="E2717" s="127" t="str">
        <f>G2717</f>
        <v>0,0</v>
      </c>
      <c r="F2717" s="398" t="s">
        <v>541</v>
      </c>
      <c r="G2717" s="57" t="str">
        <f>G2722</f>
        <v>0,0</v>
      </c>
      <c r="H2717" s="131"/>
      <c r="I2717" s="37"/>
      <c r="J2717" s="37"/>
      <c r="K2717" s="37"/>
      <c r="L2717" s="37"/>
      <c r="M2717" s="37"/>
    </row>
    <row r="2718" spans="1:13" ht="15" customHeight="1" x14ac:dyDescent="0.2">
      <c r="A2718" s="805" t="s">
        <v>916</v>
      </c>
      <c r="B2718" s="616" t="s">
        <v>917</v>
      </c>
      <c r="C2718" s="393" t="s">
        <v>258</v>
      </c>
      <c r="D2718" s="127">
        <f>SUM(D2719:D2722)</f>
        <v>426.2</v>
      </c>
      <c r="E2718" s="127">
        <f>SUM(E2719:E2722)</f>
        <v>21.3</v>
      </c>
      <c r="F2718" s="398">
        <f>E2718/D2718*100</f>
        <v>4.9976536837165648</v>
      </c>
      <c r="G2718" s="57">
        <f>SUM(G2719:G2722)</f>
        <v>21.3</v>
      </c>
      <c r="H2718" s="231"/>
      <c r="I2718" s="37"/>
      <c r="J2718" s="37"/>
      <c r="K2718" s="37"/>
      <c r="L2718" s="37"/>
      <c r="M2718" s="37"/>
    </row>
    <row r="2719" spans="1:13" ht="45" x14ac:dyDescent="0.2">
      <c r="A2719" s="805"/>
      <c r="B2719" s="616"/>
      <c r="C2719" s="394" t="s">
        <v>8</v>
      </c>
      <c r="D2719" s="127" t="s">
        <v>541</v>
      </c>
      <c r="E2719" s="127" t="str">
        <f>G2719</f>
        <v>0,0</v>
      </c>
      <c r="F2719" s="398">
        <v>0</v>
      </c>
      <c r="G2719" s="57" t="s">
        <v>541</v>
      </c>
      <c r="H2719" s="229"/>
      <c r="I2719" s="37"/>
      <c r="J2719" s="37"/>
      <c r="K2719" s="37"/>
      <c r="L2719" s="37"/>
      <c r="M2719" s="37"/>
    </row>
    <row r="2720" spans="1:13" ht="45" x14ac:dyDescent="0.2">
      <c r="A2720" s="805"/>
      <c r="B2720" s="616"/>
      <c r="C2720" s="395" t="s">
        <v>2</v>
      </c>
      <c r="D2720" s="127">
        <v>404.9</v>
      </c>
      <c r="E2720" s="127">
        <f>G2720</f>
        <v>0</v>
      </c>
      <c r="F2720" s="398">
        <f>E2720/D2720*100</f>
        <v>0</v>
      </c>
      <c r="G2720" s="57">
        <v>0</v>
      </c>
      <c r="H2720" s="229" t="s">
        <v>1287</v>
      </c>
      <c r="I2720" s="37"/>
      <c r="J2720" s="37"/>
      <c r="K2720" s="37"/>
      <c r="L2720" s="37"/>
      <c r="M2720" s="37"/>
    </row>
    <row r="2721" spans="1:13" ht="45" x14ac:dyDescent="0.2">
      <c r="A2721" s="805"/>
      <c r="B2721" s="616"/>
      <c r="C2721" s="396" t="s">
        <v>3</v>
      </c>
      <c r="D2721" s="127">
        <v>21.3</v>
      </c>
      <c r="E2721" s="127">
        <f>G2721</f>
        <v>21.3</v>
      </c>
      <c r="F2721" s="398">
        <f>E2721/D2721*100</f>
        <v>100</v>
      </c>
      <c r="G2721" s="57">
        <v>21.3</v>
      </c>
      <c r="H2721" s="229"/>
      <c r="I2721" s="37"/>
      <c r="J2721" s="37"/>
      <c r="K2721" s="37"/>
      <c r="L2721" s="37"/>
      <c r="M2721" s="37"/>
    </row>
    <row r="2722" spans="1:13" ht="29.25" customHeight="1" x14ac:dyDescent="0.2">
      <c r="A2722" s="805"/>
      <c r="B2722" s="616"/>
      <c r="C2722" s="397" t="s">
        <v>97</v>
      </c>
      <c r="D2722" s="127" t="s">
        <v>541</v>
      </c>
      <c r="E2722" s="127" t="str">
        <f>G2722</f>
        <v>0,0</v>
      </c>
      <c r="F2722" s="398">
        <v>0</v>
      </c>
      <c r="G2722" s="57" t="s">
        <v>541</v>
      </c>
      <c r="H2722" s="232"/>
      <c r="I2722" s="37"/>
      <c r="J2722" s="37"/>
      <c r="K2722" s="37"/>
      <c r="L2722" s="37"/>
      <c r="M2722" s="37"/>
    </row>
    <row r="2723" spans="1:13" ht="33" customHeight="1" x14ac:dyDescent="0.2">
      <c r="A2723" s="1087" t="s">
        <v>1288</v>
      </c>
      <c r="B2723" s="598"/>
      <c r="C2723" s="598"/>
      <c r="D2723" s="598"/>
      <c r="E2723" s="598"/>
      <c r="F2723" s="598"/>
      <c r="G2723" s="598"/>
      <c r="H2723" s="599"/>
      <c r="I2723" s="37"/>
      <c r="J2723" s="37"/>
      <c r="K2723" s="37"/>
      <c r="L2723" s="37"/>
      <c r="M2723" s="37"/>
    </row>
    <row r="2724" spans="1:13" ht="15" customHeight="1" x14ac:dyDescent="0.2">
      <c r="A2724" s="217"/>
      <c r="B2724" s="742" t="s">
        <v>52</v>
      </c>
      <c r="C2724" s="399" t="s">
        <v>1</v>
      </c>
      <c r="D2724" s="400">
        <f>D2725+D2726</f>
        <v>110757.2</v>
      </c>
      <c r="E2724" s="400">
        <f>E2725+E2726</f>
        <v>80906.900000000009</v>
      </c>
      <c r="F2724" s="401">
        <f>E2724/D2724*100</f>
        <v>73.048885309487787</v>
      </c>
      <c r="G2724" s="400">
        <f>G2725+G2726</f>
        <v>80906.900000000009</v>
      </c>
      <c r="H2724" s="130"/>
      <c r="I2724" s="37"/>
      <c r="J2724" s="37"/>
      <c r="K2724" s="37"/>
      <c r="L2724" s="37"/>
      <c r="M2724" s="37"/>
    </row>
    <row r="2725" spans="1:13" ht="75" customHeight="1" x14ac:dyDescent="0.2">
      <c r="A2725" s="218"/>
      <c r="B2725" s="743"/>
      <c r="C2725" s="384" t="s">
        <v>2</v>
      </c>
      <c r="D2725" s="400">
        <f>D2727</f>
        <v>2627</v>
      </c>
      <c r="E2725" s="400">
        <f>E2727</f>
        <v>0</v>
      </c>
      <c r="F2725" s="401">
        <v>0</v>
      </c>
      <c r="G2725" s="463">
        <v>0</v>
      </c>
      <c r="H2725" s="130"/>
      <c r="I2725" s="37"/>
      <c r="J2725" s="37"/>
      <c r="K2725" s="37"/>
      <c r="L2725" s="37"/>
      <c r="M2725" s="37"/>
    </row>
    <row r="2726" spans="1:13" ht="60" customHeight="1" x14ac:dyDescent="0.2">
      <c r="A2726" s="220"/>
      <c r="B2726" s="744"/>
      <c r="C2726" s="384" t="s">
        <v>3</v>
      </c>
      <c r="D2726" s="400">
        <f>SUM(D2728)</f>
        <v>108130.2</v>
      </c>
      <c r="E2726" s="400">
        <f>E2728</f>
        <v>80906.900000000009</v>
      </c>
      <c r="F2726" s="401">
        <f>E2726/D2726*100</f>
        <v>74.823592298913738</v>
      </c>
      <c r="G2726" s="400">
        <f>G2728</f>
        <v>80906.900000000009</v>
      </c>
      <c r="H2726" s="130"/>
      <c r="I2726" s="37"/>
      <c r="J2726" s="37"/>
      <c r="K2726" s="37"/>
      <c r="L2726" s="37"/>
      <c r="M2726" s="37"/>
    </row>
    <row r="2727" spans="1:13" ht="67.5" customHeight="1" x14ac:dyDescent="0.2">
      <c r="A2727" s="621" t="s">
        <v>591</v>
      </c>
      <c r="B2727" s="623" t="s">
        <v>592</v>
      </c>
      <c r="C2727" s="387" t="s">
        <v>2</v>
      </c>
      <c r="D2727" s="400">
        <f>D2732</f>
        <v>2627</v>
      </c>
      <c r="E2727" s="400">
        <f>E2732</f>
        <v>0</v>
      </c>
      <c r="F2727" s="401">
        <f>E2727/D2727*100</f>
        <v>0</v>
      </c>
      <c r="G2727" s="400">
        <v>0</v>
      </c>
      <c r="H2727" s="130"/>
      <c r="I2727" s="37"/>
      <c r="J2727" s="37"/>
      <c r="K2727" s="37"/>
      <c r="L2727" s="37"/>
      <c r="M2727" s="37"/>
    </row>
    <row r="2728" spans="1:13" ht="186" customHeight="1" x14ac:dyDescent="0.2">
      <c r="A2728" s="622"/>
      <c r="B2728" s="624"/>
      <c r="C2728" s="402" t="s">
        <v>593</v>
      </c>
      <c r="D2728" s="403">
        <f>D2733</f>
        <v>108130.2</v>
      </c>
      <c r="E2728" s="403">
        <f>E2733</f>
        <v>80906.900000000009</v>
      </c>
      <c r="F2728" s="401">
        <f>E2728/D2728*100</f>
        <v>74.823592298913738</v>
      </c>
      <c r="G2728" s="403">
        <f>G2733</f>
        <v>80906.900000000009</v>
      </c>
      <c r="H2728" s="130"/>
      <c r="I2728" s="37"/>
      <c r="J2728" s="37"/>
      <c r="K2728" s="37"/>
      <c r="L2728" s="37"/>
      <c r="M2728" s="37"/>
    </row>
    <row r="2729" spans="1:13" ht="153.75" customHeight="1" x14ac:dyDescent="0.2">
      <c r="A2729" s="224" t="s">
        <v>331</v>
      </c>
      <c r="B2729" s="219" t="s">
        <v>594</v>
      </c>
      <c r="C2729" s="402" t="s">
        <v>3</v>
      </c>
      <c r="D2729" s="403" t="s">
        <v>541</v>
      </c>
      <c r="E2729" s="403" t="s">
        <v>541</v>
      </c>
      <c r="F2729" s="404" t="s">
        <v>541</v>
      </c>
      <c r="G2729" s="405" t="s">
        <v>875</v>
      </c>
      <c r="H2729" s="130"/>
      <c r="I2729" s="37"/>
      <c r="J2729" s="37"/>
      <c r="K2729" s="37"/>
      <c r="L2729" s="37"/>
      <c r="M2729" s="37"/>
    </row>
    <row r="2730" spans="1:13" ht="155.25" customHeight="1" x14ac:dyDescent="0.2">
      <c r="A2730" s="224" t="s">
        <v>66</v>
      </c>
      <c r="B2730" s="24" t="s">
        <v>595</v>
      </c>
      <c r="C2730" s="402" t="s">
        <v>593</v>
      </c>
      <c r="D2730" s="403" t="s">
        <v>541</v>
      </c>
      <c r="E2730" s="403" t="s">
        <v>541</v>
      </c>
      <c r="F2730" s="404" t="s">
        <v>541</v>
      </c>
      <c r="G2730" s="405" t="s">
        <v>541</v>
      </c>
      <c r="H2730" s="130"/>
      <c r="I2730" s="37"/>
      <c r="J2730" s="37"/>
      <c r="K2730" s="37"/>
      <c r="L2730" s="37"/>
      <c r="M2730" s="37"/>
    </row>
    <row r="2731" spans="1:13" ht="120.75" customHeight="1" x14ac:dyDescent="0.2">
      <c r="A2731" s="224" t="s">
        <v>334</v>
      </c>
      <c r="B2731" s="222" t="s">
        <v>596</v>
      </c>
      <c r="C2731" s="402" t="s">
        <v>593</v>
      </c>
      <c r="D2731" s="403" t="s">
        <v>541</v>
      </c>
      <c r="E2731" s="403" t="s">
        <v>541</v>
      </c>
      <c r="F2731" s="404" t="s">
        <v>541</v>
      </c>
      <c r="G2731" s="405" t="s">
        <v>541</v>
      </c>
      <c r="H2731" s="130"/>
      <c r="I2731" s="37"/>
      <c r="J2731" s="37"/>
      <c r="K2731" s="37"/>
      <c r="L2731" s="37"/>
      <c r="M2731" s="37"/>
    </row>
    <row r="2732" spans="1:13" ht="45" x14ac:dyDescent="0.2">
      <c r="A2732" s="621" t="s">
        <v>597</v>
      </c>
      <c r="B2732" s="609" t="s">
        <v>1344</v>
      </c>
      <c r="C2732" s="402" t="s">
        <v>2</v>
      </c>
      <c r="D2732" s="403">
        <f>SUM(D2736)</f>
        <v>2627</v>
      </c>
      <c r="E2732" s="403">
        <v>0</v>
      </c>
      <c r="F2732" s="404">
        <f t="shared" ref="F2732:F2733" si="282">E2732/D2732*100</f>
        <v>0</v>
      </c>
      <c r="G2732" s="403">
        <f>SUM(G2734+G2736+G2738+G2740)</f>
        <v>0</v>
      </c>
      <c r="H2732" s="130"/>
      <c r="I2732" s="37"/>
      <c r="J2732" s="37"/>
      <c r="K2732" s="37"/>
      <c r="L2732" s="37"/>
      <c r="M2732" s="37"/>
    </row>
    <row r="2733" spans="1:13" ht="45" x14ac:dyDescent="0.2">
      <c r="A2733" s="612"/>
      <c r="B2733" s="610"/>
      <c r="C2733" s="402" t="s">
        <v>3</v>
      </c>
      <c r="D2733" s="403">
        <f>SUM(D2735+D2737+D2739+D2741)</f>
        <v>108130.2</v>
      </c>
      <c r="E2733" s="405">
        <f>E2735+E2737+E2739+E2741</f>
        <v>80906.900000000009</v>
      </c>
      <c r="F2733" s="404">
        <f t="shared" si="282"/>
        <v>74.823592298913738</v>
      </c>
      <c r="G2733" s="405">
        <f>G2735+G2737+G2739+G2741</f>
        <v>80906.900000000009</v>
      </c>
      <c r="H2733" s="130"/>
      <c r="I2733" s="37"/>
      <c r="J2733" s="37"/>
      <c r="K2733" s="37"/>
      <c r="L2733" s="37"/>
      <c r="M2733" s="37"/>
    </row>
    <row r="2734" spans="1:13" ht="45" x14ac:dyDescent="0.2">
      <c r="A2734" s="621" t="s">
        <v>141</v>
      </c>
      <c r="B2734" s="740" t="s">
        <v>598</v>
      </c>
      <c r="C2734" s="402" t="s">
        <v>2</v>
      </c>
      <c r="D2734" s="403">
        <v>0</v>
      </c>
      <c r="E2734" s="403">
        <v>0</v>
      </c>
      <c r="F2734" s="404">
        <v>0</v>
      </c>
      <c r="G2734" s="405">
        <v>0</v>
      </c>
      <c r="H2734" s="495"/>
      <c r="I2734" s="37"/>
      <c r="J2734" s="37"/>
      <c r="K2734" s="37"/>
      <c r="L2734" s="37"/>
      <c r="M2734" s="37"/>
    </row>
    <row r="2735" spans="1:13" ht="89.25" customHeight="1" x14ac:dyDescent="0.2">
      <c r="A2735" s="612"/>
      <c r="B2735" s="610"/>
      <c r="C2735" s="402" t="s">
        <v>593</v>
      </c>
      <c r="D2735" s="403">
        <v>75096</v>
      </c>
      <c r="E2735" s="405">
        <v>54864.3</v>
      </c>
      <c r="F2735" s="404">
        <f>E2735/D2735*100</f>
        <v>73.058884627676576</v>
      </c>
      <c r="G2735" s="405">
        <v>54864.3</v>
      </c>
      <c r="H2735" s="130"/>
      <c r="I2735" s="37"/>
      <c r="J2735" s="37"/>
      <c r="K2735" s="37"/>
      <c r="L2735" s="37"/>
      <c r="M2735" s="37"/>
    </row>
    <row r="2736" spans="1:13" ht="52.5" customHeight="1" x14ac:dyDescent="0.2">
      <c r="A2736" s="621" t="s">
        <v>162</v>
      </c>
      <c r="B2736" s="609" t="s">
        <v>599</v>
      </c>
      <c r="C2736" s="402" t="s">
        <v>2</v>
      </c>
      <c r="D2736" s="403">
        <v>2627</v>
      </c>
      <c r="E2736" s="403">
        <v>0</v>
      </c>
      <c r="F2736" s="404">
        <v>0</v>
      </c>
      <c r="G2736" s="405">
        <v>0</v>
      </c>
      <c r="H2736" s="495"/>
      <c r="I2736" s="37"/>
      <c r="J2736" s="37"/>
      <c r="K2736" s="37"/>
      <c r="L2736" s="37"/>
      <c r="M2736" s="37"/>
    </row>
    <row r="2737" spans="1:13" ht="145.5" customHeight="1" x14ac:dyDescent="0.2">
      <c r="A2737" s="612"/>
      <c r="B2737" s="610"/>
      <c r="C2737" s="402" t="s">
        <v>593</v>
      </c>
      <c r="D2737" s="403">
        <f>12699.9+260+230+150</f>
        <v>13339.9</v>
      </c>
      <c r="E2737" s="405">
        <v>6798.3</v>
      </c>
      <c r="F2737" s="404">
        <f>E2737/D2737*100</f>
        <v>50.962151140563272</v>
      </c>
      <c r="G2737" s="405">
        <v>6798.3</v>
      </c>
      <c r="H2737" s="130"/>
      <c r="I2737" s="37"/>
      <c r="J2737" s="37"/>
      <c r="K2737" s="37"/>
      <c r="L2737" s="37"/>
      <c r="M2737" s="37"/>
    </row>
    <row r="2738" spans="1:13" ht="54.75" customHeight="1" x14ac:dyDescent="0.2">
      <c r="A2738" s="611" t="s">
        <v>163</v>
      </c>
      <c r="B2738" s="613" t="s">
        <v>600</v>
      </c>
      <c r="C2738" s="402" t="s">
        <v>2</v>
      </c>
      <c r="D2738" s="403">
        <v>0</v>
      </c>
      <c r="E2738" s="403">
        <v>0</v>
      </c>
      <c r="F2738" s="404">
        <v>0</v>
      </c>
      <c r="G2738" s="403">
        <v>0</v>
      </c>
      <c r="H2738" s="130"/>
      <c r="I2738" s="37"/>
      <c r="J2738" s="37"/>
      <c r="K2738" s="37"/>
      <c r="L2738" s="37"/>
      <c r="M2738" s="37"/>
    </row>
    <row r="2739" spans="1:13" ht="105" customHeight="1" x14ac:dyDescent="0.2">
      <c r="A2739" s="612"/>
      <c r="B2739" s="610"/>
      <c r="C2739" s="402" t="s">
        <v>593</v>
      </c>
      <c r="D2739" s="403">
        <f>800-150</f>
        <v>650</v>
      </c>
      <c r="E2739" s="403">
        <v>200</v>
      </c>
      <c r="F2739" s="404">
        <f>E2739/D2739*100</f>
        <v>30.76923076923077</v>
      </c>
      <c r="G2739" s="403">
        <v>200</v>
      </c>
      <c r="H2739" s="130"/>
      <c r="I2739" s="37"/>
      <c r="J2739" s="37"/>
      <c r="K2739" s="37"/>
      <c r="L2739" s="37"/>
      <c r="M2739" s="37"/>
    </row>
    <row r="2740" spans="1:13" ht="53.25" customHeight="1" x14ac:dyDescent="0.2">
      <c r="A2740" s="611" t="s">
        <v>164</v>
      </c>
      <c r="B2740" s="625" t="s">
        <v>918</v>
      </c>
      <c r="C2740" s="402" t="s">
        <v>2</v>
      </c>
      <c r="D2740" s="403">
        <v>0</v>
      </c>
      <c r="E2740" s="403">
        <v>0</v>
      </c>
      <c r="F2740" s="404">
        <v>0</v>
      </c>
      <c r="G2740" s="403">
        <v>0</v>
      </c>
      <c r="H2740" s="130"/>
      <c r="I2740" s="37"/>
      <c r="J2740" s="37"/>
      <c r="K2740" s="37"/>
      <c r="L2740" s="37"/>
      <c r="M2740" s="37"/>
    </row>
    <row r="2741" spans="1:13" ht="90.75" customHeight="1" x14ac:dyDescent="0.2">
      <c r="A2741" s="612"/>
      <c r="B2741" s="626"/>
      <c r="C2741" s="402" t="s">
        <v>593</v>
      </c>
      <c r="D2741" s="403">
        <v>19044.3</v>
      </c>
      <c r="E2741" s="403">
        <v>19044.3</v>
      </c>
      <c r="F2741" s="404">
        <f>E2741/D2741*100</f>
        <v>100</v>
      </c>
      <c r="G2741" s="403">
        <v>19044.3</v>
      </c>
      <c r="H2741" s="130"/>
      <c r="I2741" s="37"/>
      <c r="J2741" s="37"/>
      <c r="K2741" s="37"/>
      <c r="L2741" s="37"/>
      <c r="M2741" s="37"/>
    </row>
    <row r="2742" spans="1:13" ht="29.25" customHeight="1" x14ac:dyDescent="0.2">
      <c r="A2742" s="727" t="s">
        <v>1289</v>
      </c>
      <c r="B2742" s="598"/>
      <c r="C2742" s="598"/>
      <c r="D2742" s="598"/>
      <c r="E2742" s="598"/>
      <c r="F2742" s="598"/>
      <c r="G2742" s="598"/>
      <c r="H2742" s="599"/>
      <c r="I2742" s="37"/>
      <c r="J2742" s="37"/>
      <c r="K2742" s="37"/>
      <c r="L2742" s="37"/>
      <c r="M2742" s="37"/>
    </row>
    <row r="2743" spans="1:13" ht="36" customHeight="1" x14ac:dyDescent="0.2">
      <c r="A2743" s="217"/>
      <c r="B2743" s="619" t="s">
        <v>52</v>
      </c>
      <c r="C2743" s="399" t="s">
        <v>1</v>
      </c>
      <c r="D2743" s="400">
        <f>SUM(D2744)</f>
        <v>550</v>
      </c>
      <c r="E2743" s="400">
        <f>SUM(E2744)</f>
        <v>390.9</v>
      </c>
      <c r="F2743" s="401">
        <f>E2743/D2743*100</f>
        <v>71.072727272727263</v>
      </c>
      <c r="G2743" s="400">
        <f>SUM(G2744)</f>
        <v>390.9</v>
      </c>
      <c r="H2743" s="130"/>
      <c r="I2743" s="37"/>
      <c r="J2743" s="37"/>
      <c r="K2743" s="37"/>
      <c r="L2743" s="37"/>
      <c r="M2743" s="37"/>
    </row>
    <row r="2744" spans="1:13" ht="71.25" x14ac:dyDescent="0.2">
      <c r="A2744" s="218"/>
      <c r="B2744" s="736"/>
      <c r="C2744" s="399" t="s">
        <v>3</v>
      </c>
      <c r="D2744" s="400">
        <f>SUM(D2755)</f>
        <v>550</v>
      </c>
      <c r="E2744" s="400">
        <f>SUM(E2755)</f>
        <v>390.9</v>
      </c>
      <c r="F2744" s="401">
        <f>E2744/D2744*100</f>
        <v>71.072727272727263</v>
      </c>
      <c r="G2744" s="400">
        <f>SUM(G2755)</f>
        <v>390.9</v>
      </c>
      <c r="H2744" s="130"/>
      <c r="I2744" s="37"/>
      <c r="J2744" s="37"/>
      <c r="K2744" s="37"/>
      <c r="L2744" s="37"/>
      <c r="M2744" s="37"/>
    </row>
    <row r="2745" spans="1:13" ht="30" customHeight="1" x14ac:dyDescent="0.2">
      <c r="A2745" s="621">
        <v>1</v>
      </c>
      <c r="B2745" s="806" t="s">
        <v>601</v>
      </c>
      <c r="C2745" s="402" t="s">
        <v>1</v>
      </c>
      <c r="D2745" s="403" t="s">
        <v>542</v>
      </c>
      <c r="E2745" s="403" t="s">
        <v>542</v>
      </c>
      <c r="F2745" s="404" t="s">
        <v>542</v>
      </c>
      <c r="G2745" s="405" t="s">
        <v>542</v>
      </c>
      <c r="H2745" s="130"/>
      <c r="I2745" s="37"/>
      <c r="J2745" s="37"/>
      <c r="K2745" s="37"/>
      <c r="L2745" s="37"/>
      <c r="M2745" s="37"/>
    </row>
    <row r="2746" spans="1:13" ht="120.75" customHeight="1" x14ac:dyDescent="0.2">
      <c r="A2746" s="681"/>
      <c r="B2746" s="807"/>
      <c r="C2746" s="402" t="s">
        <v>3</v>
      </c>
      <c r="D2746" s="403" t="s">
        <v>542</v>
      </c>
      <c r="E2746" s="403" t="s">
        <v>542</v>
      </c>
      <c r="F2746" s="404" t="s">
        <v>542</v>
      </c>
      <c r="G2746" s="405" t="s">
        <v>542</v>
      </c>
      <c r="H2746" s="130"/>
      <c r="I2746" s="37"/>
      <c r="J2746" s="37"/>
      <c r="K2746" s="37"/>
      <c r="L2746" s="37"/>
      <c r="M2746" s="37"/>
    </row>
    <row r="2747" spans="1:13" ht="157.5" customHeight="1" x14ac:dyDescent="0.2">
      <c r="A2747" s="224" t="s">
        <v>66</v>
      </c>
      <c r="B2747" s="221" t="s">
        <v>602</v>
      </c>
      <c r="C2747" s="409" t="s">
        <v>3</v>
      </c>
      <c r="D2747" s="403" t="s">
        <v>542</v>
      </c>
      <c r="E2747" s="403" t="s">
        <v>542</v>
      </c>
      <c r="F2747" s="404" t="s">
        <v>542</v>
      </c>
      <c r="G2747" s="405" t="s">
        <v>542</v>
      </c>
      <c r="H2747" s="209" t="s">
        <v>603</v>
      </c>
      <c r="I2747" s="37"/>
      <c r="J2747" s="37"/>
      <c r="K2747" s="37"/>
      <c r="L2747" s="37"/>
      <c r="M2747" s="37"/>
    </row>
    <row r="2748" spans="1:13" ht="107.25" customHeight="1" x14ac:dyDescent="0.2">
      <c r="A2748" s="224" t="s">
        <v>334</v>
      </c>
      <c r="B2748" s="221" t="s">
        <v>604</v>
      </c>
      <c r="C2748" s="409" t="s">
        <v>3</v>
      </c>
      <c r="D2748" s="403" t="s">
        <v>542</v>
      </c>
      <c r="E2748" s="403" t="s">
        <v>542</v>
      </c>
      <c r="F2748" s="404" t="s">
        <v>542</v>
      </c>
      <c r="G2748" s="405" t="s">
        <v>542</v>
      </c>
      <c r="H2748" s="209" t="s">
        <v>605</v>
      </c>
      <c r="I2748" s="37"/>
      <c r="J2748" s="37"/>
      <c r="K2748" s="37"/>
      <c r="L2748" s="37"/>
      <c r="M2748" s="37"/>
    </row>
    <row r="2749" spans="1:13" ht="84" customHeight="1" x14ac:dyDescent="0.2">
      <c r="A2749" s="621">
        <v>2</v>
      </c>
      <c r="B2749" s="682" t="s">
        <v>606</v>
      </c>
      <c r="C2749" s="402" t="s">
        <v>1</v>
      </c>
      <c r="D2749" s="403" t="s">
        <v>542</v>
      </c>
      <c r="E2749" s="403" t="s">
        <v>542</v>
      </c>
      <c r="F2749" s="404" t="s">
        <v>542</v>
      </c>
      <c r="G2749" s="405" t="s">
        <v>542</v>
      </c>
      <c r="H2749" s="209"/>
      <c r="I2749" s="37"/>
      <c r="J2749" s="37"/>
      <c r="K2749" s="37"/>
      <c r="L2749" s="37"/>
      <c r="M2749" s="37"/>
    </row>
    <row r="2750" spans="1:13" ht="81.75" customHeight="1" x14ac:dyDescent="0.2">
      <c r="A2750" s="622"/>
      <c r="B2750" s="682"/>
      <c r="C2750" s="402" t="s">
        <v>3</v>
      </c>
      <c r="D2750" s="403" t="s">
        <v>542</v>
      </c>
      <c r="E2750" s="403" t="s">
        <v>542</v>
      </c>
      <c r="F2750" s="404" t="s">
        <v>542</v>
      </c>
      <c r="G2750" s="405" t="s">
        <v>542</v>
      </c>
      <c r="H2750" s="130"/>
      <c r="I2750" s="37"/>
      <c r="J2750" s="37"/>
      <c r="K2750" s="37"/>
      <c r="L2750" s="37"/>
      <c r="M2750" s="37"/>
    </row>
    <row r="2751" spans="1:13" ht="408.75" customHeight="1" x14ac:dyDescent="0.2">
      <c r="A2751" s="106" t="s">
        <v>344</v>
      </c>
      <c r="B2751" s="222" t="s">
        <v>607</v>
      </c>
      <c r="C2751" s="402" t="s">
        <v>3</v>
      </c>
      <c r="D2751" s="403" t="s">
        <v>542</v>
      </c>
      <c r="E2751" s="403" t="s">
        <v>542</v>
      </c>
      <c r="F2751" s="404" t="s">
        <v>542</v>
      </c>
      <c r="G2751" s="405" t="s">
        <v>542</v>
      </c>
      <c r="H2751" s="130"/>
      <c r="I2751" s="37"/>
      <c r="J2751" s="37"/>
      <c r="K2751" s="37"/>
      <c r="L2751" s="37"/>
      <c r="M2751" s="37"/>
    </row>
    <row r="2752" spans="1:13" ht="74.25" customHeight="1" x14ac:dyDescent="0.2">
      <c r="A2752" s="621">
        <v>3</v>
      </c>
      <c r="B2752" s="682" t="s">
        <v>608</v>
      </c>
      <c r="C2752" s="402" t="s">
        <v>1</v>
      </c>
      <c r="D2752" s="403" t="s">
        <v>542</v>
      </c>
      <c r="E2752" s="403" t="s">
        <v>542</v>
      </c>
      <c r="F2752" s="404" t="s">
        <v>542</v>
      </c>
      <c r="G2752" s="405" t="s">
        <v>542</v>
      </c>
      <c r="H2752" s="209" t="s">
        <v>609</v>
      </c>
      <c r="I2752" s="37"/>
      <c r="J2752" s="37"/>
      <c r="K2752" s="37"/>
      <c r="L2752" s="37"/>
      <c r="M2752" s="37"/>
    </row>
    <row r="2753" spans="1:13" ht="90" customHeight="1" x14ac:dyDescent="0.2">
      <c r="A2753" s="622"/>
      <c r="B2753" s="682"/>
      <c r="C2753" s="402" t="s">
        <v>3</v>
      </c>
      <c r="D2753" s="403" t="s">
        <v>542</v>
      </c>
      <c r="E2753" s="403" t="s">
        <v>542</v>
      </c>
      <c r="F2753" s="404" t="s">
        <v>542</v>
      </c>
      <c r="G2753" s="405" t="s">
        <v>542</v>
      </c>
      <c r="H2753" s="130"/>
      <c r="I2753" s="37"/>
      <c r="J2753" s="37"/>
      <c r="K2753" s="37"/>
      <c r="L2753" s="37"/>
      <c r="M2753" s="37"/>
    </row>
    <row r="2754" spans="1:13" ht="189" customHeight="1" x14ac:dyDescent="0.2">
      <c r="A2754" s="224" t="s">
        <v>463</v>
      </c>
      <c r="B2754" s="222" t="s">
        <v>610</v>
      </c>
      <c r="C2754" s="402" t="s">
        <v>3</v>
      </c>
      <c r="D2754" s="403" t="s">
        <v>542</v>
      </c>
      <c r="E2754" s="403" t="s">
        <v>542</v>
      </c>
      <c r="F2754" s="404" t="s">
        <v>542</v>
      </c>
      <c r="G2754" s="405" t="s">
        <v>542</v>
      </c>
      <c r="H2754" s="209" t="s">
        <v>612</v>
      </c>
      <c r="I2754" s="37"/>
      <c r="J2754" s="37"/>
      <c r="K2754" s="37"/>
      <c r="L2754" s="37"/>
      <c r="M2754" s="37"/>
    </row>
    <row r="2755" spans="1:13" ht="34.5" customHeight="1" x14ac:dyDescent="0.2">
      <c r="A2755" s="621">
        <v>4</v>
      </c>
      <c r="B2755" s="682" t="s">
        <v>611</v>
      </c>
      <c r="C2755" s="402" t="s">
        <v>1</v>
      </c>
      <c r="D2755" s="188">
        <f>SUM(D2757)</f>
        <v>550</v>
      </c>
      <c r="E2755" s="188">
        <f>SUM(E2757)</f>
        <v>390.9</v>
      </c>
      <c r="F2755" s="404">
        <v>0</v>
      </c>
      <c r="G2755" s="188">
        <f>SUM(G2757)</f>
        <v>390.9</v>
      </c>
      <c r="H2755" s="209"/>
      <c r="I2755" s="37"/>
      <c r="J2755" s="37"/>
      <c r="K2755" s="37"/>
      <c r="L2755" s="37"/>
      <c r="M2755" s="37"/>
    </row>
    <row r="2756" spans="1:13" ht="77.25" customHeight="1" x14ac:dyDescent="0.2">
      <c r="A2756" s="622"/>
      <c r="B2756" s="682"/>
      <c r="C2756" s="402" t="s">
        <v>3</v>
      </c>
      <c r="D2756" s="188">
        <f>SUM(D2757)</f>
        <v>550</v>
      </c>
      <c r="E2756" s="188">
        <f>SUM(E2757)</f>
        <v>390.9</v>
      </c>
      <c r="F2756" s="404">
        <f>E2756/D2756*100</f>
        <v>71.072727272727263</v>
      </c>
      <c r="G2756" s="188">
        <f>SUM(G2757)</f>
        <v>390.9</v>
      </c>
      <c r="H2756" s="132"/>
      <c r="I2756" s="37"/>
      <c r="J2756" s="37"/>
      <c r="K2756" s="37"/>
      <c r="L2756" s="37"/>
      <c r="M2756" s="37"/>
    </row>
    <row r="2757" spans="1:13" ht="78.75" customHeight="1" x14ac:dyDescent="0.2">
      <c r="A2757" s="224" t="s">
        <v>567</v>
      </c>
      <c r="B2757" s="222" t="s">
        <v>613</v>
      </c>
      <c r="C2757" s="402" t="s">
        <v>3</v>
      </c>
      <c r="D2757" s="188">
        <v>550</v>
      </c>
      <c r="E2757" s="188">
        <v>390.9</v>
      </c>
      <c r="F2757" s="404">
        <f>E2757/D2757*100</f>
        <v>71.072727272727263</v>
      </c>
      <c r="G2757" s="406">
        <v>390.9</v>
      </c>
      <c r="H2757" s="392" t="s">
        <v>919</v>
      </c>
      <c r="I2757" s="37"/>
      <c r="J2757" s="37"/>
      <c r="K2757" s="37"/>
      <c r="L2757" s="37"/>
      <c r="M2757" s="37"/>
    </row>
    <row r="2758" spans="1:13" ht="79.5" customHeight="1" x14ac:dyDescent="0.2">
      <c r="A2758" s="224" t="s">
        <v>569</v>
      </c>
      <c r="B2758" s="222" t="s">
        <v>614</v>
      </c>
      <c r="C2758" s="402" t="s">
        <v>3</v>
      </c>
      <c r="D2758" s="188" t="s">
        <v>541</v>
      </c>
      <c r="E2758" s="188" t="s">
        <v>541</v>
      </c>
      <c r="F2758" s="258" t="s">
        <v>541</v>
      </c>
      <c r="G2758" s="406" t="s">
        <v>541</v>
      </c>
      <c r="H2758" s="496"/>
      <c r="I2758" s="37"/>
      <c r="J2758" s="37"/>
      <c r="K2758" s="37"/>
      <c r="L2758" s="37"/>
      <c r="M2758" s="37"/>
    </row>
    <row r="2759" spans="1:13" ht="21" customHeight="1" x14ac:dyDescent="0.2">
      <c r="A2759" s="727" t="s">
        <v>1290</v>
      </c>
      <c r="B2759" s="598"/>
      <c r="C2759" s="598"/>
      <c r="D2759" s="598"/>
      <c r="E2759" s="598"/>
      <c r="F2759" s="598"/>
      <c r="G2759" s="598"/>
      <c r="H2759" s="599"/>
      <c r="I2759" s="37"/>
      <c r="J2759" s="37"/>
      <c r="K2759" s="37"/>
      <c r="L2759" s="37"/>
      <c r="M2759" s="37"/>
    </row>
    <row r="2760" spans="1:13" ht="15" customHeight="1" x14ac:dyDescent="0.2">
      <c r="A2760" s="614"/>
      <c r="B2760" s="619" t="s">
        <v>52</v>
      </c>
      <c r="C2760" s="399" t="s">
        <v>1</v>
      </c>
      <c r="D2760" s="379">
        <v>23240.9</v>
      </c>
      <c r="E2760" s="379">
        <f>SUM(E2761)</f>
        <v>14397.5</v>
      </c>
      <c r="F2760" s="401">
        <f t="shared" ref="F2760:F2766" si="283">E2760/D2760*100</f>
        <v>61.948977879514132</v>
      </c>
      <c r="G2760" s="381">
        <f>SUM(G2761)</f>
        <v>14397.5</v>
      </c>
      <c r="H2760" s="130"/>
      <c r="I2760" s="37"/>
      <c r="J2760" s="37"/>
      <c r="K2760" s="37"/>
      <c r="L2760" s="37"/>
      <c r="M2760" s="37"/>
    </row>
    <row r="2761" spans="1:13" ht="72" customHeight="1" x14ac:dyDescent="0.2">
      <c r="A2761" s="615"/>
      <c r="B2761" s="736"/>
      <c r="C2761" s="399" t="s">
        <v>3</v>
      </c>
      <c r="D2761" s="379">
        <v>23240.9</v>
      </c>
      <c r="E2761" s="379">
        <f>SUM(E2762)</f>
        <v>14397.5</v>
      </c>
      <c r="F2761" s="401">
        <f t="shared" si="283"/>
        <v>61.948977879514132</v>
      </c>
      <c r="G2761" s="381">
        <f>SUM(G2762)</f>
        <v>14397.5</v>
      </c>
      <c r="H2761" s="130"/>
      <c r="I2761" s="37"/>
      <c r="J2761" s="37"/>
      <c r="K2761" s="37"/>
      <c r="L2761" s="37"/>
      <c r="M2761" s="37"/>
    </row>
    <row r="2762" spans="1:13" ht="43.5" customHeight="1" x14ac:dyDescent="0.2">
      <c r="A2762" s="614">
        <v>1</v>
      </c>
      <c r="B2762" s="682" t="s">
        <v>615</v>
      </c>
      <c r="C2762" s="402" t="s">
        <v>1</v>
      </c>
      <c r="D2762" s="188">
        <f>SUM(D2763)</f>
        <v>23240.9</v>
      </c>
      <c r="E2762" s="188">
        <f>SUM(E2763)</f>
        <v>14397.5</v>
      </c>
      <c r="F2762" s="404">
        <f t="shared" si="283"/>
        <v>61.948977879514132</v>
      </c>
      <c r="G2762" s="406">
        <f>SUM(G2764:G2766)</f>
        <v>14397.5</v>
      </c>
      <c r="H2762" s="130"/>
      <c r="I2762" s="37"/>
      <c r="J2762" s="37"/>
      <c r="K2762" s="37"/>
      <c r="L2762" s="37"/>
      <c r="M2762" s="37"/>
    </row>
    <row r="2763" spans="1:13" ht="96.75" customHeight="1" x14ac:dyDescent="0.2">
      <c r="A2763" s="734"/>
      <c r="B2763" s="682"/>
      <c r="C2763" s="407" t="s">
        <v>3</v>
      </c>
      <c r="D2763" s="188">
        <f>SUM(D2764:D2766)</f>
        <v>23240.9</v>
      </c>
      <c r="E2763" s="188">
        <f>SUM(E2764:E2766)</f>
        <v>14397.5</v>
      </c>
      <c r="F2763" s="404">
        <f t="shared" si="283"/>
        <v>61.948977879514132</v>
      </c>
      <c r="G2763" s="188">
        <f>SUM(G2764:G2766)</f>
        <v>14397.5</v>
      </c>
      <c r="H2763" s="130"/>
      <c r="I2763" s="37"/>
      <c r="J2763" s="37"/>
      <c r="K2763" s="37"/>
      <c r="L2763" s="37"/>
      <c r="M2763" s="37"/>
    </row>
    <row r="2764" spans="1:13" ht="115.5" customHeight="1" x14ac:dyDescent="0.2">
      <c r="A2764" s="224" t="s">
        <v>66</v>
      </c>
      <c r="B2764" s="222" t="s">
        <v>616</v>
      </c>
      <c r="C2764" s="407" t="s">
        <v>3</v>
      </c>
      <c r="D2764" s="188">
        <v>262.89999999999998</v>
      </c>
      <c r="E2764" s="188">
        <v>127.8</v>
      </c>
      <c r="F2764" s="404">
        <f t="shared" si="283"/>
        <v>48.611639406618487</v>
      </c>
      <c r="G2764" s="188">
        <v>127.8</v>
      </c>
      <c r="H2764" s="187" t="s">
        <v>617</v>
      </c>
      <c r="I2764" s="37"/>
      <c r="J2764" s="37"/>
      <c r="K2764" s="37"/>
      <c r="L2764" s="37"/>
      <c r="M2764" s="37"/>
    </row>
    <row r="2765" spans="1:13" ht="176.25" customHeight="1" x14ac:dyDescent="0.2">
      <c r="A2765" s="224" t="s">
        <v>334</v>
      </c>
      <c r="B2765" s="25" t="s">
        <v>618</v>
      </c>
      <c r="C2765" s="407" t="s">
        <v>3</v>
      </c>
      <c r="D2765" s="188">
        <v>22952.9</v>
      </c>
      <c r="E2765" s="188">
        <v>14264.6</v>
      </c>
      <c r="F2765" s="404">
        <f t="shared" si="283"/>
        <v>62.147266794174151</v>
      </c>
      <c r="G2765" s="188">
        <v>14264.6</v>
      </c>
      <c r="H2765" s="187" t="s">
        <v>619</v>
      </c>
      <c r="I2765" s="37"/>
      <c r="J2765" s="37"/>
      <c r="K2765" s="37"/>
      <c r="L2765" s="37"/>
      <c r="M2765" s="37"/>
    </row>
    <row r="2766" spans="1:13" ht="99.75" customHeight="1" x14ac:dyDescent="0.2">
      <c r="A2766" s="224" t="s">
        <v>337</v>
      </c>
      <c r="B2766" s="25" t="s">
        <v>620</v>
      </c>
      <c r="C2766" s="407" t="s">
        <v>3</v>
      </c>
      <c r="D2766" s="188">
        <v>25.1</v>
      </c>
      <c r="E2766" s="188">
        <v>5.0999999999999996</v>
      </c>
      <c r="F2766" s="404">
        <f t="shared" si="283"/>
        <v>20.318725099601593</v>
      </c>
      <c r="G2766" s="188">
        <v>5.0999999999999996</v>
      </c>
      <c r="H2766" s="187" t="s">
        <v>621</v>
      </c>
      <c r="I2766" s="37"/>
      <c r="J2766" s="37"/>
      <c r="K2766" s="37"/>
      <c r="L2766" s="37"/>
      <c r="M2766" s="37"/>
    </row>
    <row r="2767" spans="1:13" ht="27" customHeight="1" x14ac:dyDescent="0.2">
      <c r="A2767" s="727" t="s">
        <v>622</v>
      </c>
      <c r="B2767" s="598"/>
      <c r="C2767" s="598"/>
      <c r="D2767" s="598"/>
      <c r="E2767" s="598"/>
      <c r="F2767" s="598"/>
      <c r="G2767" s="598"/>
      <c r="H2767" s="599"/>
      <c r="I2767" s="37"/>
      <c r="J2767" s="37"/>
      <c r="K2767" s="37"/>
      <c r="L2767" s="37"/>
      <c r="M2767" s="37"/>
    </row>
    <row r="2768" spans="1:13" ht="15" customHeight="1" x14ac:dyDescent="0.2">
      <c r="A2768" s="614"/>
      <c r="B2768" s="619" t="s">
        <v>52</v>
      </c>
      <c r="C2768" s="399" t="s">
        <v>1</v>
      </c>
      <c r="D2768" s="379">
        <f>SUM(D2769)</f>
        <v>4160</v>
      </c>
      <c r="E2768" s="379">
        <f>SUM(E2769)</f>
        <v>0</v>
      </c>
      <c r="F2768" s="401">
        <f>SUM(F2770)</f>
        <v>0</v>
      </c>
      <c r="G2768" s="379">
        <f>SUM(G2769)</f>
        <v>0</v>
      </c>
      <c r="H2768" s="130"/>
      <c r="I2768" s="37"/>
      <c r="J2768" s="37"/>
      <c r="K2768" s="37"/>
      <c r="L2768" s="37"/>
      <c r="M2768" s="37"/>
    </row>
    <row r="2769" spans="1:13" ht="55.5" customHeight="1" x14ac:dyDescent="0.2">
      <c r="A2769" s="615"/>
      <c r="B2769" s="620"/>
      <c r="C2769" s="399" t="s">
        <v>3</v>
      </c>
      <c r="D2769" s="408">
        <f>SUM(D2770)</f>
        <v>4160</v>
      </c>
      <c r="E2769" s="379">
        <f>SUM(E2770)</f>
        <v>0</v>
      </c>
      <c r="F2769" s="401">
        <f>SUM(F2770)</f>
        <v>0</v>
      </c>
      <c r="G2769" s="379">
        <f>SUM(G2770)</f>
        <v>0</v>
      </c>
      <c r="H2769" s="130"/>
      <c r="I2769" s="37"/>
      <c r="J2769" s="37"/>
      <c r="K2769" s="37"/>
      <c r="L2769" s="37"/>
      <c r="M2769" s="37"/>
    </row>
    <row r="2770" spans="1:13" ht="134.25" customHeight="1" x14ac:dyDescent="0.2">
      <c r="A2770" s="194">
        <v>1</v>
      </c>
      <c r="B2770" s="223" t="s">
        <v>623</v>
      </c>
      <c r="C2770" s="402" t="s">
        <v>3</v>
      </c>
      <c r="D2770" s="188">
        <f>SUM(D2771:D2774)</f>
        <v>4160</v>
      </c>
      <c r="E2770" s="188">
        <f>SUM(E2771:E2774)</f>
        <v>0</v>
      </c>
      <c r="F2770" s="404">
        <f>SUM(F2771)</f>
        <v>0</v>
      </c>
      <c r="G2770" s="188">
        <f>SUM(G2771)</f>
        <v>0</v>
      </c>
      <c r="H2770" s="130"/>
      <c r="I2770" s="37"/>
      <c r="J2770" s="37"/>
      <c r="K2770" s="37"/>
      <c r="L2770" s="37"/>
      <c r="M2770" s="37"/>
    </row>
    <row r="2771" spans="1:13" ht="89.25" customHeight="1" x14ac:dyDescent="0.2">
      <c r="A2771" s="621" t="s">
        <v>66</v>
      </c>
      <c r="B2771" s="723" t="s">
        <v>624</v>
      </c>
      <c r="C2771" s="725" t="s">
        <v>3</v>
      </c>
      <c r="D2771" s="709">
        <v>3410</v>
      </c>
      <c r="E2771" s="709">
        <v>0</v>
      </c>
      <c r="F2771" s="711">
        <v>0</v>
      </c>
      <c r="G2771" s="714">
        <v>0</v>
      </c>
      <c r="H2771" s="592" t="s">
        <v>1421</v>
      </c>
      <c r="I2771" s="37"/>
      <c r="J2771" s="37"/>
      <c r="K2771" s="37"/>
      <c r="L2771" s="37"/>
      <c r="M2771" s="37"/>
    </row>
    <row r="2772" spans="1:13" ht="31.5" customHeight="1" x14ac:dyDescent="0.2">
      <c r="A2772" s="622"/>
      <c r="B2772" s="724"/>
      <c r="C2772" s="726"/>
      <c r="D2772" s="710"/>
      <c r="E2772" s="710"/>
      <c r="F2772" s="712" t="e">
        <f>E2772/D2772*100</f>
        <v>#DIV/0!</v>
      </c>
      <c r="G2772" s="715"/>
      <c r="H2772" s="838"/>
      <c r="I2772" s="37"/>
      <c r="J2772" s="37"/>
      <c r="K2772" s="37"/>
      <c r="L2772" s="37"/>
      <c r="M2772" s="37"/>
    </row>
    <row r="2773" spans="1:13" ht="27.75" customHeight="1" x14ac:dyDescent="0.2">
      <c r="A2773" s="621" t="s">
        <v>334</v>
      </c>
      <c r="B2773" s="740" t="s">
        <v>625</v>
      </c>
      <c r="C2773" s="725" t="s">
        <v>3</v>
      </c>
      <c r="D2773" s="709">
        <v>750</v>
      </c>
      <c r="E2773" s="709">
        <v>0</v>
      </c>
      <c r="F2773" s="711">
        <v>0</v>
      </c>
      <c r="G2773" s="714" t="s">
        <v>541</v>
      </c>
      <c r="H2773" s="737"/>
      <c r="I2773" s="37"/>
      <c r="J2773" s="37"/>
      <c r="K2773" s="37"/>
      <c r="L2773" s="37"/>
      <c r="M2773" s="37"/>
    </row>
    <row r="2774" spans="1:13" ht="88.5" customHeight="1" x14ac:dyDescent="0.2">
      <c r="A2774" s="622"/>
      <c r="B2774" s="755"/>
      <c r="C2774" s="726"/>
      <c r="D2774" s="710"/>
      <c r="E2774" s="710"/>
      <c r="F2774" s="712"/>
      <c r="G2774" s="715"/>
      <c r="H2774" s="738"/>
      <c r="I2774" s="37"/>
      <c r="J2774" s="37"/>
      <c r="K2774" s="37"/>
      <c r="L2774" s="37"/>
      <c r="M2774" s="37"/>
    </row>
    <row r="2775" spans="1:13" ht="39" customHeight="1" x14ac:dyDescent="0.2">
      <c r="A2775" s="727" t="s">
        <v>1291</v>
      </c>
      <c r="B2775" s="598"/>
      <c r="C2775" s="598"/>
      <c r="D2775" s="598"/>
      <c r="E2775" s="598"/>
      <c r="F2775" s="598"/>
      <c r="G2775" s="598"/>
      <c r="H2775" s="599"/>
      <c r="I2775" s="37"/>
      <c r="J2775" s="37"/>
      <c r="K2775" s="37"/>
      <c r="L2775" s="37"/>
      <c r="M2775" s="37"/>
    </row>
    <row r="2776" spans="1:13" ht="48.75" customHeight="1" x14ac:dyDescent="0.2">
      <c r="A2776" s="621"/>
      <c r="B2776" s="619" t="s">
        <v>52</v>
      </c>
      <c r="C2776" s="399" t="s">
        <v>1</v>
      </c>
      <c r="D2776" s="379">
        <f>SUM(D2777:D2779)</f>
        <v>305671.3</v>
      </c>
      <c r="E2776" s="379">
        <f>SUM(E2777:E2779)</f>
        <v>201586.93</v>
      </c>
      <c r="F2776" s="401">
        <f>E2776/D2776*100</f>
        <v>65.948922911637425</v>
      </c>
      <c r="G2776" s="379">
        <f>SUM(G2777:G2779)</f>
        <v>201586.93</v>
      </c>
      <c r="H2776" s="130"/>
      <c r="I2776" s="37"/>
      <c r="J2776" s="37"/>
      <c r="K2776" s="37"/>
      <c r="L2776" s="37"/>
      <c r="M2776" s="37"/>
    </row>
    <row r="2777" spans="1:13" ht="54.75" customHeight="1" x14ac:dyDescent="0.2">
      <c r="A2777" s="681"/>
      <c r="B2777" s="735"/>
      <c r="C2777" s="399" t="s">
        <v>8</v>
      </c>
      <c r="D2777" s="379">
        <f>SUM(D2796)</f>
        <v>0</v>
      </c>
      <c r="E2777" s="379">
        <f>SUM(E2796)</f>
        <v>0</v>
      </c>
      <c r="F2777" s="252" t="s">
        <v>626</v>
      </c>
      <c r="G2777" s="379">
        <v>0</v>
      </c>
      <c r="H2777" s="130"/>
      <c r="I2777" s="37"/>
      <c r="J2777" s="37"/>
      <c r="K2777" s="37"/>
      <c r="L2777" s="37"/>
      <c r="M2777" s="37"/>
    </row>
    <row r="2778" spans="1:13" ht="70.5" customHeight="1" x14ac:dyDescent="0.2">
      <c r="A2778" s="681"/>
      <c r="B2778" s="735"/>
      <c r="C2778" s="399" t="s">
        <v>2</v>
      </c>
      <c r="D2778" s="379">
        <f>SUM(D2781)</f>
        <v>9288</v>
      </c>
      <c r="E2778" s="379">
        <f>SUM(E2781)</f>
        <v>6409.6299999999992</v>
      </c>
      <c r="F2778" s="401">
        <f t="shared" ref="F2778:F2794" si="284">E2778/D2778*100</f>
        <v>69.009797588285949</v>
      </c>
      <c r="G2778" s="381">
        <f>SUM(G2781)</f>
        <v>6409.6299999999992</v>
      </c>
      <c r="H2778" s="130"/>
      <c r="I2778" s="37"/>
      <c r="J2778" s="37"/>
      <c r="K2778" s="37"/>
      <c r="L2778" s="37"/>
      <c r="M2778" s="37"/>
    </row>
    <row r="2779" spans="1:13" ht="80.25" customHeight="1" x14ac:dyDescent="0.2">
      <c r="A2779" s="622"/>
      <c r="B2779" s="736"/>
      <c r="C2779" s="399" t="s">
        <v>3</v>
      </c>
      <c r="D2779" s="379">
        <f>SUM(D2782+D2797)</f>
        <v>296383.3</v>
      </c>
      <c r="E2779" s="379">
        <f>SUM(E2782+E2797)</f>
        <v>195177.3</v>
      </c>
      <c r="F2779" s="401">
        <f t="shared" si="284"/>
        <v>65.85300183917245</v>
      </c>
      <c r="G2779" s="381">
        <f>SUM(G2782+G2797)</f>
        <v>195177.3</v>
      </c>
      <c r="H2779" s="130"/>
      <c r="I2779" s="37"/>
      <c r="J2779" s="37"/>
      <c r="K2779" s="37"/>
      <c r="L2779" s="37"/>
      <c r="M2779" s="37"/>
    </row>
    <row r="2780" spans="1:13" ht="54" customHeight="1" x14ac:dyDescent="0.2">
      <c r="A2780" s="621">
        <v>1</v>
      </c>
      <c r="B2780" s="682" t="s">
        <v>627</v>
      </c>
      <c r="C2780" s="402" t="s">
        <v>1</v>
      </c>
      <c r="D2780" s="188">
        <f>SUM(D2781:D2782)</f>
        <v>257594.19999999998</v>
      </c>
      <c r="E2780" s="188">
        <f>SUM(E2781:E2782)</f>
        <v>172764.87</v>
      </c>
      <c r="F2780" s="404">
        <f t="shared" si="284"/>
        <v>67.068618004597937</v>
      </c>
      <c r="G2780" s="406">
        <f>SUM(G2781:G2782)</f>
        <v>172764.87</v>
      </c>
      <c r="H2780" s="130"/>
      <c r="I2780" s="37"/>
      <c r="J2780" s="37"/>
      <c r="K2780" s="37"/>
      <c r="L2780" s="37"/>
      <c r="M2780" s="37"/>
    </row>
    <row r="2781" spans="1:13" ht="54.75" customHeight="1" x14ac:dyDescent="0.2">
      <c r="A2781" s="681"/>
      <c r="B2781" s="682"/>
      <c r="C2781" s="402" t="s">
        <v>628</v>
      </c>
      <c r="D2781" s="188">
        <f>SUM(D2784)</f>
        <v>9288</v>
      </c>
      <c r="E2781" s="188">
        <f>SUM(E2784)</f>
        <v>6409.6299999999992</v>
      </c>
      <c r="F2781" s="404">
        <f t="shared" si="284"/>
        <v>69.009797588285949</v>
      </c>
      <c r="G2781" s="406">
        <f>SUM(G2784)</f>
        <v>6409.6299999999992</v>
      </c>
      <c r="H2781" s="130"/>
      <c r="I2781" s="37"/>
      <c r="J2781" s="37"/>
      <c r="K2781" s="37"/>
      <c r="L2781" s="37"/>
      <c r="M2781" s="37"/>
    </row>
    <row r="2782" spans="1:13" ht="50.25" customHeight="1" x14ac:dyDescent="0.2">
      <c r="A2782" s="622"/>
      <c r="B2782" s="682"/>
      <c r="C2782" s="402" t="s">
        <v>629</v>
      </c>
      <c r="D2782" s="188">
        <f>SUM(D2785)</f>
        <v>248306.19999999998</v>
      </c>
      <c r="E2782" s="188">
        <f>SUM(E2785)</f>
        <v>166355.24</v>
      </c>
      <c r="F2782" s="404">
        <f t="shared" si="284"/>
        <v>66.996007348990886</v>
      </c>
      <c r="G2782" s="188">
        <f>SUM(G2785)</f>
        <v>166355.24</v>
      </c>
      <c r="H2782" s="130"/>
      <c r="I2782" s="37"/>
      <c r="J2782" s="37"/>
      <c r="K2782" s="37"/>
      <c r="L2782" s="37"/>
      <c r="M2782" s="37"/>
    </row>
    <row r="2783" spans="1:13" ht="60.75" customHeight="1" x14ac:dyDescent="0.2">
      <c r="A2783" s="621" t="s">
        <v>331</v>
      </c>
      <c r="B2783" s="740" t="s">
        <v>630</v>
      </c>
      <c r="C2783" s="402" t="s">
        <v>1</v>
      </c>
      <c r="D2783" s="188">
        <f>SUM(D2784:D2785)</f>
        <v>257594.19999999998</v>
      </c>
      <c r="E2783" s="188">
        <f>SUM(E2784:E2785)</f>
        <v>172764.87</v>
      </c>
      <c r="F2783" s="404">
        <f t="shared" si="284"/>
        <v>67.068618004597937</v>
      </c>
      <c r="G2783" s="406">
        <f>SUM(G2784:G2785)</f>
        <v>172764.87</v>
      </c>
      <c r="H2783" s="130"/>
      <c r="I2783" s="37"/>
      <c r="J2783" s="37"/>
      <c r="K2783" s="37"/>
      <c r="L2783" s="37"/>
      <c r="M2783" s="37"/>
    </row>
    <row r="2784" spans="1:13" ht="44.25" customHeight="1" x14ac:dyDescent="0.2">
      <c r="A2784" s="681"/>
      <c r="B2784" s="827"/>
      <c r="C2784" s="402" t="s">
        <v>2</v>
      </c>
      <c r="D2784" s="188">
        <f>SUM(D2787+D2790+D2793)</f>
        <v>9288</v>
      </c>
      <c r="E2784" s="188">
        <f>SUM(E2787+E2790+E2793)</f>
        <v>6409.6299999999992</v>
      </c>
      <c r="F2784" s="404">
        <f t="shared" si="284"/>
        <v>69.009797588285949</v>
      </c>
      <c r="G2784" s="188">
        <f>SUM(G2787+G2790+G2793)</f>
        <v>6409.6299999999992</v>
      </c>
      <c r="H2784" s="130"/>
      <c r="I2784" s="37"/>
      <c r="J2784" s="37"/>
      <c r="K2784" s="37"/>
      <c r="L2784" s="37"/>
      <c r="M2784" s="37"/>
    </row>
    <row r="2785" spans="1:13" ht="111.75" customHeight="1" x14ac:dyDescent="0.2">
      <c r="A2785" s="681"/>
      <c r="B2785" s="736"/>
      <c r="C2785" s="402" t="s">
        <v>3</v>
      </c>
      <c r="D2785" s="188">
        <f>SUM(D2788+D2791+D2794)</f>
        <v>248306.19999999998</v>
      </c>
      <c r="E2785" s="188">
        <f>SUM(E2788+E2791+E2794)</f>
        <v>166355.24</v>
      </c>
      <c r="F2785" s="404">
        <f t="shared" si="284"/>
        <v>66.996007348990886</v>
      </c>
      <c r="G2785" s="188">
        <f>SUM(G2788+G2791+G2794)</f>
        <v>166355.24</v>
      </c>
      <c r="H2785" s="130"/>
      <c r="I2785" s="37"/>
      <c r="J2785" s="37"/>
      <c r="K2785" s="37"/>
      <c r="L2785" s="37"/>
      <c r="M2785" s="37"/>
    </row>
    <row r="2786" spans="1:13" x14ac:dyDescent="0.2">
      <c r="A2786" s="621" t="s">
        <v>66</v>
      </c>
      <c r="B2786" s="740" t="s">
        <v>631</v>
      </c>
      <c r="C2786" s="402" t="s">
        <v>1</v>
      </c>
      <c r="D2786" s="188">
        <f>SUM(D2787:D2788)</f>
        <v>25194.899999999998</v>
      </c>
      <c r="E2786" s="188">
        <f>SUM(E2787:E2788)</f>
        <v>19020.149999999998</v>
      </c>
      <c r="F2786" s="404">
        <f t="shared" si="284"/>
        <v>75.492063870068932</v>
      </c>
      <c r="G2786" s="188">
        <f>SUM(G2787:G2788)</f>
        <v>19020.149999999998</v>
      </c>
      <c r="H2786" s="130"/>
      <c r="I2786" s="37"/>
      <c r="J2786" s="37"/>
      <c r="K2786" s="37"/>
      <c r="L2786" s="37"/>
      <c r="M2786" s="37"/>
    </row>
    <row r="2787" spans="1:13" ht="132.75" customHeight="1" x14ac:dyDescent="0.2">
      <c r="A2787" s="586"/>
      <c r="B2787" s="779"/>
      <c r="C2787" s="402" t="s">
        <v>628</v>
      </c>
      <c r="D2787" s="188">
        <v>198.6</v>
      </c>
      <c r="E2787" s="188">
        <v>81.3</v>
      </c>
      <c r="F2787" s="404">
        <f t="shared" si="284"/>
        <v>40.936555891238669</v>
      </c>
      <c r="G2787" s="406">
        <v>81.3</v>
      </c>
      <c r="H2787" s="496" t="s">
        <v>920</v>
      </c>
      <c r="I2787" s="37"/>
      <c r="J2787" s="37"/>
      <c r="K2787" s="37"/>
      <c r="L2787" s="37"/>
      <c r="M2787" s="37"/>
    </row>
    <row r="2788" spans="1:13" ht="98.25" customHeight="1" x14ac:dyDescent="0.2">
      <c r="A2788" s="587"/>
      <c r="B2788" s="780"/>
      <c r="C2788" s="402" t="s">
        <v>3</v>
      </c>
      <c r="D2788" s="188">
        <v>24996.3</v>
      </c>
      <c r="E2788" s="188">
        <v>18938.849999999999</v>
      </c>
      <c r="F2788" s="404">
        <f t="shared" si="284"/>
        <v>75.766613458791895</v>
      </c>
      <c r="G2788" s="353">
        <v>18938.849999999999</v>
      </c>
      <c r="H2788" s="378" t="s">
        <v>921</v>
      </c>
      <c r="I2788" s="37"/>
      <c r="J2788" s="37"/>
      <c r="K2788" s="37"/>
      <c r="L2788" s="37"/>
      <c r="M2788" s="37"/>
    </row>
    <row r="2789" spans="1:13" ht="94.5" customHeight="1" x14ac:dyDescent="0.2">
      <c r="A2789" s="621" t="s">
        <v>334</v>
      </c>
      <c r="B2789" s="804" t="s">
        <v>632</v>
      </c>
      <c r="C2789" s="402" t="s">
        <v>1</v>
      </c>
      <c r="D2789" s="188">
        <f>SUM(D2790:D2791)</f>
        <v>3486</v>
      </c>
      <c r="E2789" s="188">
        <f>SUM(E2790:E2791)</f>
        <v>1976.22</v>
      </c>
      <c r="F2789" s="404">
        <f t="shared" si="284"/>
        <v>56.690189328743543</v>
      </c>
      <c r="G2789" s="353">
        <f>G2790+G2791</f>
        <v>1976.22</v>
      </c>
      <c r="H2789" s="131"/>
      <c r="I2789" s="37"/>
      <c r="J2789" s="37"/>
      <c r="K2789" s="37"/>
      <c r="L2789" s="37"/>
      <c r="M2789" s="37"/>
    </row>
    <row r="2790" spans="1:13" ht="108" customHeight="1" x14ac:dyDescent="0.2">
      <c r="A2790" s="681"/>
      <c r="B2790" s="804"/>
      <c r="C2790" s="402" t="s">
        <v>2</v>
      </c>
      <c r="D2790" s="188">
        <v>384</v>
      </c>
      <c r="E2790" s="188">
        <v>138.93</v>
      </c>
      <c r="F2790" s="404">
        <f t="shared" si="284"/>
        <v>36.1796875</v>
      </c>
      <c r="G2790" s="353">
        <v>138.93</v>
      </c>
      <c r="H2790" s="497" t="s">
        <v>1371</v>
      </c>
      <c r="I2790" s="37"/>
      <c r="J2790" s="37"/>
      <c r="K2790" s="37"/>
      <c r="L2790" s="37"/>
      <c r="M2790" s="37"/>
    </row>
    <row r="2791" spans="1:13" ht="93.75" customHeight="1" x14ac:dyDescent="0.2">
      <c r="A2791" s="622"/>
      <c r="B2791" s="804"/>
      <c r="C2791" s="402" t="s">
        <v>3</v>
      </c>
      <c r="D2791" s="188">
        <v>3102</v>
      </c>
      <c r="E2791" s="188">
        <v>1837.29</v>
      </c>
      <c r="F2791" s="404">
        <f t="shared" si="284"/>
        <v>59.229206963249517</v>
      </c>
      <c r="G2791" s="353">
        <v>1837.29</v>
      </c>
      <c r="H2791" s="378" t="s">
        <v>1372</v>
      </c>
      <c r="I2791" s="37"/>
      <c r="J2791" s="37"/>
      <c r="K2791" s="37"/>
      <c r="L2791" s="37"/>
      <c r="M2791" s="37"/>
    </row>
    <row r="2792" spans="1:13" ht="112.5" customHeight="1" x14ac:dyDescent="0.2">
      <c r="A2792" s="621" t="s">
        <v>337</v>
      </c>
      <c r="B2792" s="804" t="s">
        <v>633</v>
      </c>
      <c r="C2792" s="402" t="s">
        <v>1</v>
      </c>
      <c r="D2792" s="188">
        <f>D2793+D2794</f>
        <v>228913.3</v>
      </c>
      <c r="E2792" s="188">
        <f>E2793+E2794</f>
        <v>151768.5</v>
      </c>
      <c r="F2792" s="404">
        <f t="shared" si="284"/>
        <v>66.299555333831634</v>
      </c>
      <c r="G2792" s="188">
        <f>G2793+G2794</f>
        <v>151768.5</v>
      </c>
      <c r="H2792" s="131"/>
      <c r="I2792" s="37"/>
      <c r="J2792" s="37"/>
      <c r="K2792" s="37"/>
      <c r="L2792" s="37"/>
      <c r="M2792" s="37"/>
    </row>
    <row r="2793" spans="1:13" ht="205.5" customHeight="1" x14ac:dyDescent="0.2">
      <c r="A2793" s="681"/>
      <c r="B2793" s="804"/>
      <c r="C2793" s="402" t="s">
        <v>2</v>
      </c>
      <c r="D2793" s="188">
        <v>8705.4</v>
      </c>
      <c r="E2793" s="188">
        <v>6189.4</v>
      </c>
      <c r="F2793" s="404">
        <f t="shared" si="284"/>
        <v>71.098398695062841</v>
      </c>
      <c r="G2793" s="353">
        <v>6189.4</v>
      </c>
      <c r="H2793" s="378" t="s">
        <v>1365</v>
      </c>
      <c r="I2793" s="37"/>
      <c r="J2793" s="37"/>
      <c r="K2793" s="37"/>
      <c r="L2793" s="37"/>
      <c r="M2793" s="37"/>
    </row>
    <row r="2794" spans="1:13" ht="129.75" customHeight="1" x14ac:dyDescent="0.2">
      <c r="A2794" s="622"/>
      <c r="B2794" s="804"/>
      <c r="C2794" s="402" t="s">
        <v>3</v>
      </c>
      <c r="D2794" s="188">
        <v>220207.9</v>
      </c>
      <c r="E2794" s="188">
        <v>145579.1</v>
      </c>
      <c r="F2794" s="404">
        <f t="shared" si="284"/>
        <v>66.10984437888014</v>
      </c>
      <c r="G2794" s="188">
        <v>145579.1</v>
      </c>
      <c r="H2794" s="378" t="s">
        <v>1366</v>
      </c>
      <c r="I2794" s="37"/>
      <c r="J2794" s="37"/>
      <c r="K2794" s="37"/>
      <c r="L2794" s="37"/>
      <c r="M2794" s="37"/>
    </row>
    <row r="2795" spans="1:13" ht="68.25" customHeight="1" x14ac:dyDescent="0.2">
      <c r="A2795" s="621">
        <v>2</v>
      </c>
      <c r="B2795" s="682" t="s">
        <v>634</v>
      </c>
      <c r="C2795" s="402" t="s">
        <v>1</v>
      </c>
      <c r="D2795" s="188">
        <f>SUM(D2796:D2797)</f>
        <v>48077.1</v>
      </c>
      <c r="E2795" s="188">
        <f>SUM(E2796:E2797)</f>
        <v>28822.06</v>
      </c>
      <c r="F2795" s="404">
        <f>E2795/D2795*100</f>
        <v>59.949664185235804</v>
      </c>
      <c r="G2795" s="188">
        <f>SUM(G2796:G2797)</f>
        <v>28822.06</v>
      </c>
      <c r="H2795" s="130"/>
      <c r="I2795" s="37"/>
      <c r="J2795" s="37"/>
      <c r="K2795" s="37"/>
      <c r="L2795" s="37"/>
      <c r="M2795" s="37"/>
    </row>
    <row r="2796" spans="1:13" ht="46.5" customHeight="1" x14ac:dyDescent="0.2">
      <c r="A2796" s="681"/>
      <c r="B2796" s="682"/>
      <c r="C2796" s="402" t="s">
        <v>8</v>
      </c>
      <c r="D2796" s="188">
        <f>SUM(D2805+D2807)</f>
        <v>0</v>
      </c>
      <c r="E2796" s="188">
        <f>SUM(E2805+E2807)</f>
        <v>0</v>
      </c>
      <c r="F2796" s="404" t="s">
        <v>626</v>
      </c>
      <c r="G2796" s="188">
        <f>SUM(G2805+G2807)</f>
        <v>0</v>
      </c>
      <c r="H2796" s="130"/>
      <c r="I2796" s="37"/>
      <c r="J2796" s="37"/>
      <c r="K2796" s="37"/>
      <c r="L2796" s="37"/>
      <c r="M2796" s="37"/>
    </row>
    <row r="2797" spans="1:13" ht="66" customHeight="1" x14ac:dyDescent="0.2">
      <c r="A2797" s="622"/>
      <c r="B2797" s="682"/>
      <c r="C2797" s="402" t="s">
        <v>3</v>
      </c>
      <c r="D2797" s="188">
        <f>SUM(D2799+D2806+D2808)</f>
        <v>48077.1</v>
      </c>
      <c r="E2797" s="188">
        <f>SUM(E2799+E2806+E2808)</f>
        <v>28822.06</v>
      </c>
      <c r="F2797" s="404">
        <f>E2797/D2797*100</f>
        <v>59.949664185235804</v>
      </c>
      <c r="G2797" s="188">
        <f>SUM(G2799+G2806+G2808)</f>
        <v>28822.06</v>
      </c>
      <c r="H2797" s="130"/>
      <c r="I2797" s="37"/>
      <c r="J2797" s="37"/>
      <c r="K2797" s="37"/>
      <c r="L2797" s="37"/>
      <c r="M2797" s="37"/>
    </row>
    <row r="2798" spans="1:13" ht="52.5" customHeight="1" x14ac:dyDescent="0.2">
      <c r="A2798" s="739" t="s">
        <v>342</v>
      </c>
      <c r="B2798" s="740" t="s">
        <v>635</v>
      </c>
      <c r="C2798" s="402" t="s">
        <v>1</v>
      </c>
      <c r="D2798" s="188">
        <f>SUM(D2799)</f>
        <v>41427.1</v>
      </c>
      <c r="E2798" s="188">
        <f>SUM(E2799)</f>
        <v>22172.06</v>
      </c>
      <c r="F2798" s="404">
        <f>E2798/D2798*100</f>
        <v>53.520666423669539</v>
      </c>
      <c r="G2798" s="406">
        <f>SUM(G2799)</f>
        <v>22172.06</v>
      </c>
      <c r="H2798" s="130"/>
      <c r="I2798" s="37"/>
      <c r="J2798" s="37"/>
      <c r="K2798" s="37"/>
      <c r="L2798" s="37"/>
      <c r="M2798" s="37"/>
    </row>
    <row r="2799" spans="1:13" ht="45" x14ac:dyDescent="0.2">
      <c r="A2799" s="739"/>
      <c r="B2799" s="736"/>
      <c r="C2799" s="402" t="s">
        <v>3</v>
      </c>
      <c r="D2799" s="188">
        <f>SUM(D2800+D2801+D2803)</f>
        <v>41427.1</v>
      </c>
      <c r="E2799" s="188">
        <f>SUM(E2800+E2801+E2803)</f>
        <v>22172.06</v>
      </c>
      <c r="F2799" s="404">
        <f>E2799/D2799*100</f>
        <v>53.520666423669539</v>
      </c>
      <c r="G2799" s="188">
        <f>SUM(G2800+G2801+G2803)</f>
        <v>22172.06</v>
      </c>
      <c r="H2799" s="130"/>
      <c r="I2799" s="37"/>
      <c r="J2799" s="37"/>
      <c r="K2799" s="37"/>
      <c r="L2799" s="37"/>
      <c r="M2799" s="37"/>
    </row>
    <row r="2800" spans="1:13" ht="204" customHeight="1" x14ac:dyDescent="0.2">
      <c r="A2800" s="224" t="s">
        <v>344</v>
      </c>
      <c r="B2800" s="222" t="s">
        <v>636</v>
      </c>
      <c r="C2800" s="402" t="s">
        <v>629</v>
      </c>
      <c r="D2800" s="188">
        <v>1411.8</v>
      </c>
      <c r="E2800" s="188">
        <v>684.62</v>
      </c>
      <c r="F2800" s="404">
        <f>E2800/D2800*100</f>
        <v>48.492704349057938</v>
      </c>
      <c r="G2800" s="353">
        <v>684.62</v>
      </c>
      <c r="H2800" s="378" t="s">
        <v>637</v>
      </c>
      <c r="I2800" s="37"/>
      <c r="J2800" s="37"/>
      <c r="K2800" s="37"/>
      <c r="L2800" s="37"/>
      <c r="M2800" s="37"/>
    </row>
    <row r="2801" spans="1:13" ht="182.25" customHeight="1" x14ac:dyDescent="0.2">
      <c r="A2801" s="224" t="s">
        <v>346</v>
      </c>
      <c r="B2801" s="222" t="s">
        <v>638</v>
      </c>
      <c r="C2801" s="402" t="s">
        <v>629</v>
      </c>
      <c r="D2801" s="188">
        <v>38780.6</v>
      </c>
      <c r="E2801" s="188">
        <v>20253.330000000002</v>
      </c>
      <c r="F2801" s="404">
        <f>E2801/D2801*100</f>
        <v>52.225416832127415</v>
      </c>
      <c r="G2801" s="353">
        <f>9812.4+10440.93</f>
        <v>20253.330000000002</v>
      </c>
      <c r="H2801" s="378" t="s">
        <v>1367</v>
      </c>
      <c r="I2801" s="37"/>
      <c r="J2801" s="37"/>
      <c r="K2801" s="37"/>
      <c r="L2801" s="37"/>
      <c r="M2801" s="37"/>
    </row>
    <row r="2802" spans="1:13" ht="246.75" customHeight="1" x14ac:dyDescent="0.2">
      <c r="A2802" s="224" t="s">
        <v>348</v>
      </c>
      <c r="B2802" s="222" t="s">
        <v>639</v>
      </c>
      <c r="C2802" s="409" t="s">
        <v>629</v>
      </c>
      <c r="D2802" s="412" t="s">
        <v>541</v>
      </c>
      <c r="E2802" s="412" t="s">
        <v>541</v>
      </c>
      <c r="F2802" s="404">
        <v>0</v>
      </c>
      <c r="G2802" s="413" t="s">
        <v>541</v>
      </c>
      <c r="H2802" s="496" t="s">
        <v>640</v>
      </c>
      <c r="I2802" s="37"/>
      <c r="J2802" s="37"/>
      <c r="K2802" s="37"/>
      <c r="L2802" s="37"/>
      <c r="M2802" s="37"/>
    </row>
    <row r="2803" spans="1:13" ht="105" x14ac:dyDescent="0.2">
      <c r="A2803" s="224" t="s">
        <v>350</v>
      </c>
      <c r="B2803" s="222" t="s">
        <v>641</v>
      </c>
      <c r="C2803" s="409" t="s">
        <v>629</v>
      </c>
      <c r="D2803" s="412">
        <v>1234.7</v>
      </c>
      <c r="E2803" s="412">
        <v>1234.1099999999999</v>
      </c>
      <c r="F2803" s="404">
        <f>E2803/D2803*100</f>
        <v>99.952215112982898</v>
      </c>
      <c r="G2803" s="413">
        <v>1234.1099999999999</v>
      </c>
      <c r="H2803" s="496" t="s">
        <v>642</v>
      </c>
      <c r="I2803" s="37"/>
      <c r="J2803" s="37"/>
      <c r="K2803" s="37"/>
      <c r="L2803" s="37"/>
      <c r="M2803" s="37"/>
    </row>
    <row r="2804" spans="1:13" ht="55.5" customHeight="1" x14ac:dyDescent="0.2">
      <c r="A2804" s="739" t="s">
        <v>643</v>
      </c>
      <c r="B2804" s="740" t="s">
        <v>644</v>
      </c>
      <c r="C2804" s="402" t="s">
        <v>1</v>
      </c>
      <c r="D2804" s="188">
        <f>SUM(D2805:D2806)</f>
        <v>0</v>
      </c>
      <c r="E2804" s="188">
        <v>0</v>
      </c>
      <c r="F2804" s="404">
        <v>0</v>
      </c>
      <c r="G2804" s="406"/>
      <c r="H2804" s="130"/>
      <c r="I2804" s="37"/>
      <c r="J2804" s="37"/>
      <c r="K2804" s="37"/>
      <c r="L2804" s="37"/>
      <c r="M2804" s="37"/>
    </row>
    <row r="2805" spans="1:13" ht="99.75" customHeight="1" x14ac:dyDescent="0.2">
      <c r="A2805" s="739"/>
      <c r="B2805" s="741"/>
      <c r="C2805" s="414" t="s">
        <v>8</v>
      </c>
      <c r="D2805" s="415">
        <v>0</v>
      </c>
      <c r="E2805" s="415" t="s">
        <v>645</v>
      </c>
      <c r="F2805" s="404">
        <v>0</v>
      </c>
      <c r="G2805" s="416"/>
      <c r="H2805" s="498" t="s">
        <v>646</v>
      </c>
      <c r="I2805" s="37"/>
      <c r="J2805" s="37"/>
      <c r="K2805" s="37"/>
      <c r="L2805" s="37"/>
      <c r="M2805" s="37"/>
    </row>
    <row r="2806" spans="1:13" ht="72.75" customHeight="1" x14ac:dyDescent="0.2">
      <c r="A2806" s="739"/>
      <c r="B2806" s="736"/>
      <c r="C2806" s="409" t="s">
        <v>629</v>
      </c>
      <c r="D2806" s="415">
        <v>0</v>
      </c>
      <c r="E2806" s="415" t="s">
        <v>645</v>
      </c>
      <c r="F2806" s="404">
        <v>0</v>
      </c>
      <c r="G2806" s="416"/>
      <c r="H2806" s="498" t="s">
        <v>646</v>
      </c>
      <c r="I2806" s="37"/>
      <c r="J2806" s="37"/>
      <c r="K2806" s="37"/>
      <c r="L2806" s="37"/>
      <c r="M2806" s="37"/>
    </row>
    <row r="2807" spans="1:13" ht="113.25" customHeight="1" x14ac:dyDescent="0.2">
      <c r="A2807" s="64" t="s">
        <v>647</v>
      </c>
      <c r="B2807" s="26" t="s">
        <v>922</v>
      </c>
      <c r="C2807" s="402" t="s">
        <v>8</v>
      </c>
      <c r="D2807" s="188">
        <v>0</v>
      </c>
      <c r="E2807" s="188" t="s">
        <v>645</v>
      </c>
      <c r="F2807" s="404">
        <v>0</v>
      </c>
      <c r="G2807" s="188"/>
      <c r="H2807" s="498" t="s">
        <v>646</v>
      </c>
      <c r="I2807" s="37"/>
      <c r="J2807" s="37"/>
      <c r="K2807" s="37"/>
      <c r="L2807" s="37"/>
      <c r="M2807" s="37"/>
    </row>
    <row r="2808" spans="1:13" ht="65.25" customHeight="1" x14ac:dyDescent="0.2">
      <c r="A2808" s="224" t="s">
        <v>648</v>
      </c>
      <c r="B2808" s="418" t="s">
        <v>923</v>
      </c>
      <c r="C2808" s="409" t="s">
        <v>629</v>
      </c>
      <c r="D2808" s="412">
        <v>6650</v>
      </c>
      <c r="E2808" s="412">
        <v>6650</v>
      </c>
      <c r="F2808" s="258">
        <f t="shared" ref="F2808" si="285">E2808*100/D2808</f>
        <v>100</v>
      </c>
      <c r="G2808" s="413">
        <v>6650</v>
      </c>
      <c r="H2808" s="496"/>
      <c r="I2808" s="37"/>
      <c r="J2808" s="37"/>
      <c r="K2808" s="37"/>
      <c r="L2808" s="37"/>
      <c r="M2808" s="37"/>
    </row>
    <row r="2809" spans="1:13" ht="41.25" customHeight="1" x14ac:dyDescent="0.2">
      <c r="A2809" s="727" t="s">
        <v>1292</v>
      </c>
      <c r="B2809" s="598"/>
      <c r="C2809" s="598"/>
      <c r="D2809" s="598"/>
      <c r="E2809" s="598"/>
      <c r="F2809" s="598"/>
      <c r="G2809" s="598"/>
      <c r="H2809" s="599"/>
      <c r="I2809" s="37"/>
      <c r="J2809" s="37"/>
      <c r="K2809" s="37"/>
      <c r="L2809" s="37"/>
      <c r="M2809" s="37"/>
    </row>
    <row r="2810" spans="1:13" ht="50.25" customHeight="1" x14ac:dyDescent="0.2">
      <c r="A2810" s="614"/>
      <c r="B2810" s="619" t="s">
        <v>52</v>
      </c>
      <c r="C2810" s="399" t="s">
        <v>1</v>
      </c>
      <c r="D2810" s="379">
        <f t="shared" ref="D2810:E2812" si="286">D2811</f>
        <v>4462.4000000000005</v>
      </c>
      <c r="E2810" s="379">
        <f t="shared" si="286"/>
        <v>3097.2999999999997</v>
      </c>
      <c r="F2810" s="252">
        <f t="shared" ref="F2810:F2816" si="287">E2810*100/D2810</f>
        <v>69.408838293295076</v>
      </c>
      <c r="G2810" s="381">
        <f>E2810</f>
        <v>3097.2999999999997</v>
      </c>
      <c r="H2810" s="130"/>
      <c r="I2810" s="37"/>
      <c r="J2810" s="37"/>
      <c r="K2810" s="37"/>
      <c r="L2810" s="37"/>
      <c r="M2810" s="37"/>
    </row>
    <row r="2811" spans="1:13" ht="65.25" customHeight="1" x14ac:dyDescent="0.2">
      <c r="A2811" s="615"/>
      <c r="B2811" s="736"/>
      <c r="C2811" s="399" t="s">
        <v>3</v>
      </c>
      <c r="D2811" s="379">
        <f t="shared" si="286"/>
        <v>4462.4000000000005</v>
      </c>
      <c r="E2811" s="379">
        <f t="shared" si="286"/>
        <v>3097.2999999999997</v>
      </c>
      <c r="F2811" s="252">
        <f t="shared" si="287"/>
        <v>69.408838293295076</v>
      </c>
      <c r="G2811" s="381">
        <f>E2811</f>
        <v>3097.2999999999997</v>
      </c>
      <c r="H2811" s="130"/>
      <c r="I2811" s="37"/>
      <c r="J2811" s="37"/>
      <c r="K2811" s="37"/>
      <c r="L2811" s="37"/>
      <c r="M2811" s="37"/>
    </row>
    <row r="2812" spans="1:13" ht="187.5" customHeight="1" x14ac:dyDescent="0.2">
      <c r="A2812" s="194">
        <v>1</v>
      </c>
      <c r="B2812" s="242" t="s">
        <v>649</v>
      </c>
      <c r="C2812" s="402" t="s">
        <v>650</v>
      </c>
      <c r="D2812" s="188">
        <f t="shared" si="286"/>
        <v>4462.4000000000005</v>
      </c>
      <c r="E2812" s="188">
        <f t="shared" si="286"/>
        <v>3097.2999999999997</v>
      </c>
      <c r="F2812" s="258">
        <f t="shared" si="287"/>
        <v>69.408838293295076</v>
      </c>
      <c r="G2812" s="406">
        <f>E2812</f>
        <v>3097.2999999999997</v>
      </c>
      <c r="H2812" s="130"/>
      <c r="I2812" s="37"/>
      <c r="J2812" s="37"/>
      <c r="K2812" s="37"/>
      <c r="L2812" s="37"/>
      <c r="M2812" s="37"/>
    </row>
    <row r="2813" spans="1:13" ht="79.5" customHeight="1" x14ac:dyDescent="0.2">
      <c r="A2813" s="224" t="s">
        <v>331</v>
      </c>
      <c r="B2813" s="24" t="s">
        <v>651</v>
      </c>
      <c r="C2813" s="402" t="s">
        <v>3</v>
      </c>
      <c r="D2813" s="188">
        <f>D2814+D2815+D2816</f>
        <v>4462.4000000000005</v>
      </c>
      <c r="E2813" s="188">
        <f>E2814+E2815+E2816</f>
        <v>3097.2999999999997</v>
      </c>
      <c r="F2813" s="258">
        <f t="shared" si="287"/>
        <v>69.408838293295076</v>
      </c>
      <c r="G2813" s="406">
        <f>E2813</f>
        <v>3097.2999999999997</v>
      </c>
      <c r="H2813" s="130"/>
      <c r="I2813" s="37"/>
      <c r="J2813" s="37"/>
      <c r="K2813" s="37"/>
      <c r="L2813" s="37"/>
      <c r="M2813" s="37"/>
    </row>
    <row r="2814" spans="1:13" ht="110.25" customHeight="1" x14ac:dyDescent="0.2">
      <c r="A2814" s="224" t="s">
        <v>66</v>
      </c>
      <c r="B2814" s="410" t="s">
        <v>652</v>
      </c>
      <c r="C2814" s="402" t="s">
        <v>650</v>
      </c>
      <c r="D2814" s="188">
        <v>374.8</v>
      </c>
      <c r="E2814" s="188">
        <f>G2814</f>
        <v>177.2</v>
      </c>
      <c r="F2814" s="258">
        <f t="shared" si="287"/>
        <v>47.278548559231588</v>
      </c>
      <c r="G2814" s="353">
        <v>177.2</v>
      </c>
      <c r="H2814" s="209" t="s">
        <v>548</v>
      </c>
      <c r="I2814" s="37"/>
      <c r="J2814" s="37"/>
      <c r="K2814" s="37"/>
      <c r="L2814" s="37"/>
      <c r="M2814" s="37"/>
    </row>
    <row r="2815" spans="1:13" ht="250.5" customHeight="1" x14ac:dyDescent="0.2">
      <c r="A2815" s="216" t="s">
        <v>334</v>
      </c>
      <c r="B2815" s="222" t="s">
        <v>653</v>
      </c>
      <c r="C2815" s="402" t="s">
        <v>650</v>
      </c>
      <c r="D2815" s="188">
        <v>3138</v>
      </c>
      <c r="E2815" s="188">
        <f>G2815</f>
        <v>2254.6</v>
      </c>
      <c r="F2815" s="258">
        <f>E2815/D2815*100</f>
        <v>71.848311026131299</v>
      </c>
      <c r="G2815" s="406">
        <v>2254.6</v>
      </c>
      <c r="H2815" s="209" t="s">
        <v>924</v>
      </c>
      <c r="I2815" s="37"/>
      <c r="J2815" s="37"/>
      <c r="K2815" s="37"/>
      <c r="L2815" s="37"/>
      <c r="M2815" s="37"/>
    </row>
    <row r="2816" spans="1:13" ht="146.25" customHeight="1" x14ac:dyDescent="0.2">
      <c r="A2816" s="216" t="s">
        <v>337</v>
      </c>
      <c r="B2816" s="221" t="s">
        <v>654</v>
      </c>
      <c r="C2816" s="402" t="s">
        <v>650</v>
      </c>
      <c r="D2816" s="188">
        <f>416.1+533.5</f>
        <v>949.6</v>
      </c>
      <c r="E2816" s="188">
        <f>G2816</f>
        <v>665.5</v>
      </c>
      <c r="F2816" s="258">
        <f t="shared" si="287"/>
        <v>70.082139848357201</v>
      </c>
      <c r="G2816" s="353">
        <v>665.5</v>
      </c>
      <c r="H2816" s="209" t="s">
        <v>925</v>
      </c>
      <c r="I2816" s="37"/>
      <c r="J2816" s="37"/>
      <c r="K2816" s="37"/>
      <c r="L2816" s="37"/>
      <c r="M2816" s="37"/>
    </row>
    <row r="2817" spans="1:13" ht="33" customHeight="1" x14ac:dyDescent="0.2">
      <c r="A2817" s="727" t="s">
        <v>1293</v>
      </c>
      <c r="B2817" s="598"/>
      <c r="C2817" s="598"/>
      <c r="D2817" s="598"/>
      <c r="E2817" s="598"/>
      <c r="F2817" s="598"/>
      <c r="G2817" s="598"/>
      <c r="H2817" s="599"/>
      <c r="I2817" s="37"/>
      <c r="J2817" s="37"/>
      <c r="K2817" s="37"/>
      <c r="L2817" s="37"/>
      <c r="M2817" s="37"/>
    </row>
    <row r="2818" spans="1:13" ht="35.25" customHeight="1" x14ac:dyDescent="0.2">
      <c r="A2818" s="615"/>
      <c r="B2818" s="619" t="s">
        <v>52</v>
      </c>
      <c r="C2818" s="399" t="s">
        <v>1</v>
      </c>
      <c r="D2818" s="379">
        <v>3441</v>
      </c>
      <c r="E2818" s="379">
        <v>3009.77</v>
      </c>
      <c r="F2818" s="252">
        <f>E2818/D2818*100</f>
        <v>87.467887242080792</v>
      </c>
      <c r="G2818" s="379">
        <v>3009.77</v>
      </c>
      <c r="H2818" s="130"/>
      <c r="I2818" s="37"/>
      <c r="J2818" s="37"/>
      <c r="K2818" s="37"/>
      <c r="L2818" s="37"/>
      <c r="M2818" s="37"/>
    </row>
    <row r="2819" spans="1:13" ht="57" x14ac:dyDescent="0.2">
      <c r="A2819" s="615"/>
      <c r="B2819" s="736"/>
      <c r="C2819" s="399" t="s">
        <v>628</v>
      </c>
      <c r="D2819" s="379">
        <v>3441</v>
      </c>
      <c r="E2819" s="379">
        <v>3009.77</v>
      </c>
      <c r="F2819" s="252">
        <v>87.5</v>
      </c>
      <c r="G2819" s="379">
        <v>3009.77</v>
      </c>
      <c r="H2819" s="130"/>
      <c r="I2819" s="37"/>
      <c r="J2819" s="37"/>
      <c r="K2819" s="37"/>
      <c r="L2819" s="37"/>
      <c r="M2819" s="37"/>
    </row>
    <row r="2820" spans="1:13" ht="183.75" customHeight="1" x14ac:dyDescent="0.2">
      <c r="A2820" s="194">
        <v>1</v>
      </c>
      <c r="B2820" s="243" t="s">
        <v>1410</v>
      </c>
      <c r="C2820" s="402" t="s">
        <v>2</v>
      </c>
      <c r="D2820" s="188">
        <v>3441</v>
      </c>
      <c r="E2820" s="188">
        <v>3009.77</v>
      </c>
      <c r="F2820" s="258">
        <v>87.5</v>
      </c>
      <c r="G2820" s="188">
        <v>3009.77</v>
      </c>
      <c r="H2820" s="130"/>
      <c r="I2820" s="37"/>
      <c r="J2820" s="37"/>
      <c r="K2820" s="37"/>
      <c r="L2820" s="37"/>
      <c r="M2820" s="37"/>
    </row>
    <row r="2821" spans="1:13" ht="216.75" customHeight="1" x14ac:dyDescent="0.2">
      <c r="A2821" s="224" t="s">
        <v>10</v>
      </c>
      <c r="B2821" s="417" t="s">
        <v>866</v>
      </c>
      <c r="C2821" s="402" t="s">
        <v>2</v>
      </c>
      <c r="D2821" s="728" t="s">
        <v>655</v>
      </c>
      <c r="E2821" s="729"/>
      <c r="F2821" s="730"/>
      <c r="G2821" s="406" t="s">
        <v>541</v>
      </c>
      <c r="H2821" s="130"/>
      <c r="I2821" s="37"/>
      <c r="J2821" s="37"/>
      <c r="K2821" s="37"/>
      <c r="L2821" s="37"/>
      <c r="M2821" s="37"/>
    </row>
    <row r="2822" spans="1:13" ht="161.25" customHeight="1" x14ac:dyDescent="0.2">
      <c r="A2822" s="224" t="s">
        <v>597</v>
      </c>
      <c r="B2822" s="221" t="s">
        <v>867</v>
      </c>
      <c r="C2822" s="402" t="s">
        <v>2</v>
      </c>
      <c r="D2822" s="728" t="s">
        <v>655</v>
      </c>
      <c r="E2822" s="729"/>
      <c r="F2822" s="730"/>
      <c r="G2822" s="406" t="s">
        <v>541</v>
      </c>
      <c r="H2822" s="130"/>
      <c r="I2822" s="37"/>
      <c r="J2822" s="37"/>
      <c r="K2822" s="37"/>
      <c r="L2822" s="37"/>
      <c r="M2822" s="37"/>
    </row>
    <row r="2823" spans="1:13" ht="146.25" customHeight="1" x14ac:dyDescent="0.2">
      <c r="A2823" s="106" t="s">
        <v>597</v>
      </c>
      <c r="B2823" s="222" t="s">
        <v>1368</v>
      </c>
      <c r="C2823" s="402" t="s">
        <v>2</v>
      </c>
      <c r="D2823" s="188">
        <v>3441</v>
      </c>
      <c r="E2823" s="188">
        <v>3009.77</v>
      </c>
      <c r="F2823" s="258">
        <v>87.5</v>
      </c>
      <c r="G2823" s="188">
        <v>3009.77</v>
      </c>
      <c r="H2823" s="130"/>
      <c r="I2823" s="37"/>
      <c r="J2823" s="37"/>
      <c r="K2823" s="37"/>
      <c r="L2823" s="37"/>
      <c r="M2823" s="37"/>
    </row>
    <row r="2824" spans="1:13" ht="30.75" customHeight="1" x14ac:dyDescent="0.2">
      <c r="A2824" s="731" t="s">
        <v>1294</v>
      </c>
      <c r="B2824" s="732"/>
      <c r="C2824" s="732"/>
      <c r="D2824" s="732"/>
      <c r="E2824" s="732"/>
      <c r="F2824" s="732"/>
      <c r="G2824" s="732"/>
      <c r="H2824" s="733"/>
      <c r="I2824" s="37"/>
      <c r="J2824" s="37"/>
      <c r="K2824" s="37"/>
      <c r="L2824" s="37"/>
      <c r="M2824" s="37"/>
    </row>
    <row r="2825" spans="1:13" x14ac:dyDescent="0.2">
      <c r="A2825" s="614"/>
      <c r="B2825" s="619" t="s">
        <v>52</v>
      </c>
      <c r="C2825" s="399" t="s">
        <v>1</v>
      </c>
      <c r="D2825" s="379">
        <v>7702</v>
      </c>
      <c r="E2825" s="379">
        <f>SUM(E2827)</f>
        <v>5040.8900000000003</v>
      </c>
      <c r="F2825" s="252">
        <f t="shared" ref="F2825:F2830" si="288">E2825*100/D2825</f>
        <v>65.449104128797728</v>
      </c>
      <c r="G2825" s="381">
        <f>SUM(G2827)</f>
        <v>5040.8900000000003</v>
      </c>
      <c r="H2825" s="130"/>
      <c r="I2825" s="37"/>
      <c r="J2825" s="37"/>
      <c r="K2825" s="37"/>
      <c r="L2825" s="37"/>
      <c r="M2825" s="37"/>
    </row>
    <row r="2826" spans="1:13" ht="67.5" customHeight="1" x14ac:dyDescent="0.2">
      <c r="A2826" s="734"/>
      <c r="B2826" s="735"/>
      <c r="C2826" s="399" t="s">
        <v>3</v>
      </c>
      <c r="D2826" s="379">
        <v>7702</v>
      </c>
      <c r="E2826" s="379">
        <f>SUM(E2827)</f>
        <v>5040.8900000000003</v>
      </c>
      <c r="F2826" s="252">
        <f t="shared" si="288"/>
        <v>65.449104128797728</v>
      </c>
      <c r="G2826" s="379">
        <f>SUM(G2827)</f>
        <v>5040.8900000000003</v>
      </c>
      <c r="H2826" s="130"/>
      <c r="I2826" s="37"/>
      <c r="J2826" s="37"/>
      <c r="K2826" s="37"/>
      <c r="L2826" s="37"/>
      <c r="M2826" s="37"/>
    </row>
    <row r="2827" spans="1:13" ht="105" customHeight="1" x14ac:dyDescent="0.2">
      <c r="A2827" s="194">
        <v>1</v>
      </c>
      <c r="B2827" s="223" t="s">
        <v>656</v>
      </c>
      <c r="C2827" s="402" t="s">
        <v>3</v>
      </c>
      <c r="D2827" s="188">
        <v>7702</v>
      </c>
      <c r="E2827" s="188">
        <f>SUM(E2828:E2830)</f>
        <v>5040.8900000000003</v>
      </c>
      <c r="F2827" s="258">
        <f t="shared" si="288"/>
        <v>65.449104128797728</v>
      </c>
      <c r="G2827" s="188">
        <f>SUM(G2828:G2830)</f>
        <v>5040.8900000000003</v>
      </c>
      <c r="H2827" s="130"/>
      <c r="I2827" s="37"/>
      <c r="J2827" s="37"/>
      <c r="K2827" s="37"/>
      <c r="L2827" s="37"/>
      <c r="M2827" s="37"/>
    </row>
    <row r="2828" spans="1:13" ht="118.5" customHeight="1" x14ac:dyDescent="0.2">
      <c r="A2828" s="224" t="s">
        <v>66</v>
      </c>
      <c r="B2828" s="222" t="s">
        <v>657</v>
      </c>
      <c r="C2828" s="402" t="s">
        <v>3</v>
      </c>
      <c r="D2828" s="188">
        <v>20</v>
      </c>
      <c r="E2828" s="188">
        <v>0</v>
      </c>
      <c r="F2828" s="258">
        <v>0</v>
      </c>
      <c r="G2828" s="406">
        <v>0</v>
      </c>
      <c r="H2828" s="499" t="s">
        <v>658</v>
      </c>
      <c r="I2828" s="37"/>
      <c r="J2828" s="37"/>
      <c r="K2828" s="37"/>
      <c r="L2828" s="37"/>
      <c r="M2828" s="37"/>
    </row>
    <row r="2829" spans="1:13" ht="174" customHeight="1" x14ac:dyDescent="0.2">
      <c r="A2829" s="224" t="s">
        <v>334</v>
      </c>
      <c r="B2829" s="222" t="s">
        <v>659</v>
      </c>
      <c r="C2829" s="402" t="s">
        <v>3</v>
      </c>
      <c r="D2829" s="188">
        <v>861</v>
      </c>
      <c r="E2829" s="188">
        <v>220.38</v>
      </c>
      <c r="F2829" s="258">
        <f t="shared" si="288"/>
        <v>25.595818815331011</v>
      </c>
      <c r="G2829" s="406">
        <v>220.38</v>
      </c>
      <c r="H2829" s="209" t="s">
        <v>660</v>
      </c>
      <c r="I2829" s="37"/>
      <c r="J2829" s="37"/>
      <c r="K2829" s="37"/>
      <c r="L2829" s="37"/>
      <c r="M2829" s="37"/>
    </row>
    <row r="2830" spans="1:13" ht="257.25" customHeight="1" x14ac:dyDescent="0.2">
      <c r="A2830" s="106" t="s">
        <v>337</v>
      </c>
      <c r="B2830" s="222" t="s">
        <v>661</v>
      </c>
      <c r="C2830" s="402" t="s">
        <v>3</v>
      </c>
      <c r="D2830" s="188">
        <v>6821</v>
      </c>
      <c r="E2830" s="188">
        <v>4820.51</v>
      </c>
      <c r="F2830" s="258">
        <f t="shared" si="288"/>
        <v>70.671602404339538</v>
      </c>
      <c r="G2830" s="406">
        <v>4820.51</v>
      </c>
      <c r="H2830" s="209" t="s">
        <v>662</v>
      </c>
      <c r="I2830" s="37"/>
      <c r="J2830" s="37"/>
      <c r="K2830" s="37"/>
      <c r="L2830" s="37"/>
      <c r="M2830" s="37"/>
    </row>
    <row r="2831" spans="1:13" ht="41.25" customHeight="1" x14ac:dyDescent="0.2">
      <c r="A2831" s="727" t="s">
        <v>1295</v>
      </c>
      <c r="B2831" s="598"/>
      <c r="C2831" s="598"/>
      <c r="D2831" s="598"/>
      <c r="E2831" s="598"/>
      <c r="F2831" s="598"/>
      <c r="G2831" s="598"/>
      <c r="H2831" s="599"/>
      <c r="I2831" s="37"/>
      <c r="J2831" s="37"/>
      <c r="K2831" s="37"/>
      <c r="L2831" s="37"/>
      <c r="M2831" s="37"/>
    </row>
    <row r="2832" spans="1:13" ht="39.75" customHeight="1" x14ac:dyDescent="0.2">
      <c r="A2832" s="614"/>
      <c r="B2832" s="619" t="s">
        <v>52</v>
      </c>
      <c r="C2832" s="399" t="s">
        <v>1</v>
      </c>
      <c r="D2832" s="379">
        <f t="shared" ref="D2832:F2834" si="289">D2833</f>
        <v>33800.5</v>
      </c>
      <c r="E2832" s="379">
        <f t="shared" si="289"/>
        <v>22953.200000000001</v>
      </c>
      <c r="F2832" s="252">
        <f t="shared" si="289"/>
        <v>67.907871185337498</v>
      </c>
      <c r="G2832" s="381">
        <f>G2833</f>
        <v>22953.200000000001</v>
      </c>
      <c r="H2832" s="130"/>
      <c r="I2832" s="37"/>
      <c r="J2832" s="37"/>
      <c r="K2832" s="37"/>
      <c r="L2832" s="37"/>
      <c r="M2832" s="37"/>
    </row>
    <row r="2833" spans="1:13" ht="86.25" customHeight="1" x14ac:dyDescent="0.2">
      <c r="A2833" s="734"/>
      <c r="B2833" s="736"/>
      <c r="C2833" s="399" t="s">
        <v>3</v>
      </c>
      <c r="D2833" s="379">
        <f t="shared" si="289"/>
        <v>33800.5</v>
      </c>
      <c r="E2833" s="379">
        <f t="shared" si="289"/>
        <v>22953.200000000001</v>
      </c>
      <c r="F2833" s="252">
        <f t="shared" si="289"/>
        <v>67.907871185337498</v>
      </c>
      <c r="G2833" s="381">
        <f>G2834</f>
        <v>22953.200000000001</v>
      </c>
      <c r="H2833" s="130"/>
      <c r="I2833" s="37"/>
      <c r="J2833" s="37"/>
      <c r="K2833" s="37"/>
      <c r="L2833" s="37"/>
      <c r="M2833" s="37"/>
    </row>
    <row r="2834" spans="1:13" ht="100.5" customHeight="1" x14ac:dyDescent="0.2">
      <c r="A2834" s="194">
        <v>1</v>
      </c>
      <c r="B2834" s="223" t="s">
        <v>663</v>
      </c>
      <c r="C2834" s="402" t="s">
        <v>3</v>
      </c>
      <c r="D2834" s="188">
        <f t="shared" si="289"/>
        <v>33800.5</v>
      </c>
      <c r="E2834" s="188">
        <f t="shared" si="289"/>
        <v>22953.200000000001</v>
      </c>
      <c r="F2834" s="258">
        <f t="shared" si="289"/>
        <v>67.907871185337498</v>
      </c>
      <c r="G2834" s="406">
        <f>G2835</f>
        <v>22953.200000000001</v>
      </c>
      <c r="H2834" s="130"/>
      <c r="I2834" s="37"/>
      <c r="J2834" s="37"/>
      <c r="K2834" s="37"/>
      <c r="L2834" s="37"/>
      <c r="M2834" s="37"/>
    </row>
    <row r="2835" spans="1:13" ht="111.75" customHeight="1" x14ac:dyDescent="0.2">
      <c r="A2835" s="224" t="s">
        <v>331</v>
      </c>
      <c r="B2835" s="222" t="s">
        <v>664</v>
      </c>
      <c r="C2835" s="402" t="s">
        <v>3</v>
      </c>
      <c r="D2835" s="188">
        <f>D2836+D2837+D2838</f>
        <v>33800.5</v>
      </c>
      <c r="E2835" s="188">
        <f>E2836+E2837+E2838</f>
        <v>22953.200000000001</v>
      </c>
      <c r="F2835" s="258">
        <f>E2835*100/D2835</f>
        <v>67.907871185337498</v>
      </c>
      <c r="G2835" s="406">
        <f>G2836+G2837+G2838</f>
        <v>22953.200000000001</v>
      </c>
      <c r="H2835" s="130"/>
      <c r="I2835" s="37"/>
      <c r="J2835" s="37"/>
      <c r="K2835" s="37"/>
      <c r="L2835" s="37"/>
      <c r="M2835" s="37"/>
    </row>
    <row r="2836" spans="1:13" ht="169.5" customHeight="1" x14ac:dyDescent="0.2">
      <c r="A2836" s="224" t="s">
        <v>66</v>
      </c>
      <c r="B2836" s="222" t="s">
        <v>665</v>
      </c>
      <c r="C2836" s="402" t="s">
        <v>3</v>
      </c>
      <c r="D2836" s="188">
        <v>3991.7</v>
      </c>
      <c r="E2836" s="188">
        <v>2617.1</v>
      </c>
      <c r="F2836" s="258">
        <f>E2836*100/D2836</f>
        <v>65.563544354535665</v>
      </c>
      <c r="G2836" s="406">
        <v>2617.1</v>
      </c>
      <c r="H2836" s="209" t="s">
        <v>660</v>
      </c>
      <c r="I2836" s="37"/>
      <c r="J2836" s="37"/>
      <c r="K2836" s="37"/>
      <c r="L2836" s="37"/>
      <c r="M2836" s="37"/>
    </row>
    <row r="2837" spans="1:13" ht="185.25" customHeight="1" x14ac:dyDescent="0.2">
      <c r="A2837" s="224" t="s">
        <v>334</v>
      </c>
      <c r="B2837" s="221" t="s">
        <v>666</v>
      </c>
      <c r="C2837" s="402" t="s">
        <v>3</v>
      </c>
      <c r="D2837" s="188">
        <v>26707.599999999999</v>
      </c>
      <c r="E2837" s="188">
        <v>18102.7</v>
      </c>
      <c r="F2837" s="258">
        <f>E2837*100/D2837</f>
        <v>67.781081040602672</v>
      </c>
      <c r="G2837" s="406">
        <v>18102.7</v>
      </c>
      <c r="H2837" s="209" t="s">
        <v>1296</v>
      </c>
      <c r="I2837" s="37"/>
      <c r="J2837" s="37"/>
      <c r="K2837" s="37"/>
      <c r="L2837" s="37"/>
      <c r="M2837" s="37"/>
    </row>
    <row r="2838" spans="1:13" ht="127.5" customHeight="1" x14ac:dyDescent="0.2">
      <c r="A2838" s="224" t="s">
        <v>337</v>
      </c>
      <c r="B2838" s="222" t="s">
        <v>667</v>
      </c>
      <c r="C2838" s="402" t="s">
        <v>3</v>
      </c>
      <c r="D2838" s="188">
        <v>3101.2</v>
      </c>
      <c r="E2838" s="188">
        <v>2233.4</v>
      </c>
      <c r="F2838" s="258">
        <f>E2838*100/D2838</f>
        <v>72.017283632142394</v>
      </c>
      <c r="G2838" s="406">
        <v>2233.4</v>
      </c>
      <c r="H2838" s="209" t="s">
        <v>1297</v>
      </c>
      <c r="I2838" s="37"/>
      <c r="J2838" s="37"/>
      <c r="K2838" s="37"/>
      <c r="L2838" s="37"/>
      <c r="M2838" s="37"/>
    </row>
    <row r="2839" spans="1:13" ht="57.75" customHeight="1" x14ac:dyDescent="0.2">
      <c r="A2839" s="727" t="s">
        <v>1298</v>
      </c>
      <c r="B2839" s="598"/>
      <c r="C2839" s="598"/>
      <c r="D2839" s="598"/>
      <c r="E2839" s="598"/>
      <c r="F2839" s="598"/>
      <c r="G2839" s="598"/>
      <c r="H2839" s="599"/>
      <c r="I2839" s="37"/>
      <c r="J2839" s="37"/>
      <c r="K2839" s="37"/>
      <c r="L2839" s="37"/>
      <c r="M2839" s="37"/>
    </row>
    <row r="2840" spans="1:13" ht="51" customHeight="1" x14ac:dyDescent="0.2">
      <c r="A2840" s="614"/>
      <c r="B2840" s="750" t="s">
        <v>52</v>
      </c>
      <c r="C2840" s="399" t="s">
        <v>1</v>
      </c>
      <c r="D2840" s="379">
        <f>D2841+D2842</f>
        <v>303277.3</v>
      </c>
      <c r="E2840" s="379">
        <f>E2841+E2842</f>
        <v>247357.69999999998</v>
      </c>
      <c r="F2840" s="252">
        <f>E2840*100/D2840</f>
        <v>81.561560987254907</v>
      </c>
      <c r="G2840" s="381">
        <f>G2841+G2842</f>
        <v>247357.69999999998</v>
      </c>
      <c r="H2840" s="130"/>
      <c r="I2840" s="37"/>
      <c r="J2840" s="37"/>
      <c r="K2840" s="37"/>
      <c r="L2840" s="37"/>
      <c r="M2840" s="37"/>
    </row>
    <row r="2841" spans="1:13" ht="63" customHeight="1" x14ac:dyDescent="0.2">
      <c r="A2841" s="615"/>
      <c r="B2841" s="751"/>
      <c r="C2841" s="399" t="s">
        <v>3</v>
      </c>
      <c r="D2841" s="379">
        <f>D2843+D2846+D2849+D2861+D2864+D2868</f>
        <v>292791.3</v>
      </c>
      <c r="E2841" s="381">
        <f>E2843+E2846+E2849+E2864+E2868</f>
        <v>239865.69999999998</v>
      </c>
      <c r="F2841" s="252">
        <f>E2841*100/D2841</f>
        <v>81.923779839086748</v>
      </c>
      <c r="G2841" s="381">
        <f>G2843+G2846+G2849+G2864+G2868</f>
        <v>239865.69999999998</v>
      </c>
      <c r="H2841" s="130"/>
      <c r="I2841" s="37"/>
      <c r="J2841" s="37"/>
      <c r="K2841" s="37"/>
      <c r="L2841" s="37"/>
      <c r="M2841" s="37"/>
    </row>
    <row r="2842" spans="1:13" ht="73.5" customHeight="1" x14ac:dyDescent="0.2">
      <c r="A2842" s="734"/>
      <c r="B2842" s="752"/>
      <c r="C2842" s="399" t="s">
        <v>2</v>
      </c>
      <c r="D2842" s="379">
        <f>D2874</f>
        <v>10486</v>
      </c>
      <c r="E2842" s="381">
        <f>E2874</f>
        <v>7492</v>
      </c>
      <c r="F2842" s="252">
        <f>E2842*100/D2842</f>
        <v>71.447644478352089</v>
      </c>
      <c r="G2842" s="381">
        <f>G2874</f>
        <v>7492</v>
      </c>
      <c r="H2842" s="130"/>
      <c r="I2842" s="37"/>
      <c r="J2842" s="37"/>
      <c r="K2842" s="37"/>
      <c r="L2842" s="37"/>
      <c r="M2842" s="37"/>
    </row>
    <row r="2843" spans="1:13" ht="167.25" customHeight="1" x14ac:dyDescent="0.2">
      <c r="A2843" s="194">
        <v>1</v>
      </c>
      <c r="B2843" s="223" t="s">
        <v>668</v>
      </c>
      <c r="C2843" s="402" t="s">
        <v>3</v>
      </c>
      <c r="D2843" s="188">
        <f>D2844</f>
        <v>204.7</v>
      </c>
      <c r="E2843" s="188">
        <f>E2844</f>
        <v>88.2</v>
      </c>
      <c r="F2843" s="258">
        <f>F2844</f>
        <v>43.087445041524184</v>
      </c>
      <c r="G2843" s="406">
        <f>G2844</f>
        <v>88.2</v>
      </c>
      <c r="H2843" s="130"/>
      <c r="I2843" s="37"/>
      <c r="J2843" s="37"/>
      <c r="K2843" s="37"/>
      <c r="L2843" s="37"/>
      <c r="M2843" s="37"/>
    </row>
    <row r="2844" spans="1:13" ht="78.75" customHeight="1" x14ac:dyDescent="0.2">
      <c r="A2844" s="224" t="s">
        <v>331</v>
      </c>
      <c r="B2844" s="222" t="s">
        <v>669</v>
      </c>
      <c r="C2844" s="402" t="s">
        <v>3</v>
      </c>
      <c r="D2844" s="188">
        <f>D2845</f>
        <v>204.7</v>
      </c>
      <c r="E2844" s="188">
        <f>E2845</f>
        <v>88.2</v>
      </c>
      <c r="F2844" s="258">
        <f>E2844*100/D2844</f>
        <v>43.087445041524184</v>
      </c>
      <c r="G2844" s="406">
        <f>G2845</f>
        <v>88.2</v>
      </c>
      <c r="H2844" s="130"/>
      <c r="I2844" s="37"/>
      <c r="J2844" s="37"/>
      <c r="K2844" s="37"/>
      <c r="L2844" s="37"/>
      <c r="M2844" s="37"/>
    </row>
    <row r="2845" spans="1:13" ht="240.75" customHeight="1" x14ac:dyDescent="0.2">
      <c r="A2845" s="224" t="s">
        <v>66</v>
      </c>
      <c r="B2845" s="221" t="s">
        <v>670</v>
      </c>
      <c r="C2845" s="402" t="s">
        <v>3</v>
      </c>
      <c r="D2845" s="188">
        <v>204.7</v>
      </c>
      <c r="E2845" s="188">
        <v>88.2</v>
      </c>
      <c r="F2845" s="258">
        <f>E2845*100/D2845</f>
        <v>43.087445041524184</v>
      </c>
      <c r="G2845" s="406">
        <v>88.2</v>
      </c>
      <c r="H2845" s="209" t="s">
        <v>671</v>
      </c>
      <c r="I2845" s="37"/>
      <c r="J2845" s="37"/>
      <c r="K2845" s="37"/>
      <c r="L2845" s="37"/>
      <c r="M2845" s="37"/>
    </row>
    <row r="2846" spans="1:13" ht="177.75" customHeight="1" x14ac:dyDescent="0.2">
      <c r="A2846" s="224">
        <v>2</v>
      </c>
      <c r="B2846" s="223" t="s">
        <v>672</v>
      </c>
      <c r="C2846" s="402" t="s">
        <v>3</v>
      </c>
      <c r="D2846" s="188">
        <v>227607.3</v>
      </c>
      <c r="E2846" s="188">
        <v>223029.3</v>
      </c>
      <c r="F2846" s="258">
        <f>F2847</f>
        <v>97.988640961867219</v>
      </c>
      <c r="G2846" s="406">
        <v>223029.3</v>
      </c>
      <c r="H2846" s="130"/>
      <c r="I2846" s="37"/>
      <c r="J2846" s="37"/>
      <c r="K2846" s="37"/>
      <c r="L2846" s="37"/>
      <c r="M2846" s="37"/>
    </row>
    <row r="2847" spans="1:13" ht="93" customHeight="1" x14ac:dyDescent="0.2">
      <c r="A2847" s="224" t="s">
        <v>342</v>
      </c>
      <c r="B2847" s="222" t="s">
        <v>673</v>
      </c>
      <c r="C2847" s="402" t="s">
        <v>3</v>
      </c>
      <c r="D2847" s="188">
        <f>D2848</f>
        <v>227607.3</v>
      </c>
      <c r="E2847" s="188">
        <f>E2848</f>
        <v>223029.3</v>
      </c>
      <c r="F2847" s="258">
        <f t="shared" ref="F2847:F2854" si="290">E2847*100/D2847</f>
        <v>97.988640961867219</v>
      </c>
      <c r="G2847" s="406">
        <f>G2848</f>
        <v>223029.3</v>
      </c>
      <c r="H2847" s="130"/>
      <c r="I2847" s="37"/>
      <c r="J2847" s="37"/>
      <c r="K2847" s="37"/>
      <c r="L2847" s="37"/>
      <c r="M2847" s="37"/>
    </row>
    <row r="2848" spans="1:13" ht="152.25" customHeight="1" x14ac:dyDescent="0.2">
      <c r="A2848" s="224" t="s">
        <v>344</v>
      </c>
      <c r="B2848" s="222" t="s">
        <v>674</v>
      </c>
      <c r="C2848" s="402" t="s">
        <v>3</v>
      </c>
      <c r="D2848" s="188">
        <v>227607.3</v>
      </c>
      <c r="E2848" s="188">
        <v>223029.3</v>
      </c>
      <c r="F2848" s="258">
        <f t="shared" si="290"/>
        <v>97.988640961867219</v>
      </c>
      <c r="G2848" s="406">
        <v>223029.3</v>
      </c>
      <c r="H2848" s="209" t="s">
        <v>675</v>
      </c>
      <c r="I2848" s="37"/>
      <c r="J2848" s="37"/>
      <c r="K2848" s="37"/>
      <c r="L2848" s="37"/>
      <c r="M2848" s="37"/>
    </row>
    <row r="2849" spans="1:13" ht="133.5" customHeight="1" x14ac:dyDescent="0.2">
      <c r="A2849" s="224">
        <v>3</v>
      </c>
      <c r="B2849" s="223" t="s">
        <v>676</v>
      </c>
      <c r="C2849" s="402" t="s">
        <v>3</v>
      </c>
      <c r="D2849" s="188">
        <f>D2850</f>
        <v>44971.6</v>
      </c>
      <c r="E2849" s="188">
        <f>E2850</f>
        <v>8094.4</v>
      </c>
      <c r="F2849" s="258">
        <f t="shared" si="290"/>
        <v>17.998914870718409</v>
      </c>
      <c r="G2849" s="406">
        <f>G2850</f>
        <v>8094.4</v>
      </c>
      <c r="H2849" s="130"/>
      <c r="I2849" s="37"/>
      <c r="J2849" s="37"/>
      <c r="K2849" s="37"/>
      <c r="L2849" s="37"/>
      <c r="M2849" s="37"/>
    </row>
    <row r="2850" spans="1:13" ht="102" customHeight="1" x14ac:dyDescent="0.2">
      <c r="A2850" s="224" t="s">
        <v>461</v>
      </c>
      <c r="B2850" s="222" t="s">
        <v>673</v>
      </c>
      <c r="C2850" s="402" t="s">
        <v>3</v>
      </c>
      <c r="D2850" s="188">
        <f>D2851+D2852+D2853+D2854+D2855+D2856+D2857+D2858+D2859+D2860</f>
        <v>44971.6</v>
      </c>
      <c r="E2850" s="188">
        <f>E2851+E2852+E2853+E2854+E2855+E2856+E2857+E2858+E2859</f>
        <v>8094.4</v>
      </c>
      <c r="F2850" s="258">
        <f t="shared" si="290"/>
        <v>17.998914870718409</v>
      </c>
      <c r="G2850" s="406">
        <f>G2851+G2852+G2853+G2854+G2855+G2856+G2857+G2858+G2859+G2860</f>
        <v>8094.4</v>
      </c>
      <c r="H2850" s="130"/>
      <c r="I2850" s="37"/>
      <c r="J2850" s="37"/>
      <c r="K2850" s="37"/>
      <c r="L2850" s="37"/>
      <c r="M2850" s="37"/>
    </row>
    <row r="2851" spans="1:13" ht="175.5" customHeight="1" x14ac:dyDescent="0.2">
      <c r="A2851" s="224" t="s">
        <v>463</v>
      </c>
      <c r="B2851" s="222" t="s">
        <v>677</v>
      </c>
      <c r="C2851" s="402" t="s">
        <v>3</v>
      </c>
      <c r="D2851" s="188">
        <v>5724.6</v>
      </c>
      <c r="E2851" s="188">
        <v>1632.4</v>
      </c>
      <c r="F2851" s="258">
        <f t="shared" si="290"/>
        <v>28.515529469307896</v>
      </c>
      <c r="G2851" s="406">
        <v>1632.4</v>
      </c>
      <c r="H2851" s="209" t="s">
        <v>660</v>
      </c>
      <c r="I2851" s="37"/>
      <c r="J2851" s="37"/>
      <c r="K2851" s="37"/>
      <c r="L2851" s="37"/>
      <c r="M2851" s="37"/>
    </row>
    <row r="2852" spans="1:13" ht="181.5" customHeight="1" x14ac:dyDescent="0.2">
      <c r="A2852" s="224" t="s">
        <v>678</v>
      </c>
      <c r="B2852" s="222" t="s">
        <v>679</v>
      </c>
      <c r="C2852" s="402" t="s">
        <v>3</v>
      </c>
      <c r="D2852" s="188">
        <v>20502.900000000001</v>
      </c>
      <c r="E2852" s="188">
        <v>4830.6000000000004</v>
      </c>
      <c r="F2852" s="258">
        <f t="shared" si="290"/>
        <v>23.560569480414966</v>
      </c>
      <c r="G2852" s="406">
        <v>4830.6000000000004</v>
      </c>
      <c r="H2852" s="209" t="s">
        <v>660</v>
      </c>
      <c r="I2852" s="37"/>
      <c r="J2852" s="37"/>
      <c r="K2852" s="37"/>
      <c r="L2852" s="37"/>
      <c r="M2852" s="37"/>
    </row>
    <row r="2853" spans="1:13" ht="115.5" customHeight="1" x14ac:dyDescent="0.2">
      <c r="A2853" s="224" t="s">
        <v>680</v>
      </c>
      <c r="B2853" s="222" t="s">
        <v>681</v>
      </c>
      <c r="C2853" s="402" t="s">
        <v>3</v>
      </c>
      <c r="D2853" s="188">
        <v>79.099999999999994</v>
      </c>
      <c r="E2853" s="188">
        <v>46.8</v>
      </c>
      <c r="F2853" s="258">
        <f t="shared" si="290"/>
        <v>59.165613147914037</v>
      </c>
      <c r="G2853" s="406">
        <v>46.8</v>
      </c>
      <c r="H2853" s="209" t="s">
        <v>682</v>
      </c>
      <c r="I2853" s="37"/>
      <c r="J2853" s="37"/>
      <c r="K2853" s="37"/>
      <c r="L2853" s="37"/>
      <c r="M2853" s="37"/>
    </row>
    <row r="2854" spans="1:13" ht="168" customHeight="1" x14ac:dyDescent="0.2">
      <c r="A2854" s="224" t="s">
        <v>683</v>
      </c>
      <c r="B2854" s="222" t="s">
        <v>684</v>
      </c>
      <c r="C2854" s="402" t="s">
        <v>3</v>
      </c>
      <c r="D2854" s="188">
        <v>450</v>
      </c>
      <c r="E2854" s="188">
        <v>282.5</v>
      </c>
      <c r="F2854" s="258">
        <f t="shared" si="290"/>
        <v>62.777777777777779</v>
      </c>
      <c r="G2854" s="406">
        <v>282.5</v>
      </c>
      <c r="H2854" s="209" t="s">
        <v>685</v>
      </c>
      <c r="I2854" s="37"/>
      <c r="J2854" s="37"/>
      <c r="K2854" s="37"/>
      <c r="L2854" s="37"/>
      <c r="M2854" s="37"/>
    </row>
    <row r="2855" spans="1:13" ht="90" x14ac:dyDescent="0.2">
      <c r="A2855" s="224" t="s">
        <v>686</v>
      </c>
      <c r="B2855" s="222" t="s">
        <v>687</v>
      </c>
      <c r="C2855" s="402" t="s">
        <v>3</v>
      </c>
      <c r="D2855" s="188">
        <v>0</v>
      </c>
      <c r="E2855" s="188" t="s">
        <v>645</v>
      </c>
      <c r="F2855" s="258">
        <v>0</v>
      </c>
      <c r="G2855" s="406" t="s">
        <v>645</v>
      </c>
      <c r="H2855" s="130"/>
      <c r="I2855" s="37"/>
      <c r="J2855" s="37"/>
      <c r="K2855" s="37"/>
      <c r="L2855" s="37"/>
      <c r="M2855" s="37"/>
    </row>
    <row r="2856" spans="1:13" ht="139.5" customHeight="1" x14ac:dyDescent="0.2">
      <c r="A2856" s="224" t="s">
        <v>688</v>
      </c>
      <c r="B2856" s="222" t="s">
        <v>689</v>
      </c>
      <c r="C2856" s="402" t="s">
        <v>3</v>
      </c>
      <c r="D2856" s="188">
        <v>100</v>
      </c>
      <c r="E2856" s="188">
        <v>50</v>
      </c>
      <c r="F2856" s="258">
        <f>E2856*100/D2856</f>
        <v>50</v>
      </c>
      <c r="G2856" s="406">
        <v>50</v>
      </c>
      <c r="H2856" s="130"/>
      <c r="I2856" s="37"/>
      <c r="J2856" s="37"/>
      <c r="K2856" s="37"/>
      <c r="L2856" s="37"/>
      <c r="M2856" s="37"/>
    </row>
    <row r="2857" spans="1:13" ht="105" x14ac:dyDescent="0.2">
      <c r="A2857" s="224" t="s">
        <v>690</v>
      </c>
      <c r="B2857" s="418" t="s">
        <v>691</v>
      </c>
      <c r="C2857" s="402" t="s">
        <v>3</v>
      </c>
      <c r="D2857" s="188">
        <v>1600</v>
      </c>
      <c r="E2857" s="188" t="s">
        <v>541</v>
      </c>
      <c r="F2857" s="258">
        <f>E2857*100/D2857</f>
        <v>0</v>
      </c>
      <c r="G2857" s="406" t="s">
        <v>541</v>
      </c>
      <c r="H2857" s="209" t="s">
        <v>692</v>
      </c>
      <c r="I2857" s="37"/>
      <c r="J2857" s="37"/>
      <c r="K2857" s="37"/>
      <c r="L2857" s="37"/>
      <c r="M2857" s="37"/>
    </row>
    <row r="2858" spans="1:13" ht="60" x14ac:dyDescent="0.2">
      <c r="A2858" s="224" t="s">
        <v>693</v>
      </c>
      <c r="B2858" s="418" t="s">
        <v>694</v>
      </c>
      <c r="C2858" s="402" t="s">
        <v>3</v>
      </c>
      <c r="D2858" s="188">
        <v>3322.1</v>
      </c>
      <c r="E2858" s="188" t="s">
        <v>542</v>
      </c>
      <c r="F2858" s="258">
        <f>E2858*100/D2858</f>
        <v>0</v>
      </c>
      <c r="G2858" s="406" t="s">
        <v>645</v>
      </c>
      <c r="H2858" s="209" t="s">
        <v>695</v>
      </c>
      <c r="I2858" s="37"/>
      <c r="J2858" s="37"/>
      <c r="K2858" s="37"/>
      <c r="L2858" s="37"/>
      <c r="M2858" s="37"/>
    </row>
    <row r="2859" spans="1:13" ht="138.75" customHeight="1" x14ac:dyDescent="0.2">
      <c r="A2859" s="224" t="s">
        <v>696</v>
      </c>
      <c r="B2859" s="418" t="s">
        <v>697</v>
      </c>
      <c r="C2859" s="402" t="s">
        <v>3</v>
      </c>
      <c r="D2859" s="188">
        <v>1288.9000000000001</v>
      </c>
      <c r="E2859" s="188">
        <v>1252.0999999999999</v>
      </c>
      <c r="F2859" s="258">
        <f>E2859*100/D2859</f>
        <v>97.144852199549987</v>
      </c>
      <c r="G2859" s="406">
        <v>1252.0999999999999</v>
      </c>
      <c r="H2859" s="209" t="s">
        <v>695</v>
      </c>
      <c r="I2859" s="37"/>
      <c r="J2859" s="37"/>
      <c r="K2859" s="37"/>
      <c r="L2859" s="37"/>
      <c r="M2859" s="37"/>
    </row>
    <row r="2860" spans="1:13" ht="99.75" customHeight="1" x14ac:dyDescent="0.2">
      <c r="A2860" s="224" t="s">
        <v>926</v>
      </c>
      <c r="B2860" s="418" t="s">
        <v>927</v>
      </c>
      <c r="C2860" s="402" t="s">
        <v>3</v>
      </c>
      <c r="D2860" s="188">
        <v>11904</v>
      </c>
      <c r="E2860" s="188">
        <v>0</v>
      </c>
      <c r="F2860" s="258">
        <f>E2860*100/D2860</f>
        <v>0</v>
      </c>
      <c r="G2860" s="406">
        <v>0</v>
      </c>
      <c r="H2860" s="209" t="s">
        <v>695</v>
      </c>
      <c r="I2860" s="37"/>
      <c r="J2860" s="37"/>
      <c r="K2860" s="37"/>
      <c r="L2860" s="37"/>
      <c r="M2860" s="37"/>
    </row>
    <row r="2861" spans="1:13" ht="201" customHeight="1" x14ac:dyDescent="0.2">
      <c r="A2861" s="224">
        <v>4</v>
      </c>
      <c r="B2861" s="223" t="s">
        <v>698</v>
      </c>
      <c r="C2861" s="402" t="s">
        <v>3</v>
      </c>
      <c r="D2861" s="188" t="s">
        <v>541</v>
      </c>
      <c r="E2861" s="188" t="s">
        <v>541</v>
      </c>
      <c r="F2861" s="258">
        <v>0</v>
      </c>
      <c r="G2861" s="406" t="s">
        <v>541</v>
      </c>
      <c r="H2861" s="130"/>
      <c r="I2861" s="37"/>
      <c r="J2861" s="37"/>
      <c r="K2861" s="37"/>
      <c r="L2861" s="37"/>
      <c r="M2861" s="37"/>
    </row>
    <row r="2862" spans="1:13" ht="91.5" customHeight="1" x14ac:dyDescent="0.2">
      <c r="A2862" s="224" t="s">
        <v>565</v>
      </c>
      <c r="B2862" s="222" t="s">
        <v>699</v>
      </c>
      <c r="C2862" s="402" t="s">
        <v>3</v>
      </c>
      <c r="D2862" s="188" t="s">
        <v>645</v>
      </c>
      <c r="E2862" s="188" t="s">
        <v>541</v>
      </c>
      <c r="F2862" s="258">
        <v>0</v>
      </c>
      <c r="G2862" s="406" t="s">
        <v>541</v>
      </c>
      <c r="H2862" s="130"/>
      <c r="I2862" s="37"/>
      <c r="J2862" s="37"/>
      <c r="K2862" s="37"/>
      <c r="L2862" s="37"/>
      <c r="M2862" s="37"/>
    </row>
    <row r="2863" spans="1:13" ht="167.25" customHeight="1" x14ac:dyDescent="0.2">
      <c r="A2863" s="224" t="s">
        <v>567</v>
      </c>
      <c r="B2863" s="222" t="s">
        <v>700</v>
      </c>
      <c r="C2863" s="402" t="s">
        <v>3</v>
      </c>
      <c r="D2863" s="188" t="s">
        <v>541</v>
      </c>
      <c r="E2863" s="188" t="s">
        <v>541</v>
      </c>
      <c r="F2863" s="258">
        <v>0</v>
      </c>
      <c r="G2863" s="406" t="s">
        <v>541</v>
      </c>
      <c r="H2863" s="130"/>
      <c r="I2863" s="37"/>
      <c r="J2863" s="37"/>
      <c r="K2863" s="37"/>
      <c r="L2863" s="37"/>
      <c r="M2863" s="37"/>
    </row>
    <row r="2864" spans="1:13" ht="206.25" customHeight="1" x14ac:dyDescent="0.2">
      <c r="A2864" s="224">
        <v>5</v>
      </c>
      <c r="B2864" s="223" t="s">
        <v>701</v>
      </c>
      <c r="C2864" s="402" t="s">
        <v>3</v>
      </c>
      <c r="D2864" s="188">
        <f>D2865</f>
        <v>6507.7</v>
      </c>
      <c r="E2864" s="188">
        <f>E2865</f>
        <v>809.8</v>
      </c>
      <c r="F2864" s="258">
        <f>F2865</f>
        <v>12.443720515696791</v>
      </c>
      <c r="G2864" s="476">
        <f>G2865</f>
        <v>809.8</v>
      </c>
      <c r="H2864" s="130"/>
      <c r="I2864" s="37"/>
      <c r="J2864" s="37"/>
      <c r="K2864" s="37"/>
      <c r="L2864" s="37"/>
      <c r="M2864" s="37"/>
    </row>
    <row r="2865" spans="1:13" ht="79.5" customHeight="1" x14ac:dyDescent="0.2">
      <c r="A2865" s="224" t="s">
        <v>575</v>
      </c>
      <c r="B2865" s="222" t="s">
        <v>699</v>
      </c>
      <c r="C2865" s="402" t="s">
        <v>3</v>
      </c>
      <c r="D2865" s="188">
        <f>D2866+D2867</f>
        <v>6507.7</v>
      </c>
      <c r="E2865" s="188">
        <f>E2866+E2867</f>
        <v>809.8</v>
      </c>
      <c r="F2865" s="258">
        <f>E2865*100/D2865</f>
        <v>12.443720515696791</v>
      </c>
      <c r="G2865" s="406">
        <f>G2866+G2867</f>
        <v>809.8</v>
      </c>
      <c r="H2865" s="130"/>
      <c r="I2865" s="37"/>
      <c r="J2865" s="37"/>
      <c r="K2865" s="37"/>
      <c r="L2865" s="37"/>
      <c r="M2865" s="37"/>
    </row>
    <row r="2866" spans="1:13" ht="161.25" customHeight="1" x14ac:dyDescent="0.2">
      <c r="A2866" s="224" t="s">
        <v>577</v>
      </c>
      <c r="B2866" s="222" t="s">
        <v>702</v>
      </c>
      <c r="C2866" s="402" t="s">
        <v>3</v>
      </c>
      <c r="D2866" s="188">
        <v>3507.7</v>
      </c>
      <c r="E2866" s="188">
        <v>609.79999999999995</v>
      </c>
      <c r="F2866" s="258">
        <f>E2866*100/D2866</f>
        <v>17.38461099866009</v>
      </c>
      <c r="G2866" s="406">
        <v>609.79999999999995</v>
      </c>
      <c r="H2866" s="209" t="s">
        <v>682</v>
      </c>
      <c r="I2866" s="37"/>
      <c r="J2866" s="37"/>
      <c r="K2866" s="37"/>
      <c r="L2866" s="37"/>
      <c r="M2866" s="37"/>
    </row>
    <row r="2867" spans="1:13" ht="220.5" customHeight="1" x14ac:dyDescent="0.2">
      <c r="A2867" s="224" t="s">
        <v>579</v>
      </c>
      <c r="B2867" s="222" t="s">
        <v>703</v>
      </c>
      <c r="C2867" s="402" t="s">
        <v>3</v>
      </c>
      <c r="D2867" s="188">
        <v>3000</v>
      </c>
      <c r="E2867" s="188">
        <v>200</v>
      </c>
      <c r="F2867" s="258">
        <f>E2867*100/D2867</f>
        <v>6.666666666666667</v>
      </c>
      <c r="G2867" s="406">
        <v>200</v>
      </c>
      <c r="H2867" s="209" t="s">
        <v>682</v>
      </c>
      <c r="I2867" s="37"/>
      <c r="J2867" s="37"/>
      <c r="K2867" s="37"/>
      <c r="L2867" s="37"/>
      <c r="M2867" s="37"/>
    </row>
    <row r="2868" spans="1:13" ht="205.5" customHeight="1" x14ac:dyDescent="0.2">
      <c r="A2868" s="224">
        <v>6</v>
      </c>
      <c r="B2868" s="223" t="s">
        <v>704</v>
      </c>
      <c r="C2868" s="402" t="s">
        <v>3</v>
      </c>
      <c r="D2868" s="188">
        <f>D2869</f>
        <v>13500</v>
      </c>
      <c r="E2868" s="188">
        <f>E2869</f>
        <v>7843.9999999999991</v>
      </c>
      <c r="F2868" s="258">
        <f>F2869</f>
        <v>58.103703703703694</v>
      </c>
      <c r="G2868" s="476">
        <f>SUM(G2869)</f>
        <v>7843.9999999999991</v>
      </c>
      <c r="H2868" s="130"/>
      <c r="I2868" s="37"/>
      <c r="J2868" s="37"/>
      <c r="K2868" s="37"/>
      <c r="L2868" s="37"/>
      <c r="M2868" s="37"/>
    </row>
    <row r="2869" spans="1:13" ht="105" customHeight="1" x14ac:dyDescent="0.2">
      <c r="A2869" s="224" t="s">
        <v>583</v>
      </c>
      <c r="B2869" s="222" t="s">
        <v>705</v>
      </c>
      <c r="C2869" s="402" t="s">
        <v>3</v>
      </c>
      <c r="D2869" s="188">
        <f>D2870+D2871+D2872</f>
        <v>13500</v>
      </c>
      <c r="E2869" s="406">
        <f>SUM(E2870:E2872)</f>
        <v>7843.9999999999991</v>
      </c>
      <c r="F2869" s="258">
        <f>E2869*100/D2869</f>
        <v>58.103703703703694</v>
      </c>
      <c r="G2869" s="406">
        <f>SUM(G2870:G2872)</f>
        <v>7843.9999999999991</v>
      </c>
      <c r="H2869" s="130"/>
      <c r="I2869" s="37"/>
      <c r="J2869" s="37"/>
      <c r="K2869" s="37"/>
      <c r="L2869" s="37"/>
      <c r="M2869" s="37"/>
    </row>
    <row r="2870" spans="1:13" ht="227.25" customHeight="1" x14ac:dyDescent="0.2">
      <c r="A2870" s="224" t="s">
        <v>585</v>
      </c>
      <c r="B2870" s="222" t="s">
        <v>706</v>
      </c>
      <c r="C2870" s="402" t="s">
        <v>3</v>
      </c>
      <c r="D2870" s="188">
        <v>12922.9</v>
      </c>
      <c r="E2870" s="188">
        <v>7696.7</v>
      </c>
      <c r="F2870" s="258">
        <f>E2870*100/D2870</f>
        <v>59.558613004820899</v>
      </c>
      <c r="G2870" s="406">
        <v>7696.7</v>
      </c>
      <c r="H2870" s="209" t="s">
        <v>662</v>
      </c>
      <c r="I2870" s="37"/>
      <c r="J2870" s="37"/>
      <c r="K2870" s="37"/>
      <c r="L2870" s="37"/>
      <c r="M2870" s="37"/>
    </row>
    <row r="2871" spans="1:13" ht="238.5" customHeight="1" x14ac:dyDescent="0.2">
      <c r="A2871" s="224" t="s">
        <v>587</v>
      </c>
      <c r="B2871" s="222" t="s">
        <v>707</v>
      </c>
      <c r="C2871" s="402" t="s">
        <v>3</v>
      </c>
      <c r="D2871" s="188">
        <v>561</v>
      </c>
      <c r="E2871" s="188">
        <v>135.4</v>
      </c>
      <c r="F2871" s="258">
        <f>E2871*100/D2871</f>
        <v>24.13547237076649</v>
      </c>
      <c r="G2871" s="406">
        <v>135.4</v>
      </c>
      <c r="H2871" s="209" t="s">
        <v>660</v>
      </c>
      <c r="I2871" s="37"/>
      <c r="J2871" s="37"/>
      <c r="K2871" s="37"/>
      <c r="L2871" s="37"/>
      <c r="M2871" s="37"/>
    </row>
    <row r="2872" spans="1:13" ht="101.25" customHeight="1" x14ac:dyDescent="0.2">
      <c r="A2872" s="224" t="s">
        <v>589</v>
      </c>
      <c r="B2872" s="222" t="s">
        <v>928</v>
      </c>
      <c r="C2872" s="402" t="s">
        <v>3</v>
      </c>
      <c r="D2872" s="188">
        <v>16.100000000000001</v>
      </c>
      <c r="E2872" s="188">
        <v>11.9</v>
      </c>
      <c r="F2872" s="258">
        <f>E2872*100/D2872</f>
        <v>73.91304347826086</v>
      </c>
      <c r="G2872" s="406">
        <v>11.9</v>
      </c>
      <c r="H2872" s="209" t="s">
        <v>929</v>
      </c>
      <c r="I2872" s="37"/>
      <c r="J2872" s="37"/>
      <c r="K2872" s="37"/>
      <c r="L2872" s="37"/>
      <c r="M2872" s="37"/>
    </row>
    <row r="2873" spans="1:13" ht="79.5" customHeight="1" x14ac:dyDescent="0.2">
      <c r="A2873" s="739" t="s">
        <v>904</v>
      </c>
      <c r="B2873" s="806" t="s">
        <v>1299</v>
      </c>
      <c r="C2873" s="402" t="s">
        <v>3</v>
      </c>
      <c r="D2873" s="188">
        <v>0</v>
      </c>
      <c r="E2873" s="188">
        <v>0</v>
      </c>
      <c r="F2873" s="258">
        <v>0</v>
      </c>
      <c r="G2873" s="188">
        <v>0</v>
      </c>
      <c r="H2873" s="209"/>
      <c r="I2873" s="37"/>
      <c r="J2873" s="37"/>
      <c r="K2873" s="37"/>
      <c r="L2873" s="37"/>
      <c r="M2873" s="37"/>
    </row>
    <row r="2874" spans="1:13" ht="110.25" customHeight="1" x14ac:dyDescent="0.2">
      <c r="A2874" s="739"/>
      <c r="B2874" s="807"/>
      <c r="C2874" s="402" t="s">
        <v>2</v>
      </c>
      <c r="D2874" s="188">
        <f>D2876</f>
        <v>10486</v>
      </c>
      <c r="E2874" s="188">
        <f>E2876</f>
        <v>7492</v>
      </c>
      <c r="F2874" s="258">
        <f>F2876</f>
        <v>71.447644478352089</v>
      </c>
      <c r="G2874" s="188">
        <f>G2876</f>
        <v>7492</v>
      </c>
      <c r="H2874" s="209"/>
      <c r="I2874" s="37"/>
      <c r="J2874" s="37"/>
      <c r="K2874" s="37"/>
      <c r="L2874" s="37"/>
      <c r="M2874" s="37"/>
    </row>
    <row r="2875" spans="1:13" ht="113.25" customHeight="1" x14ac:dyDescent="0.2">
      <c r="A2875" s="739" t="s">
        <v>906</v>
      </c>
      <c r="B2875" s="753" t="s">
        <v>1300</v>
      </c>
      <c r="C2875" s="402" t="s">
        <v>3</v>
      </c>
      <c r="D2875" s="188">
        <f>D2877</f>
        <v>0</v>
      </c>
      <c r="E2875" s="188">
        <f>E2877</f>
        <v>0</v>
      </c>
      <c r="F2875" s="258">
        <v>0</v>
      </c>
      <c r="G2875" s="188">
        <v>0</v>
      </c>
      <c r="H2875" s="209"/>
      <c r="I2875" s="37"/>
      <c r="J2875" s="37"/>
      <c r="K2875" s="37"/>
      <c r="L2875" s="37"/>
      <c r="M2875" s="37"/>
    </row>
    <row r="2876" spans="1:13" ht="50.25" customHeight="1" x14ac:dyDescent="0.2">
      <c r="A2876" s="739"/>
      <c r="B2876" s="754"/>
      <c r="C2876" s="402" t="s">
        <v>2</v>
      </c>
      <c r="D2876" s="188">
        <f>D2878</f>
        <v>10486</v>
      </c>
      <c r="E2876" s="188">
        <f>E2878</f>
        <v>7492</v>
      </c>
      <c r="F2876" s="258">
        <f>F2878</f>
        <v>71.447644478352089</v>
      </c>
      <c r="G2876" s="188">
        <f>G2878</f>
        <v>7492</v>
      </c>
      <c r="H2876" s="209"/>
      <c r="I2876" s="37"/>
      <c r="J2876" s="37"/>
      <c r="K2876" s="37"/>
      <c r="L2876" s="37"/>
      <c r="M2876" s="37"/>
    </row>
    <row r="2877" spans="1:13" ht="113.25" customHeight="1" x14ac:dyDescent="0.2">
      <c r="A2877" s="739"/>
      <c r="B2877" s="740" t="s">
        <v>1301</v>
      </c>
      <c r="C2877" s="402" t="s">
        <v>3</v>
      </c>
      <c r="D2877" s="188">
        <v>0</v>
      </c>
      <c r="E2877" s="188">
        <v>0</v>
      </c>
      <c r="F2877" s="258">
        <v>0</v>
      </c>
      <c r="G2877" s="188">
        <v>0</v>
      </c>
      <c r="H2877" s="209"/>
      <c r="I2877" s="37"/>
      <c r="J2877" s="37"/>
      <c r="K2877" s="37"/>
      <c r="L2877" s="37"/>
      <c r="M2877" s="37"/>
    </row>
    <row r="2878" spans="1:13" ht="93.75" customHeight="1" x14ac:dyDescent="0.2">
      <c r="A2878" s="739"/>
      <c r="B2878" s="755"/>
      <c r="C2878" s="402" t="s">
        <v>2</v>
      </c>
      <c r="D2878" s="188">
        <v>10486</v>
      </c>
      <c r="E2878" s="188">
        <v>7492</v>
      </c>
      <c r="F2878" s="258">
        <f>E2878*100/D2878</f>
        <v>71.447644478352089</v>
      </c>
      <c r="G2878" s="188">
        <v>7492</v>
      </c>
      <c r="H2878" s="209" t="s">
        <v>662</v>
      </c>
      <c r="I2878" s="37"/>
      <c r="J2878" s="37"/>
      <c r="K2878" s="37"/>
      <c r="L2878" s="37"/>
      <c r="M2878" s="37"/>
    </row>
    <row r="2879" spans="1:13" ht="21" customHeight="1" x14ac:dyDescent="0.2">
      <c r="A2879" s="727" t="s">
        <v>1302</v>
      </c>
      <c r="B2879" s="598"/>
      <c r="C2879" s="598"/>
      <c r="D2879" s="598"/>
      <c r="E2879" s="598"/>
      <c r="F2879" s="598"/>
      <c r="G2879" s="598"/>
      <c r="H2879" s="599"/>
      <c r="I2879" s="37"/>
      <c r="J2879" s="37"/>
      <c r="K2879" s="37"/>
      <c r="L2879" s="37"/>
      <c r="M2879" s="37"/>
    </row>
    <row r="2880" spans="1:13" ht="78.75" customHeight="1" x14ac:dyDescent="0.2">
      <c r="A2880" s="756"/>
      <c r="B2880" s="619" t="s">
        <v>52</v>
      </c>
      <c r="C2880" s="399" t="s">
        <v>1</v>
      </c>
      <c r="D2880" s="379">
        <f>SUM(D2881)</f>
        <v>24953.1</v>
      </c>
      <c r="E2880" s="379">
        <f>SUM(E2881)</f>
        <v>15145.33</v>
      </c>
      <c r="F2880" s="252">
        <v>60.7</v>
      </c>
      <c r="G2880" s="381">
        <v>15145.33</v>
      </c>
      <c r="H2880" s="130"/>
      <c r="I2880" s="37"/>
      <c r="J2880" s="37"/>
      <c r="K2880" s="37"/>
      <c r="L2880" s="37"/>
      <c r="M2880" s="37"/>
    </row>
    <row r="2881" spans="1:13" ht="66" customHeight="1" x14ac:dyDescent="0.2">
      <c r="A2881" s="757"/>
      <c r="B2881" s="758"/>
      <c r="C2881" s="399" t="s">
        <v>3</v>
      </c>
      <c r="D2881" s="379">
        <v>24953.1</v>
      </c>
      <c r="E2881" s="379">
        <v>15145.33</v>
      </c>
      <c r="F2881" s="252">
        <f>E2881/D2881*100</f>
        <v>60.695184165494474</v>
      </c>
      <c r="G2881" s="381">
        <v>15145.33</v>
      </c>
      <c r="H2881" s="130"/>
      <c r="I2881" s="37"/>
      <c r="J2881" s="37"/>
      <c r="K2881" s="37"/>
      <c r="L2881" s="37"/>
      <c r="M2881" s="37"/>
    </row>
    <row r="2882" spans="1:13" ht="54.75" customHeight="1" x14ac:dyDescent="0.2">
      <c r="A2882" s="759">
        <v>1</v>
      </c>
      <c r="B2882" s="761" t="s">
        <v>708</v>
      </c>
      <c r="C2882" s="402" t="s">
        <v>1</v>
      </c>
      <c r="D2882" s="188">
        <v>24953.1</v>
      </c>
      <c r="E2882" s="188">
        <v>15145.33</v>
      </c>
      <c r="F2882" s="258">
        <f>E2882/D2882*100</f>
        <v>60.695184165494474</v>
      </c>
      <c r="G2882" s="406">
        <v>15145.33</v>
      </c>
      <c r="H2882" s="130"/>
      <c r="I2882" s="37"/>
      <c r="J2882" s="37"/>
      <c r="K2882" s="37"/>
      <c r="L2882" s="37"/>
      <c r="M2882" s="37"/>
    </row>
    <row r="2883" spans="1:13" ht="54" customHeight="1" x14ac:dyDescent="0.2">
      <c r="A2883" s="760"/>
      <c r="B2883" s="762"/>
      <c r="C2883" s="407" t="s">
        <v>3</v>
      </c>
      <c r="D2883" s="188">
        <v>24953.1</v>
      </c>
      <c r="E2883" s="188">
        <v>15145.33</v>
      </c>
      <c r="F2883" s="258">
        <v>60.7</v>
      </c>
      <c r="G2883" s="406">
        <v>15145.33</v>
      </c>
      <c r="H2883" s="130"/>
      <c r="I2883" s="37"/>
      <c r="J2883" s="37"/>
      <c r="K2883" s="37"/>
      <c r="L2883" s="37"/>
      <c r="M2883" s="37"/>
    </row>
    <row r="2884" spans="1:13" ht="105" customHeight="1" x14ac:dyDescent="0.2">
      <c r="A2884" s="65" t="s">
        <v>331</v>
      </c>
      <c r="B2884" s="222" t="s">
        <v>709</v>
      </c>
      <c r="C2884" s="407" t="s">
        <v>3</v>
      </c>
      <c r="D2884" s="188">
        <v>6845.1</v>
      </c>
      <c r="E2884" s="188">
        <v>3376.54</v>
      </c>
      <c r="F2884" s="258">
        <f>E2884/D2884*100</f>
        <v>49.327840352953203</v>
      </c>
      <c r="G2884" s="406">
        <v>3376.54</v>
      </c>
      <c r="H2884" s="209" t="s">
        <v>710</v>
      </c>
      <c r="I2884" s="37"/>
      <c r="J2884" s="37"/>
      <c r="K2884" s="37"/>
      <c r="L2884" s="37"/>
      <c r="M2884" s="37"/>
    </row>
    <row r="2885" spans="1:13" ht="173.25" customHeight="1" x14ac:dyDescent="0.2">
      <c r="A2885" s="65" t="s">
        <v>66</v>
      </c>
      <c r="B2885" s="25" t="s">
        <v>711</v>
      </c>
      <c r="C2885" s="407" t="s">
        <v>3</v>
      </c>
      <c r="D2885" s="188">
        <v>17948</v>
      </c>
      <c r="E2885" s="188">
        <v>11704.76</v>
      </c>
      <c r="F2885" s="258">
        <f>E2885/D2885*100</f>
        <v>65.214842879429469</v>
      </c>
      <c r="G2885" s="406">
        <v>11704.76</v>
      </c>
      <c r="H2885" s="209" t="s">
        <v>712</v>
      </c>
      <c r="I2885" s="37"/>
      <c r="J2885" s="37"/>
      <c r="K2885" s="37"/>
      <c r="L2885" s="37"/>
      <c r="M2885" s="37"/>
    </row>
    <row r="2886" spans="1:13" ht="111.75" customHeight="1" x14ac:dyDescent="0.2">
      <c r="A2886" s="65" t="s">
        <v>334</v>
      </c>
      <c r="B2886" s="25" t="s">
        <v>713</v>
      </c>
      <c r="C2886" s="407" t="s">
        <v>3</v>
      </c>
      <c r="D2886" s="188">
        <v>160</v>
      </c>
      <c r="E2886" s="188">
        <v>64.03</v>
      </c>
      <c r="F2886" s="258">
        <f>E2886/D2886*100</f>
        <v>40.018750000000004</v>
      </c>
      <c r="G2886" s="406">
        <v>64.03</v>
      </c>
      <c r="H2886" s="500" t="s">
        <v>1303</v>
      </c>
      <c r="I2886" s="37"/>
      <c r="J2886" s="37"/>
      <c r="K2886" s="37"/>
      <c r="L2886" s="37"/>
      <c r="M2886" s="37"/>
    </row>
    <row r="2887" spans="1:13" ht="50.25" customHeight="1" x14ac:dyDescent="0.2">
      <c r="A2887" s="727" t="s">
        <v>1304</v>
      </c>
      <c r="B2887" s="598"/>
      <c r="C2887" s="598"/>
      <c r="D2887" s="598"/>
      <c r="E2887" s="598"/>
      <c r="F2887" s="598"/>
      <c r="G2887" s="598"/>
      <c r="H2887" s="599"/>
      <c r="I2887" s="37"/>
      <c r="J2887" s="37"/>
      <c r="K2887" s="37"/>
      <c r="L2887" s="37"/>
      <c r="M2887" s="37"/>
    </row>
    <row r="2888" spans="1:13" ht="15" customHeight="1" x14ac:dyDescent="0.2">
      <c r="A2888" s="614"/>
      <c r="B2888" s="619" t="s">
        <v>52</v>
      </c>
      <c r="C2888" s="399" t="s">
        <v>1</v>
      </c>
      <c r="D2888" s="379">
        <f>D2889</f>
        <v>6996.2</v>
      </c>
      <c r="E2888" s="379">
        <f>E2889</f>
        <v>4232.2</v>
      </c>
      <c r="F2888" s="252">
        <f t="shared" ref="F2888:F2893" si="291">E2888/D2888*100</f>
        <v>60.492838969726428</v>
      </c>
      <c r="G2888" s="381">
        <f>G2889</f>
        <v>4232.2</v>
      </c>
      <c r="H2888" s="130"/>
      <c r="I2888" s="37"/>
      <c r="J2888" s="37"/>
      <c r="K2888" s="37"/>
      <c r="L2888" s="37"/>
      <c r="M2888" s="37"/>
    </row>
    <row r="2889" spans="1:13" ht="69" customHeight="1" x14ac:dyDescent="0.2">
      <c r="A2889" s="734"/>
      <c r="B2889" s="758"/>
      <c r="C2889" s="399" t="s">
        <v>3</v>
      </c>
      <c r="D2889" s="379">
        <f>D2891</f>
        <v>6996.2</v>
      </c>
      <c r="E2889" s="379">
        <f>E2891</f>
        <v>4232.2</v>
      </c>
      <c r="F2889" s="252">
        <f t="shared" si="291"/>
        <v>60.492838969726428</v>
      </c>
      <c r="G2889" s="381">
        <f>G2891</f>
        <v>4232.2</v>
      </c>
      <c r="H2889" s="130"/>
      <c r="I2889" s="37"/>
      <c r="J2889" s="37"/>
      <c r="K2889" s="37"/>
      <c r="L2889" s="37"/>
      <c r="M2889" s="37"/>
    </row>
    <row r="2890" spans="1:13" ht="112.5" customHeight="1" x14ac:dyDescent="0.2">
      <c r="A2890" s="621">
        <v>1</v>
      </c>
      <c r="B2890" s="761" t="s">
        <v>714</v>
      </c>
      <c r="C2890" s="402" t="s">
        <v>1</v>
      </c>
      <c r="D2890" s="188">
        <f>D2891</f>
        <v>6996.2</v>
      </c>
      <c r="E2890" s="188">
        <f>E2891</f>
        <v>4232.2</v>
      </c>
      <c r="F2890" s="258">
        <f t="shared" si="291"/>
        <v>60.492838969726428</v>
      </c>
      <c r="G2890" s="406">
        <f>G2891</f>
        <v>4232.2</v>
      </c>
      <c r="H2890" s="130"/>
      <c r="I2890" s="37"/>
      <c r="J2890" s="37"/>
      <c r="K2890" s="37"/>
      <c r="L2890" s="37"/>
      <c r="M2890" s="37"/>
    </row>
    <row r="2891" spans="1:13" ht="61.5" customHeight="1" x14ac:dyDescent="0.2">
      <c r="A2891" s="622"/>
      <c r="B2891" s="762"/>
      <c r="C2891" s="407" t="s">
        <v>3</v>
      </c>
      <c r="D2891" s="188">
        <f>D2892+D2893</f>
        <v>6996.2</v>
      </c>
      <c r="E2891" s="188">
        <f>E2892+E2893</f>
        <v>4232.2</v>
      </c>
      <c r="F2891" s="258">
        <f t="shared" si="291"/>
        <v>60.492838969726428</v>
      </c>
      <c r="G2891" s="406">
        <f>G2892+G2893</f>
        <v>4232.2</v>
      </c>
      <c r="H2891" s="130"/>
      <c r="I2891" s="37"/>
      <c r="J2891" s="37"/>
      <c r="K2891" s="37"/>
      <c r="L2891" s="37"/>
      <c r="M2891" s="37"/>
    </row>
    <row r="2892" spans="1:13" ht="113.25" customHeight="1" x14ac:dyDescent="0.2">
      <c r="A2892" s="224" t="s">
        <v>66</v>
      </c>
      <c r="B2892" s="222" t="s">
        <v>715</v>
      </c>
      <c r="C2892" s="407" t="s">
        <v>3</v>
      </c>
      <c r="D2892" s="188">
        <v>714</v>
      </c>
      <c r="E2892" s="188">
        <v>101.3</v>
      </c>
      <c r="F2892" s="258">
        <f t="shared" si="291"/>
        <v>14.187675070028011</v>
      </c>
      <c r="G2892" s="406">
        <v>101.3</v>
      </c>
      <c r="H2892" s="18" t="s">
        <v>716</v>
      </c>
      <c r="I2892" s="37"/>
      <c r="J2892" s="37"/>
      <c r="K2892" s="37"/>
      <c r="L2892" s="37"/>
      <c r="M2892" s="37"/>
    </row>
    <row r="2893" spans="1:13" ht="199.5" customHeight="1" x14ac:dyDescent="0.2">
      <c r="A2893" s="224" t="s">
        <v>334</v>
      </c>
      <c r="B2893" s="25" t="s">
        <v>717</v>
      </c>
      <c r="C2893" s="407" t="s">
        <v>3</v>
      </c>
      <c r="D2893" s="188">
        <v>6282.2</v>
      </c>
      <c r="E2893" s="188">
        <v>4130.8999999999996</v>
      </c>
      <c r="F2893" s="258">
        <f t="shared" si="291"/>
        <v>65.755627009646304</v>
      </c>
      <c r="G2893" s="406">
        <v>4130.8999999999996</v>
      </c>
      <c r="H2893" s="18" t="s">
        <v>552</v>
      </c>
      <c r="I2893" s="37"/>
      <c r="J2893" s="37"/>
      <c r="K2893" s="37"/>
      <c r="L2893" s="37"/>
      <c r="M2893" s="37"/>
    </row>
    <row r="2894" spans="1:13" ht="23.25" customHeight="1" x14ac:dyDescent="0.2">
      <c r="A2894" s="727" t="s">
        <v>1305</v>
      </c>
      <c r="B2894" s="598"/>
      <c r="C2894" s="598"/>
      <c r="D2894" s="598"/>
      <c r="E2894" s="598"/>
      <c r="F2894" s="598"/>
      <c r="G2894" s="598"/>
      <c r="H2894" s="599"/>
      <c r="I2894" s="37"/>
      <c r="J2894" s="37"/>
      <c r="K2894" s="37"/>
      <c r="L2894" s="37"/>
      <c r="M2894" s="37"/>
    </row>
    <row r="2895" spans="1:13" x14ac:dyDescent="0.2">
      <c r="A2895" s="808"/>
      <c r="B2895" s="619" t="s">
        <v>52</v>
      </c>
      <c r="C2895" s="399" t="s">
        <v>1</v>
      </c>
      <c r="D2895" s="379">
        <f>D2896</f>
        <v>92002.2</v>
      </c>
      <c r="E2895" s="379">
        <f>E2896</f>
        <v>55818.3</v>
      </c>
      <c r="F2895" s="258">
        <f t="shared" ref="F2895:F2898" si="292">E2895/D2895*100</f>
        <v>60.670614398351354</v>
      </c>
      <c r="G2895" s="381">
        <f>G2896</f>
        <v>55818.3</v>
      </c>
      <c r="H2895" s="176"/>
      <c r="I2895" s="37"/>
      <c r="J2895" s="37"/>
      <c r="K2895" s="37"/>
      <c r="L2895" s="37"/>
      <c r="M2895" s="37"/>
    </row>
    <row r="2896" spans="1:13" ht="71.25" x14ac:dyDescent="0.2">
      <c r="A2896" s="809"/>
      <c r="B2896" s="758"/>
      <c r="C2896" s="399" t="s">
        <v>3</v>
      </c>
      <c r="D2896" s="379">
        <f>SUM(D2897)</f>
        <v>92002.2</v>
      </c>
      <c r="E2896" s="379">
        <f>SUM(E2897)</f>
        <v>55818.3</v>
      </c>
      <c r="F2896" s="258">
        <f t="shared" si="292"/>
        <v>60.670614398351354</v>
      </c>
      <c r="G2896" s="381">
        <f>SUM(G2897)</f>
        <v>55818.3</v>
      </c>
      <c r="H2896" s="176"/>
      <c r="I2896" s="37"/>
      <c r="J2896" s="37"/>
      <c r="K2896" s="37"/>
      <c r="L2896" s="37"/>
      <c r="M2896" s="37"/>
    </row>
    <row r="2897" spans="1:13" ht="24.75" customHeight="1" x14ac:dyDescent="0.2">
      <c r="A2897" s="839">
        <v>1</v>
      </c>
      <c r="B2897" s="761" t="s">
        <v>718</v>
      </c>
      <c r="C2897" s="402" t="s">
        <v>1</v>
      </c>
      <c r="D2897" s="188">
        <f>D2898</f>
        <v>92002.2</v>
      </c>
      <c r="E2897" s="188">
        <f>E2898</f>
        <v>55818.3</v>
      </c>
      <c r="F2897" s="258">
        <f t="shared" si="292"/>
        <v>60.670614398351354</v>
      </c>
      <c r="G2897" s="406">
        <f>G2898</f>
        <v>55818.3</v>
      </c>
      <c r="H2897" s="176"/>
      <c r="I2897" s="37"/>
      <c r="J2897" s="37"/>
      <c r="K2897" s="37"/>
      <c r="L2897" s="37"/>
      <c r="M2897" s="37"/>
    </row>
    <row r="2898" spans="1:13" ht="81.75" customHeight="1" x14ac:dyDescent="0.2">
      <c r="A2898" s="840"/>
      <c r="B2898" s="762"/>
      <c r="C2898" s="407" t="s">
        <v>3</v>
      </c>
      <c r="D2898" s="188">
        <f>SUM(D2899:D2900)</f>
        <v>92002.2</v>
      </c>
      <c r="E2898" s="188">
        <f>SUM(E2899:E2900)</f>
        <v>55818.3</v>
      </c>
      <c r="F2898" s="258">
        <f t="shared" si="292"/>
        <v>60.670614398351354</v>
      </c>
      <c r="G2898" s="406">
        <f>SUM(G2899:G2900)</f>
        <v>55818.3</v>
      </c>
      <c r="H2898" s="176"/>
      <c r="I2898" s="37"/>
      <c r="J2898" s="37"/>
      <c r="K2898" s="37"/>
      <c r="L2898" s="37"/>
      <c r="M2898" s="37"/>
    </row>
    <row r="2899" spans="1:13" ht="127.5" customHeight="1" x14ac:dyDescent="0.2">
      <c r="A2899" s="419" t="s">
        <v>66</v>
      </c>
      <c r="B2899" s="222" t="s">
        <v>719</v>
      </c>
      <c r="C2899" s="407" t="s">
        <v>3</v>
      </c>
      <c r="D2899" s="188">
        <v>19113.8</v>
      </c>
      <c r="E2899" s="188">
        <v>9350.4</v>
      </c>
      <c r="F2899" s="258">
        <f>E2899/D2899*100</f>
        <v>48.919628749908448</v>
      </c>
      <c r="G2899" s="188">
        <v>9350.4</v>
      </c>
      <c r="H2899" s="290" t="s">
        <v>660</v>
      </c>
      <c r="I2899" s="37"/>
      <c r="J2899" s="37"/>
      <c r="K2899" s="37"/>
      <c r="L2899" s="37"/>
      <c r="M2899" s="37"/>
    </row>
    <row r="2900" spans="1:13" ht="184.5" customHeight="1" x14ac:dyDescent="0.2">
      <c r="A2900" s="419" t="s">
        <v>334</v>
      </c>
      <c r="B2900" s="25" t="s">
        <v>720</v>
      </c>
      <c r="C2900" s="407" t="s">
        <v>3</v>
      </c>
      <c r="D2900" s="188">
        <v>72888.399999999994</v>
      </c>
      <c r="E2900" s="188">
        <v>46467.9</v>
      </c>
      <c r="F2900" s="258">
        <f>E2900/D2900*100</f>
        <v>63.752119678851514</v>
      </c>
      <c r="G2900" s="188">
        <v>46467.9</v>
      </c>
      <c r="H2900" s="18" t="s">
        <v>721</v>
      </c>
      <c r="I2900" s="37"/>
      <c r="J2900" s="37"/>
      <c r="K2900" s="37"/>
      <c r="L2900" s="37"/>
      <c r="M2900" s="37"/>
    </row>
    <row r="2901" spans="1:13" ht="29.25" customHeight="1" x14ac:dyDescent="0.25">
      <c r="A2901" s="832" t="s">
        <v>1028</v>
      </c>
      <c r="B2901" s="833"/>
      <c r="C2901" s="833"/>
      <c r="D2901" s="833"/>
      <c r="E2901" s="833"/>
      <c r="F2901" s="833"/>
      <c r="G2901" s="833"/>
      <c r="H2901" s="834"/>
      <c r="I2901" s="37"/>
      <c r="J2901" s="37"/>
      <c r="K2901" s="37"/>
      <c r="L2901" s="37"/>
      <c r="M2901" s="37"/>
    </row>
    <row r="2902" spans="1:13" ht="48" customHeight="1" x14ac:dyDescent="0.2">
      <c r="A2902" s="835"/>
      <c r="B2902" s="814" t="s">
        <v>797</v>
      </c>
      <c r="C2902" s="12" t="s">
        <v>258</v>
      </c>
      <c r="D2902" s="173">
        <f>D2903+D2904</f>
        <v>64327.5</v>
      </c>
      <c r="E2902" s="173">
        <f>E2903+E2904</f>
        <v>41438.479999999996</v>
      </c>
      <c r="F2902" s="77">
        <f>E2902/D2902*100</f>
        <v>64.41798608682133</v>
      </c>
      <c r="G2902" s="173">
        <f>G2903+G2904</f>
        <v>43201.979999999996</v>
      </c>
      <c r="H2902" s="125"/>
      <c r="I2902" s="37"/>
      <c r="J2902" s="37"/>
      <c r="K2902" s="37"/>
      <c r="L2902" s="37"/>
      <c r="M2902" s="37"/>
    </row>
    <row r="2903" spans="1:13" ht="69" customHeight="1" x14ac:dyDescent="0.2">
      <c r="A2903" s="836"/>
      <c r="B2903" s="815"/>
      <c r="C2903" s="163" t="s">
        <v>3</v>
      </c>
      <c r="D2903" s="173">
        <f>D2906+D2932</f>
        <v>31927.5</v>
      </c>
      <c r="E2903" s="173">
        <f>E2906+E2932</f>
        <v>20104.580000000002</v>
      </c>
      <c r="F2903" s="77">
        <f>E2903/D2903*100</f>
        <v>62.969477722966104</v>
      </c>
      <c r="G2903" s="173">
        <f>G2906+G2932</f>
        <v>21013.48</v>
      </c>
      <c r="H2903" s="553"/>
      <c r="I2903" s="523"/>
      <c r="J2903" s="37"/>
      <c r="K2903" s="37"/>
      <c r="L2903" s="37"/>
      <c r="M2903" s="37"/>
    </row>
    <row r="2904" spans="1:13" ht="28.5" x14ac:dyDescent="0.2">
      <c r="A2904" s="837"/>
      <c r="B2904" s="680"/>
      <c r="C2904" s="163" t="s">
        <v>97</v>
      </c>
      <c r="D2904" s="173">
        <f>D2907</f>
        <v>32400</v>
      </c>
      <c r="E2904" s="173">
        <f>E2907</f>
        <v>21333.899999999998</v>
      </c>
      <c r="F2904" s="77">
        <f>E2904/D2904*100</f>
        <v>65.845370370370361</v>
      </c>
      <c r="G2904" s="173">
        <f>G2907</f>
        <v>22188.5</v>
      </c>
      <c r="H2904" s="103"/>
      <c r="I2904" s="523"/>
      <c r="J2904" s="37"/>
      <c r="K2904" s="37"/>
      <c r="L2904" s="37"/>
      <c r="M2904" s="37"/>
    </row>
    <row r="2905" spans="1:13" ht="27" customHeight="1" x14ac:dyDescent="0.2">
      <c r="A2905" s="835" t="s">
        <v>591</v>
      </c>
      <c r="B2905" s="1049" t="s">
        <v>799</v>
      </c>
      <c r="C2905" s="1" t="s">
        <v>258</v>
      </c>
      <c r="D2905" s="144">
        <f>D2906+D2907</f>
        <v>61062.5</v>
      </c>
      <c r="E2905" s="145">
        <f>E2906+E2907</f>
        <v>39926.300000000003</v>
      </c>
      <c r="F2905" s="76">
        <f>E2905/D2905*100</f>
        <v>65.385957011258967</v>
      </c>
      <c r="G2905" s="157">
        <f>G2906+G2907</f>
        <v>41689.800000000003</v>
      </c>
      <c r="H2905" s="103"/>
      <c r="I2905" s="37"/>
      <c r="J2905" s="37"/>
      <c r="K2905" s="37"/>
      <c r="L2905" s="37"/>
      <c r="M2905" s="37"/>
    </row>
    <row r="2906" spans="1:13" ht="45" x14ac:dyDescent="0.2">
      <c r="A2906" s="836"/>
      <c r="B2906" s="815"/>
      <c r="C2906" s="4" t="s">
        <v>3</v>
      </c>
      <c r="D2906" s="144">
        <f>D2909</f>
        <v>28662.5</v>
      </c>
      <c r="E2906" s="145">
        <f>E2909</f>
        <v>18592.400000000001</v>
      </c>
      <c r="F2906" s="76">
        <f>E2906/D2906*100</f>
        <v>64.866637592673356</v>
      </c>
      <c r="G2906" s="157">
        <f>G2909</f>
        <v>19501.3</v>
      </c>
      <c r="H2906" s="103"/>
      <c r="I2906" s="37"/>
      <c r="J2906" s="37"/>
      <c r="K2906" s="37"/>
      <c r="L2906" s="37"/>
      <c r="M2906" s="37"/>
    </row>
    <row r="2907" spans="1:13" ht="33" customHeight="1" x14ac:dyDescent="0.2">
      <c r="A2907" s="837"/>
      <c r="B2907" s="869"/>
      <c r="C2907" s="4" t="s">
        <v>97</v>
      </c>
      <c r="D2907" s="144">
        <f>D2910</f>
        <v>32400</v>
      </c>
      <c r="E2907" s="145">
        <f>E2910</f>
        <v>21333.899999999998</v>
      </c>
      <c r="F2907" s="76">
        <f t="shared" ref="F2907:F2942" si="293">E2907/D2907*100</f>
        <v>65.845370370370361</v>
      </c>
      <c r="G2907" s="157">
        <f>G2910</f>
        <v>22188.5</v>
      </c>
      <c r="H2907" s="103"/>
      <c r="I2907" s="37"/>
      <c r="J2907" s="37"/>
      <c r="K2907" s="37"/>
      <c r="L2907" s="37"/>
      <c r="M2907" s="37"/>
    </row>
    <row r="2908" spans="1:13" ht="51" customHeight="1" x14ac:dyDescent="0.2">
      <c r="A2908" s="835" t="s">
        <v>331</v>
      </c>
      <c r="B2908" s="870" t="s">
        <v>796</v>
      </c>
      <c r="C2908" s="1" t="s">
        <v>258</v>
      </c>
      <c r="D2908" s="144">
        <f>D2909+D2910</f>
        <v>61062.5</v>
      </c>
      <c r="E2908" s="145">
        <f>E2909+E2910</f>
        <v>39926.300000000003</v>
      </c>
      <c r="F2908" s="76">
        <f t="shared" si="293"/>
        <v>65.385957011258967</v>
      </c>
      <c r="G2908" s="157">
        <f>G2909+G2910</f>
        <v>41689.800000000003</v>
      </c>
      <c r="H2908" s="103" t="s">
        <v>930</v>
      </c>
      <c r="I2908" s="37"/>
      <c r="J2908" s="37"/>
      <c r="K2908" s="37"/>
      <c r="L2908" s="37"/>
      <c r="M2908" s="37"/>
    </row>
    <row r="2909" spans="1:13" ht="63" customHeight="1" x14ac:dyDescent="0.2">
      <c r="A2909" s="836"/>
      <c r="B2909" s="870"/>
      <c r="C2909" s="4" t="s">
        <v>3</v>
      </c>
      <c r="D2909" s="144">
        <f>D2912+D2915+D2918+D2921+D2924+D2927+D2930</f>
        <v>28662.5</v>
      </c>
      <c r="E2909" s="145">
        <f>E2912+E2915+E2918+E2921+E2924+E2927+E2930</f>
        <v>18592.400000000001</v>
      </c>
      <c r="F2909" s="76">
        <f t="shared" si="293"/>
        <v>64.866637592673356</v>
      </c>
      <c r="G2909" s="157">
        <f>G2912+G2915+G2918+G2921+G2924+G2927+G2930</f>
        <v>19501.3</v>
      </c>
      <c r="H2909" s="103" t="s">
        <v>930</v>
      </c>
      <c r="I2909" s="37"/>
      <c r="J2909" s="37"/>
      <c r="K2909" s="37"/>
      <c r="L2909" s="37"/>
      <c r="M2909" s="37"/>
    </row>
    <row r="2910" spans="1:13" ht="96" customHeight="1" x14ac:dyDescent="0.2">
      <c r="A2910" s="837"/>
      <c r="B2910" s="871"/>
      <c r="C2910" s="4" t="s">
        <v>97</v>
      </c>
      <c r="D2910" s="144">
        <f>D2913+D2916+D2919+D2922+D2925+D2928+D2931</f>
        <v>32400</v>
      </c>
      <c r="E2910" s="145">
        <f>E2913+E2916+E2919+E2922+E2925+E2928+E2931</f>
        <v>21333.899999999998</v>
      </c>
      <c r="F2910" s="76">
        <f t="shared" si="293"/>
        <v>65.845370370370361</v>
      </c>
      <c r="G2910" s="157">
        <f>G2913+G2916+G2919+G2922+G2925+G2928+G2931</f>
        <v>22188.5</v>
      </c>
      <c r="H2910" s="103" t="s">
        <v>930</v>
      </c>
      <c r="I2910" s="37"/>
      <c r="J2910" s="37"/>
      <c r="K2910" s="37"/>
      <c r="L2910" s="37"/>
      <c r="M2910" s="37"/>
    </row>
    <row r="2911" spans="1:13" ht="96" customHeight="1" x14ac:dyDescent="0.2">
      <c r="A2911" s="835" t="s">
        <v>11</v>
      </c>
      <c r="B2911" s="1050" t="s">
        <v>800</v>
      </c>
      <c r="C2911" s="5" t="s">
        <v>258</v>
      </c>
      <c r="D2911" s="144">
        <f>D2912+D2913</f>
        <v>36406.800000000003</v>
      </c>
      <c r="E2911" s="145">
        <f>E2912+E2913</f>
        <v>25380.6</v>
      </c>
      <c r="F2911" s="76">
        <f t="shared" si="293"/>
        <v>69.713899601173395</v>
      </c>
      <c r="G2911" s="158">
        <f>G2912+G2913</f>
        <v>26235.200000000001</v>
      </c>
      <c r="H2911" s="103"/>
      <c r="I2911" s="37"/>
      <c r="J2911" s="37"/>
      <c r="K2911" s="37"/>
      <c r="L2911" s="37"/>
      <c r="M2911" s="37"/>
    </row>
    <row r="2912" spans="1:13" ht="129.75" customHeight="1" x14ac:dyDescent="0.2">
      <c r="A2912" s="836"/>
      <c r="B2912" s="1050"/>
      <c r="C2912" s="214" t="s">
        <v>3</v>
      </c>
      <c r="D2912" s="144">
        <v>4206.8</v>
      </c>
      <c r="E2912" s="146">
        <v>4206.8</v>
      </c>
      <c r="F2912" s="76">
        <f t="shared" si="293"/>
        <v>100</v>
      </c>
      <c r="G2912" s="159">
        <v>4206.8</v>
      </c>
      <c r="H2912" s="103" t="s">
        <v>930</v>
      </c>
      <c r="I2912" s="37"/>
      <c r="J2912" s="37"/>
      <c r="K2912" s="37"/>
      <c r="L2912" s="37"/>
      <c r="M2912" s="37"/>
    </row>
    <row r="2913" spans="1:13" ht="69.75" customHeight="1" x14ac:dyDescent="0.2">
      <c r="A2913" s="837"/>
      <c r="B2913" s="1050"/>
      <c r="C2913" s="1" t="s">
        <v>97</v>
      </c>
      <c r="D2913" s="144">
        <v>32200</v>
      </c>
      <c r="E2913" s="146">
        <v>21173.8</v>
      </c>
      <c r="F2913" s="76">
        <f t="shared" si="293"/>
        <v>65.757142857142853</v>
      </c>
      <c r="G2913" s="160">
        <v>22028.400000000001</v>
      </c>
      <c r="H2913" s="103" t="s">
        <v>930</v>
      </c>
      <c r="I2913" s="37"/>
      <c r="J2913" s="37"/>
      <c r="K2913" s="37"/>
      <c r="L2913" s="37"/>
      <c r="M2913" s="37"/>
    </row>
    <row r="2914" spans="1:13" ht="37.5" customHeight="1" x14ac:dyDescent="0.2">
      <c r="A2914" s="835" t="s">
        <v>101</v>
      </c>
      <c r="B2914" s="1050" t="s">
        <v>801</v>
      </c>
      <c r="C2914" s="5" t="s">
        <v>258</v>
      </c>
      <c r="D2914" s="147">
        <f>D2915+D2916</f>
        <v>0</v>
      </c>
      <c r="E2914" s="148">
        <f>E2915+E2916</f>
        <v>0</v>
      </c>
      <c r="F2914" s="76">
        <v>0</v>
      </c>
      <c r="G2914" s="158">
        <f>G2915+G2916</f>
        <v>0</v>
      </c>
      <c r="H2914" s="103"/>
      <c r="I2914" s="37"/>
      <c r="J2914" s="37"/>
      <c r="K2914" s="37"/>
      <c r="L2914" s="37"/>
      <c r="M2914" s="37"/>
    </row>
    <row r="2915" spans="1:13" ht="73.5" customHeight="1" x14ac:dyDescent="0.2">
      <c r="A2915" s="836"/>
      <c r="B2915" s="1050"/>
      <c r="C2915" s="214" t="s">
        <v>3</v>
      </c>
      <c r="D2915" s="147">
        <v>0</v>
      </c>
      <c r="E2915" s="149">
        <v>0</v>
      </c>
      <c r="F2915" s="76">
        <v>0</v>
      </c>
      <c r="G2915" s="159">
        <v>0</v>
      </c>
      <c r="H2915" s="225"/>
      <c r="I2915" s="37"/>
      <c r="J2915" s="37"/>
      <c r="K2915" s="37"/>
      <c r="L2915" s="37"/>
      <c r="M2915" s="37"/>
    </row>
    <row r="2916" spans="1:13" ht="76.5" customHeight="1" x14ac:dyDescent="0.2">
      <c r="A2916" s="837"/>
      <c r="B2916" s="1050"/>
      <c r="C2916" s="1" t="s">
        <v>97</v>
      </c>
      <c r="D2916" s="147">
        <v>0</v>
      </c>
      <c r="E2916" s="150">
        <v>0</v>
      </c>
      <c r="F2916" s="76">
        <v>0</v>
      </c>
      <c r="G2916" s="160">
        <v>0</v>
      </c>
      <c r="H2916" s="89"/>
      <c r="I2916" s="37"/>
      <c r="J2916" s="37"/>
      <c r="K2916" s="37"/>
      <c r="L2916" s="37"/>
      <c r="M2916" s="37"/>
    </row>
    <row r="2917" spans="1:13" ht="53.25" customHeight="1" x14ac:dyDescent="0.2">
      <c r="A2917" s="835" t="s">
        <v>803</v>
      </c>
      <c r="B2917" s="1050" t="s">
        <v>802</v>
      </c>
      <c r="C2917" s="5" t="s">
        <v>258</v>
      </c>
      <c r="D2917" s="144">
        <f>D2918+D2919</f>
        <v>11513</v>
      </c>
      <c r="E2917" s="146">
        <f>E2918+E2919</f>
        <v>6736.7000000000007</v>
      </c>
      <c r="F2917" s="76">
        <f t="shared" si="293"/>
        <v>58.513853904282122</v>
      </c>
      <c r="G2917" s="157">
        <f>G2918+G2919</f>
        <v>7645.6</v>
      </c>
      <c r="H2917" s="103"/>
      <c r="I2917" s="37"/>
      <c r="J2917" s="37"/>
      <c r="K2917" s="37"/>
      <c r="L2917" s="37"/>
      <c r="M2917" s="37"/>
    </row>
    <row r="2918" spans="1:13" ht="57.75" customHeight="1" x14ac:dyDescent="0.2">
      <c r="A2918" s="836"/>
      <c r="B2918" s="1050"/>
      <c r="C2918" s="214" t="s">
        <v>3</v>
      </c>
      <c r="D2918" s="144">
        <v>11313</v>
      </c>
      <c r="E2918" s="151">
        <v>6576.6</v>
      </c>
      <c r="F2918" s="76">
        <f t="shared" si="293"/>
        <v>58.133121188013789</v>
      </c>
      <c r="G2918" s="161">
        <v>7485.5</v>
      </c>
      <c r="H2918" s="103" t="s">
        <v>930</v>
      </c>
      <c r="I2918" s="37"/>
      <c r="J2918" s="37"/>
      <c r="K2918" s="37"/>
      <c r="L2918" s="37"/>
      <c r="M2918" s="37"/>
    </row>
    <row r="2919" spans="1:13" ht="69.75" customHeight="1" x14ac:dyDescent="0.2">
      <c r="A2919" s="837"/>
      <c r="B2919" s="1050"/>
      <c r="C2919" s="1" t="s">
        <v>97</v>
      </c>
      <c r="D2919" s="144">
        <v>200</v>
      </c>
      <c r="E2919" s="152">
        <v>160.1</v>
      </c>
      <c r="F2919" s="76">
        <f t="shared" si="293"/>
        <v>80.05</v>
      </c>
      <c r="G2919" s="162">
        <v>160.1</v>
      </c>
      <c r="H2919" s="103" t="s">
        <v>930</v>
      </c>
      <c r="I2919" s="37"/>
      <c r="J2919" s="37"/>
      <c r="K2919" s="37"/>
      <c r="L2919" s="37"/>
      <c r="M2919" s="37"/>
    </row>
    <row r="2920" spans="1:13" ht="60" customHeight="1" x14ac:dyDescent="0.2">
      <c r="A2920" s="835" t="s">
        <v>103</v>
      </c>
      <c r="B2920" s="1050" t="s">
        <v>804</v>
      </c>
      <c r="C2920" s="5" t="s">
        <v>258</v>
      </c>
      <c r="D2920" s="144">
        <f>D2921+D2922</f>
        <v>0</v>
      </c>
      <c r="E2920" s="144">
        <f>E2921+E2922</f>
        <v>0</v>
      </c>
      <c r="F2920" s="76">
        <v>0</v>
      </c>
      <c r="G2920" s="144">
        <f>G2921+G2922</f>
        <v>0</v>
      </c>
      <c r="H2920" s="103"/>
      <c r="I2920" s="37"/>
      <c r="J2920" s="37"/>
      <c r="K2920" s="37"/>
      <c r="L2920" s="37"/>
      <c r="M2920" s="37"/>
    </row>
    <row r="2921" spans="1:13" ht="76.5" customHeight="1" x14ac:dyDescent="0.2">
      <c r="A2921" s="836"/>
      <c r="B2921" s="1050"/>
      <c r="C2921" s="214" t="s">
        <v>3</v>
      </c>
      <c r="D2921" s="144">
        <v>0</v>
      </c>
      <c r="E2921" s="151">
        <f>E2922+E2923</f>
        <v>0</v>
      </c>
      <c r="F2921" s="76">
        <v>0</v>
      </c>
      <c r="G2921" s="159">
        <v>0</v>
      </c>
      <c r="H2921" s="225"/>
      <c r="I2921" s="37"/>
      <c r="J2921" s="37"/>
      <c r="K2921" s="37"/>
      <c r="L2921" s="37"/>
      <c r="M2921" s="37"/>
    </row>
    <row r="2922" spans="1:13" ht="122.25" customHeight="1" x14ac:dyDescent="0.2">
      <c r="A2922" s="837"/>
      <c r="B2922" s="1050"/>
      <c r="C2922" s="1" t="s">
        <v>97</v>
      </c>
      <c r="D2922" s="144">
        <v>0</v>
      </c>
      <c r="E2922" s="152">
        <v>0</v>
      </c>
      <c r="F2922" s="76">
        <v>0</v>
      </c>
      <c r="G2922" s="160">
        <v>0</v>
      </c>
      <c r="H2922" s="89"/>
      <c r="I2922" s="37"/>
      <c r="J2922" s="37"/>
      <c r="K2922" s="37"/>
      <c r="L2922" s="37"/>
      <c r="M2922" s="37"/>
    </row>
    <row r="2923" spans="1:13" ht="66" customHeight="1" x14ac:dyDescent="0.2">
      <c r="A2923" s="835" t="s">
        <v>806</v>
      </c>
      <c r="B2923" s="1050" t="s">
        <v>805</v>
      </c>
      <c r="C2923" s="5" t="s">
        <v>258</v>
      </c>
      <c r="D2923" s="144">
        <f>D2924+D2925</f>
        <v>300</v>
      </c>
      <c r="E2923" s="145">
        <f>E2924+E2925</f>
        <v>0</v>
      </c>
      <c r="F2923" s="76">
        <f t="shared" si="293"/>
        <v>0</v>
      </c>
      <c r="G2923" s="158">
        <f>G2924+G2925</f>
        <v>0</v>
      </c>
      <c r="H2923" s="103"/>
      <c r="I2923" s="37"/>
      <c r="J2923" s="37"/>
      <c r="K2923" s="37"/>
      <c r="L2923" s="37"/>
      <c r="M2923" s="37"/>
    </row>
    <row r="2924" spans="1:13" ht="127.5" customHeight="1" x14ac:dyDescent="0.2">
      <c r="A2924" s="836"/>
      <c r="B2924" s="1050"/>
      <c r="C2924" s="214" t="s">
        <v>3</v>
      </c>
      <c r="D2924" s="144">
        <v>300</v>
      </c>
      <c r="E2924" s="151">
        <v>0</v>
      </c>
      <c r="F2924" s="76">
        <f t="shared" si="293"/>
        <v>0</v>
      </c>
      <c r="G2924" s="159">
        <v>0</v>
      </c>
      <c r="H2924" s="103" t="s">
        <v>930</v>
      </c>
      <c r="I2924" s="37"/>
      <c r="J2924" s="37"/>
      <c r="K2924" s="37"/>
      <c r="L2924" s="37"/>
      <c r="M2924" s="37"/>
    </row>
    <row r="2925" spans="1:13" ht="139.5" customHeight="1" x14ac:dyDescent="0.2">
      <c r="A2925" s="837"/>
      <c r="B2925" s="1050"/>
      <c r="C2925" s="1" t="s">
        <v>97</v>
      </c>
      <c r="D2925" s="144">
        <v>0</v>
      </c>
      <c r="E2925" s="152">
        <v>0</v>
      </c>
      <c r="F2925" s="76">
        <v>0</v>
      </c>
      <c r="G2925" s="160">
        <v>0</v>
      </c>
      <c r="H2925" s="89"/>
      <c r="I2925" s="37"/>
      <c r="J2925" s="37"/>
      <c r="K2925" s="37"/>
      <c r="L2925" s="37"/>
      <c r="M2925" s="37"/>
    </row>
    <row r="2926" spans="1:13" ht="30" customHeight="1" x14ac:dyDescent="0.2">
      <c r="A2926" s="835" t="s">
        <v>12</v>
      </c>
      <c r="B2926" s="1050" t="s">
        <v>1411</v>
      </c>
      <c r="C2926" s="5" t="s">
        <v>258</v>
      </c>
      <c r="D2926" s="147">
        <f>D2927+D2928</f>
        <v>0</v>
      </c>
      <c r="E2926" s="153">
        <f>E2927+E2928</f>
        <v>0</v>
      </c>
      <c r="F2926" s="76">
        <v>0</v>
      </c>
      <c r="G2926" s="158">
        <f>G2927+G2928</f>
        <v>0</v>
      </c>
      <c r="H2926" s="103"/>
      <c r="I2926" s="37"/>
      <c r="J2926" s="37"/>
      <c r="K2926" s="37"/>
      <c r="L2926" s="37"/>
      <c r="M2926" s="37"/>
    </row>
    <row r="2927" spans="1:13" ht="126.75" customHeight="1" x14ac:dyDescent="0.2">
      <c r="A2927" s="836"/>
      <c r="B2927" s="1050"/>
      <c r="C2927" s="214" t="s">
        <v>3</v>
      </c>
      <c r="D2927" s="147">
        <v>0</v>
      </c>
      <c r="E2927" s="149">
        <v>0</v>
      </c>
      <c r="F2927" s="76">
        <v>0</v>
      </c>
      <c r="G2927" s="159">
        <v>0</v>
      </c>
      <c r="H2927" s="225"/>
      <c r="I2927" s="37"/>
      <c r="J2927" s="37"/>
      <c r="K2927" s="37"/>
      <c r="L2927" s="37"/>
      <c r="M2927" s="37"/>
    </row>
    <row r="2928" spans="1:13" ht="90" customHeight="1" x14ac:dyDescent="0.2">
      <c r="A2928" s="837"/>
      <c r="B2928" s="1050"/>
      <c r="C2928" s="1" t="s">
        <v>97</v>
      </c>
      <c r="D2928" s="147">
        <v>0</v>
      </c>
      <c r="E2928" s="150">
        <v>0</v>
      </c>
      <c r="F2928" s="76">
        <v>0</v>
      </c>
      <c r="G2928" s="162">
        <v>0</v>
      </c>
      <c r="H2928" s="89"/>
      <c r="I2928" s="37"/>
      <c r="J2928" s="37"/>
      <c r="K2928" s="37"/>
      <c r="L2928" s="37"/>
      <c r="M2928" s="37"/>
    </row>
    <row r="2929" spans="1:13" ht="53.25" customHeight="1" x14ac:dyDescent="0.2">
      <c r="A2929" s="835" t="s">
        <v>215</v>
      </c>
      <c r="B2929" s="1050" t="s">
        <v>807</v>
      </c>
      <c r="C2929" s="5" t="s">
        <v>258</v>
      </c>
      <c r="D2929" s="144">
        <f>D2930+D2931</f>
        <v>12842.7</v>
      </c>
      <c r="E2929" s="145">
        <f>E2930+E2931</f>
        <v>7809</v>
      </c>
      <c r="F2929" s="76">
        <f t="shared" si="293"/>
        <v>60.804970917330472</v>
      </c>
      <c r="G2929" s="158">
        <f>G2930+G2931</f>
        <v>7809</v>
      </c>
      <c r="H2929" s="103"/>
      <c r="I2929" s="37"/>
      <c r="J2929" s="37"/>
      <c r="K2929" s="37"/>
      <c r="L2929" s="37"/>
      <c r="M2929" s="37"/>
    </row>
    <row r="2930" spans="1:13" ht="107.25" customHeight="1" x14ac:dyDescent="0.2">
      <c r="A2930" s="836"/>
      <c r="B2930" s="1050"/>
      <c r="C2930" s="214" t="s">
        <v>3</v>
      </c>
      <c r="D2930" s="144">
        <v>12842.7</v>
      </c>
      <c r="E2930" s="151">
        <v>7809</v>
      </c>
      <c r="F2930" s="76">
        <f t="shared" si="293"/>
        <v>60.804970917330472</v>
      </c>
      <c r="G2930" s="159">
        <v>7809</v>
      </c>
      <c r="H2930" s="103" t="s">
        <v>930</v>
      </c>
      <c r="I2930" s="37"/>
      <c r="J2930" s="37"/>
      <c r="K2930" s="37"/>
      <c r="L2930" s="37"/>
      <c r="M2930" s="37"/>
    </row>
    <row r="2931" spans="1:13" ht="51" customHeight="1" x14ac:dyDescent="0.2">
      <c r="A2931" s="837"/>
      <c r="B2931" s="1050"/>
      <c r="C2931" s="1" t="s">
        <v>97</v>
      </c>
      <c r="D2931" s="144">
        <v>0</v>
      </c>
      <c r="E2931" s="152">
        <v>0</v>
      </c>
      <c r="F2931" s="76">
        <v>0</v>
      </c>
      <c r="G2931" s="160">
        <v>0</v>
      </c>
      <c r="H2931" s="89"/>
      <c r="I2931" s="37"/>
      <c r="J2931" s="37"/>
      <c r="K2931" s="37"/>
      <c r="L2931" s="37"/>
      <c r="M2931" s="37"/>
    </row>
    <row r="2932" spans="1:13" ht="45" customHeight="1" x14ac:dyDescent="0.2">
      <c r="A2932" s="835" t="s">
        <v>553</v>
      </c>
      <c r="B2932" s="814" t="s">
        <v>798</v>
      </c>
      <c r="C2932" s="1" t="s">
        <v>258</v>
      </c>
      <c r="D2932" s="140">
        <f>D2933+D2934</f>
        <v>3265</v>
      </c>
      <c r="E2932" s="140">
        <f>E2933+E2934</f>
        <v>1512.18</v>
      </c>
      <c r="F2932" s="76">
        <f t="shared" si="293"/>
        <v>46.314854517611025</v>
      </c>
      <c r="G2932" s="140">
        <f>G2933+G2934</f>
        <v>1512.18</v>
      </c>
      <c r="H2932" s="103"/>
      <c r="I2932" s="37"/>
      <c r="J2932" s="37"/>
      <c r="K2932" s="37"/>
      <c r="L2932" s="37"/>
      <c r="M2932" s="37"/>
    </row>
    <row r="2933" spans="1:13" ht="45" x14ac:dyDescent="0.2">
      <c r="A2933" s="867"/>
      <c r="B2933" s="815"/>
      <c r="C2933" s="4" t="s">
        <v>3</v>
      </c>
      <c r="D2933" s="140">
        <f>D2936+D2939+D2942</f>
        <v>3265</v>
      </c>
      <c r="E2933" s="140">
        <f>E2936+E2939+E2942</f>
        <v>1512.18</v>
      </c>
      <c r="F2933" s="76">
        <f t="shared" si="293"/>
        <v>46.314854517611025</v>
      </c>
      <c r="G2933" s="140">
        <f>G2936+G2939+G2942</f>
        <v>1512.18</v>
      </c>
      <c r="H2933" s="103"/>
      <c r="I2933" s="37"/>
      <c r="J2933" s="37"/>
      <c r="K2933" s="37"/>
      <c r="L2933" s="37"/>
      <c r="M2933" s="37"/>
    </row>
    <row r="2934" spans="1:13" ht="35.25" customHeight="1" x14ac:dyDescent="0.2">
      <c r="A2934" s="868"/>
      <c r="B2934" s="869"/>
      <c r="C2934" s="4" t="s">
        <v>97</v>
      </c>
      <c r="D2934" s="140">
        <f>D2937+D2940+D2943</f>
        <v>0</v>
      </c>
      <c r="E2934" s="140">
        <f>E2937+E2940+E2943</f>
        <v>0</v>
      </c>
      <c r="F2934" s="76">
        <v>0</v>
      </c>
      <c r="G2934" s="140">
        <f>G2937+G2940+G2943</f>
        <v>0</v>
      </c>
      <c r="H2934" s="103"/>
      <c r="I2934" s="37"/>
      <c r="J2934" s="37"/>
      <c r="K2934" s="37"/>
      <c r="L2934" s="37"/>
      <c r="M2934" s="37"/>
    </row>
    <row r="2935" spans="1:13" ht="80.25" customHeight="1" x14ac:dyDescent="0.2">
      <c r="A2935" s="835" t="s">
        <v>869</v>
      </c>
      <c r="B2935" s="870" t="s">
        <v>868</v>
      </c>
      <c r="C2935" s="1" t="s">
        <v>258</v>
      </c>
      <c r="D2935" s="140">
        <f>D2936+D2937</f>
        <v>1575</v>
      </c>
      <c r="E2935" s="140">
        <f>E2936+E2937</f>
        <v>967.72</v>
      </c>
      <c r="F2935" s="76">
        <f t="shared" si="293"/>
        <v>61.442539682539689</v>
      </c>
      <c r="G2935" s="140">
        <f>G2936+G2937</f>
        <v>967.72</v>
      </c>
      <c r="H2935" s="103"/>
      <c r="I2935" s="37"/>
      <c r="J2935" s="37"/>
      <c r="K2935" s="37"/>
      <c r="L2935" s="37"/>
      <c r="M2935" s="37"/>
    </row>
    <row r="2936" spans="1:13" ht="94.5" customHeight="1" x14ac:dyDescent="0.2">
      <c r="A2936" s="867"/>
      <c r="B2936" s="870"/>
      <c r="C2936" s="4" t="s">
        <v>3</v>
      </c>
      <c r="D2936" s="140">
        <v>1575</v>
      </c>
      <c r="E2936" s="141">
        <v>967.72</v>
      </c>
      <c r="F2936" s="76">
        <f t="shared" si="293"/>
        <v>61.442539682539689</v>
      </c>
      <c r="G2936" s="154">
        <v>967.72</v>
      </c>
      <c r="H2936" s="103" t="s">
        <v>930</v>
      </c>
      <c r="I2936" s="37"/>
      <c r="J2936" s="37"/>
      <c r="K2936" s="37"/>
      <c r="L2936" s="37"/>
      <c r="M2936" s="37"/>
    </row>
    <row r="2937" spans="1:13" ht="174" customHeight="1" x14ac:dyDescent="0.2">
      <c r="A2937" s="868"/>
      <c r="B2937" s="870"/>
      <c r="C2937" s="4" t="s">
        <v>97</v>
      </c>
      <c r="D2937" s="140">
        <v>0</v>
      </c>
      <c r="E2937" s="141">
        <v>0</v>
      </c>
      <c r="F2937" s="76">
        <v>0</v>
      </c>
      <c r="G2937" s="154">
        <v>0</v>
      </c>
      <c r="H2937" s="103"/>
      <c r="I2937" s="37"/>
      <c r="J2937" s="37"/>
      <c r="K2937" s="37"/>
      <c r="L2937" s="37"/>
      <c r="M2937" s="37"/>
    </row>
    <row r="2938" spans="1:13" ht="45" customHeight="1" x14ac:dyDescent="0.2">
      <c r="A2938" s="835" t="s">
        <v>643</v>
      </c>
      <c r="B2938" s="870" t="s">
        <v>870</v>
      </c>
      <c r="C2938" s="1" t="s">
        <v>258</v>
      </c>
      <c r="D2938" s="140">
        <f>+D2939+D2940</f>
        <v>100</v>
      </c>
      <c r="E2938" s="140">
        <f>+E2939+E2940</f>
        <v>98</v>
      </c>
      <c r="F2938" s="76">
        <f t="shared" si="293"/>
        <v>98</v>
      </c>
      <c r="G2938" s="140">
        <f>+G2939+G2940</f>
        <v>98</v>
      </c>
      <c r="H2938" s="103"/>
      <c r="I2938" s="37"/>
      <c r="J2938" s="37"/>
      <c r="K2938" s="37"/>
      <c r="L2938" s="37"/>
      <c r="M2938" s="37"/>
    </row>
    <row r="2939" spans="1:13" ht="45" x14ac:dyDescent="0.2">
      <c r="A2939" s="867"/>
      <c r="B2939" s="870"/>
      <c r="C2939" s="4" t="s">
        <v>3</v>
      </c>
      <c r="D2939" s="140">
        <v>100</v>
      </c>
      <c r="E2939" s="141">
        <v>98</v>
      </c>
      <c r="F2939" s="76">
        <f t="shared" si="293"/>
        <v>98</v>
      </c>
      <c r="G2939" s="154">
        <v>98</v>
      </c>
      <c r="H2939" s="103" t="s">
        <v>930</v>
      </c>
      <c r="I2939" s="37"/>
      <c r="J2939" s="37"/>
      <c r="K2939" s="37"/>
      <c r="L2939" s="37"/>
      <c r="M2939" s="37"/>
    </row>
    <row r="2940" spans="1:13" ht="72" customHeight="1" x14ac:dyDescent="0.2">
      <c r="A2940" s="868"/>
      <c r="B2940" s="871"/>
      <c r="C2940" s="4" t="s">
        <v>97</v>
      </c>
      <c r="D2940" s="140">
        <v>0</v>
      </c>
      <c r="E2940" s="141">
        <v>0</v>
      </c>
      <c r="F2940" s="76">
        <v>0</v>
      </c>
      <c r="G2940" s="154">
        <v>0</v>
      </c>
      <c r="H2940" s="103"/>
      <c r="I2940" s="37"/>
      <c r="J2940" s="37"/>
      <c r="K2940" s="37"/>
      <c r="L2940" s="37"/>
      <c r="M2940" s="37"/>
    </row>
    <row r="2941" spans="1:13" ht="45" customHeight="1" x14ac:dyDescent="0.2">
      <c r="A2941" s="835" t="s">
        <v>647</v>
      </c>
      <c r="B2941" s="841" t="s">
        <v>871</v>
      </c>
      <c r="C2941" s="5" t="s">
        <v>258</v>
      </c>
      <c r="D2941" s="140">
        <f>D2942+D2943</f>
        <v>1590</v>
      </c>
      <c r="E2941" s="140">
        <f>E2942+E2943</f>
        <v>446.46</v>
      </c>
      <c r="F2941" s="76">
        <f t="shared" si="293"/>
        <v>28.079245283018867</v>
      </c>
      <c r="G2941" s="140">
        <f>G2942+G2943</f>
        <v>446.46</v>
      </c>
      <c r="H2941" s="103"/>
      <c r="I2941" s="37"/>
      <c r="J2941" s="37"/>
      <c r="K2941" s="37"/>
      <c r="L2941" s="37"/>
      <c r="M2941" s="37"/>
    </row>
    <row r="2942" spans="1:13" ht="45" x14ac:dyDescent="0.2">
      <c r="A2942" s="867"/>
      <c r="B2942" s="842"/>
      <c r="C2942" s="214" t="s">
        <v>3</v>
      </c>
      <c r="D2942" s="140">
        <v>1590</v>
      </c>
      <c r="E2942" s="142">
        <v>446.46</v>
      </c>
      <c r="F2942" s="76">
        <f t="shared" si="293"/>
        <v>28.079245283018867</v>
      </c>
      <c r="G2942" s="155">
        <v>446.46</v>
      </c>
      <c r="H2942" s="103" t="s">
        <v>930</v>
      </c>
      <c r="I2942" s="37"/>
      <c r="J2942" s="37"/>
      <c r="K2942" s="37"/>
      <c r="L2942" s="37"/>
      <c r="M2942" s="37"/>
    </row>
    <row r="2943" spans="1:13" ht="118.5" customHeight="1" x14ac:dyDescent="0.2">
      <c r="A2943" s="868"/>
      <c r="B2943" s="843"/>
      <c r="C2943" s="1" t="s">
        <v>97</v>
      </c>
      <c r="D2943" s="140">
        <v>0</v>
      </c>
      <c r="E2943" s="143">
        <v>0</v>
      </c>
      <c r="F2943" s="76">
        <v>0</v>
      </c>
      <c r="G2943" s="156">
        <v>0</v>
      </c>
      <c r="H2943" s="89"/>
      <c r="I2943" s="37"/>
      <c r="J2943" s="37"/>
      <c r="K2943" s="37"/>
      <c r="L2943" s="37"/>
      <c r="M2943" s="37"/>
    </row>
    <row r="2944" spans="1:13" ht="25.5" customHeight="1" x14ac:dyDescent="0.2">
      <c r="A2944" s="1067" t="s">
        <v>1306</v>
      </c>
      <c r="B2944" s="1068"/>
      <c r="C2944" s="1068"/>
      <c r="D2944" s="1068"/>
      <c r="E2944" s="1068"/>
      <c r="F2944" s="1068"/>
      <c r="G2944" s="1068"/>
      <c r="H2944" s="1069"/>
      <c r="I2944" s="37"/>
      <c r="J2944" s="37"/>
      <c r="K2944" s="37"/>
      <c r="L2944" s="37"/>
      <c r="M2944" s="37"/>
    </row>
    <row r="2945" spans="1:13" ht="15" customHeight="1" x14ac:dyDescent="0.2">
      <c r="A2945" s="577"/>
      <c r="B2945" s="619" t="s">
        <v>797</v>
      </c>
      <c r="C2945" s="237" t="s">
        <v>258</v>
      </c>
      <c r="D2945" s="420">
        <f>D2946+D2947+D2948+D2949</f>
        <v>515305.9</v>
      </c>
      <c r="E2945" s="420">
        <f>E2946+E2947+E2948+E2949</f>
        <v>258479.14</v>
      </c>
      <c r="F2945" s="259">
        <f>E2945/D2945*100</f>
        <v>50.160330009805833</v>
      </c>
      <c r="G2945" s="420">
        <f>G2946+G2947+G2948+G2949</f>
        <v>258479.14</v>
      </c>
      <c r="H2945" s="420"/>
      <c r="I2945" s="37"/>
      <c r="J2945" s="37"/>
      <c r="K2945" s="37"/>
      <c r="L2945" s="37"/>
      <c r="M2945" s="37"/>
    </row>
    <row r="2946" spans="1:13" ht="42.75" x14ac:dyDescent="0.2">
      <c r="A2946" s="577"/>
      <c r="B2946" s="779"/>
      <c r="C2946" s="421" t="s">
        <v>203</v>
      </c>
      <c r="D2946" s="427">
        <f>D2952+D2978</f>
        <v>0</v>
      </c>
      <c r="E2946" s="427">
        <f>E2952+E2978</f>
        <v>0</v>
      </c>
      <c r="F2946" s="259">
        <v>0</v>
      </c>
      <c r="G2946" s="420">
        <f>E2946</f>
        <v>0</v>
      </c>
      <c r="H2946" s="427"/>
      <c r="I2946" s="37"/>
      <c r="J2946" s="37"/>
      <c r="K2946" s="37"/>
      <c r="L2946" s="37"/>
      <c r="M2946" s="37"/>
    </row>
    <row r="2947" spans="1:13" ht="45" customHeight="1" x14ac:dyDescent="0.2">
      <c r="A2947" s="577"/>
      <c r="B2947" s="779"/>
      <c r="C2947" s="284" t="s">
        <v>2</v>
      </c>
      <c r="D2947" s="420">
        <f>SUM(D2953+D2979+D3040+D3156)</f>
        <v>28488</v>
      </c>
      <c r="E2947" s="420">
        <f>E2953+E2979+E3040+E3156</f>
        <v>8016.88</v>
      </c>
      <c r="F2947" s="259">
        <f>E2947/D2947*100</f>
        <v>28.141252457174954</v>
      </c>
      <c r="G2947" s="420">
        <f>G2953+G2979+G3040+G3156</f>
        <v>8016.88</v>
      </c>
      <c r="H2947" s="420"/>
      <c r="I2947" s="37"/>
      <c r="J2947" s="37"/>
      <c r="K2947" s="37"/>
      <c r="L2947" s="37"/>
      <c r="M2947" s="37"/>
    </row>
    <row r="2948" spans="1:13" ht="44.25" customHeight="1" x14ac:dyDescent="0.2">
      <c r="A2948" s="577"/>
      <c r="B2948" s="779"/>
      <c r="C2948" s="284" t="s">
        <v>1230</v>
      </c>
      <c r="D2948" s="420">
        <f>D2954+D2980+D3041+D3157</f>
        <v>486817.9</v>
      </c>
      <c r="E2948" s="420">
        <f>E2954+E2980+E3041+E3157</f>
        <v>250462.26</v>
      </c>
      <c r="F2948" s="259">
        <f>E2948/D2948*100</f>
        <v>51.448860035754642</v>
      </c>
      <c r="G2948" s="420">
        <f>G2954+G2980+G3041+G3157</f>
        <v>250462.26</v>
      </c>
      <c r="H2948" s="420"/>
      <c r="I2948" s="37"/>
      <c r="J2948" s="37"/>
      <c r="K2948" s="37"/>
      <c r="L2948" s="37"/>
      <c r="M2948" s="37"/>
    </row>
    <row r="2949" spans="1:13" ht="44.25" customHeight="1" x14ac:dyDescent="0.2">
      <c r="A2949" s="577"/>
      <c r="B2949" s="780"/>
      <c r="C2949" s="284" t="s">
        <v>259</v>
      </c>
      <c r="D2949" s="420">
        <f>D2955+D2981</f>
        <v>0</v>
      </c>
      <c r="E2949" s="420">
        <f>E2955+E2981</f>
        <v>0</v>
      </c>
      <c r="F2949" s="259">
        <v>0</v>
      </c>
      <c r="G2949" s="420">
        <f>E2949</f>
        <v>0</v>
      </c>
      <c r="H2949" s="420"/>
      <c r="I2949" s="37"/>
      <c r="J2949" s="37"/>
      <c r="K2949" s="37"/>
      <c r="L2949" s="37"/>
      <c r="M2949" s="37"/>
    </row>
    <row r="2950" spans="1:13" ht="33.75" customHeight="1" x14ac:dyDescent="0.2">
      <c r="A2950" s="1051" t="s">
        <v>722</v>
      </c>
      <c r="B2950" s="1052"/>
      <c r="C2950" s="1052"/>
      <c r="D2950" s="1052"/>
      <c r="E2950" s="1052"/>
      <c r="F2950" s="1052"/>
      <c r="G2950" s="1052"/>
      <c r="H2950" s="1053"/>
      <c r="I2950" s="37"/>
      <c r="J2950" s="37"/>
      <c r="K2950" s="37"/>
      <c r="L2950" s="37"/>
      <c r="M2950" s="37"/>
    </row>
    <row r="2951" spans="1:13" ht="27" customHeight="1" x14ac:dyDescent="0.2">
      <c r="A2951" s="577"/>
      <c r="B2951" s="735" t="s">
        <v>52</v>
      </c>
      <c r="C2951" s="237" t="s">
        <v>258</v>
      </c>
      <c r="D2951" s="420">
        <f>D2952+D2953+D2954+D2955</f>
        <v>64313.4</v>
      </c>
      <c r="E2951" s="420">
        <f>E2952+E2953+E2954+E2955</f>
        <v>41128.53</v>
      </c>
      <c r="F2951" s="259">
        <f>E2951/D2951*100</f>
        <v>63.95017212587112</v>
      </c>
      <c r="G2951" s="420">
        <f>G2952+G2953+G2954+G2955</f>
        <v>41128.53</v>
      </c>
      <c r="H2951" s="420"/>
      <c r="I2951" s="37"/>
      <c r="J2951" s="37"/>
      <c r="K2951" s="37"/>
      <c r="L2951" s="37"/>
      <c r="M2951" s="37"/>
    </row>
    <row r="2952" spans="1:13" ht="42.75" x14ac:dyDescent="0.2">
      <c r="A2952" s="577"/>
      <c r="B2952" s="779"/>
      <c r="C2952" s="421" t="s">
        <v>203</v>
      </c>
      <c r="D2952" s="420">
        <f>D2957</f>
        <v>0</v>
      </c>
      <c r="E2952" s="420"/>
      <c r="F2952" s="259">
        <v>0</v>
      </c>
      <c r="G2952" s="420">
        <f>E2952</f>
        <v>0</v>
      </c>
      <c r="H2952" s="420"/>
      <c r="I2952" s="37"/>
      <c r="J2952" s="37"/>
      <c r="K2952" s="37"/>
      <c r="L2952" s="37"/>
      <c r="M2952" s="37"/>
    </row>
    <row r="2953" spans="1:13" ht="47.25" customHeight="1" x14ac:dyDescent="0.2">
      <c r="A2953" s="577"/>
      <c r="B2953" s="779"/>
      <c r="C2953" s="284" t="s">
        <v>2</v>
      </c>
      <c r="D2953" s="420">
        <f>D2958</f>
        <v>0</v>
      </c>
      <c r="E2953" s="420">
        <f>E2958</f>
        <v>0</v>
      </c>
      <c r="F2953" s="259">
        <v>0</v>
      </c>
      <c r="G2953" s="420">
        <f>E2953</f>
        <v>0</v>
      </c>
      <c r="H2953" s="420"/>
      <c r="I2953" s="37"/>
      <c r="J2953" s="37"/>
      <c r="K2953" s="37"/>
      <c r="L2953" s="37"/>
      <c r="M2953" s="37"/>
    </row>
    <row r="2954" spans="1:13" ht="52.5" customHeight="1" x14ac:dyDescent="0.2">
      <c r="A2954" s="577"/>
      <c r="B2954" s="779"/>
      <c r="C2954" s="284" t="s">
        <v>1230</v>
      </c>
      <c r="D2954" s="420">
        <f>D2959</f>
        <v>64313.4</v>
      </c>
      <c r="E2954" s="420">
        <f>E2959</f>
        <v>41128.53</v>
      </c>
      <c r="F2954" s="259">
        <f>E2954/D2954*100</f>
        <v>63.95017212587112</v>
      </c>
      <c r="G2954" s="420">
        <f>E2954</f>
        <v>41128.53</v>
      </c>
      <c r="H2954" s="420"/>
      <c r="I2954" s="37"/>
      <c r="J2954" s="37"/>
      <c r="K2954" s="37"/>
      <c r="L2954" s="37"/>
      <c r="M2954" s="37"/>
    </row>
    <row r="2955" spans="1:13" ht="38.25" customHeight="1" x14ac:dyDescent="0.2">
      <c r="A2955" s="577"/>
      <c r="B2955" s="780"/>
      <c r="C2955" s="284" t="s">
        <v>259</v>
      </c>
      <c r="D2955" s="420">
        <f>D2960</f>
        <v>0</v>
      </c>
      <c r="E2955" s="420">
        <f>E2960</f>
        <v>0</v>
      </c>
      <c r="F2955" s="259">
        <v>0</v>
      </c>
      <c r="G2955" s="420">
        <f>E2955</f>
        <v>0</v>
      </c>
      <c r="H2955" s="420"/>
      <c r="I2955" s="37"/>
      <c r="J2955" s="37"/>
      <c r="K2955" s="37"/>
      <c r="L2955" s="37"/>
      <c r="M2955" s="37"/>
    </row>
    <row r="2956" spans="1:13" ht="28.5" customHeight="1" x14ac:dyDescent="0.2">
      <c r="A2956" s="1157">
        <v>1</v>
      </c>
      <c r="B2956" s="1160" t="s">
        <v>788</v>
      </c>
      <c r="C2956" s="236" t="s">
        <v>258</v>
      </c>
      <c r="D2956" s="289">
        <f>D2957+D2958+D2959+D2960</f>
        <v>64313.4</v>
      </c>
      <c r="E2956" s="289">
        <f>E2957+E2958+E2959+E2960</f>
        <v>41128.53</v>
      </c>
      <c r="F2956" s="261">
        <f>E2956/D2956*100</f>
        <v>63.95017212587112</v>
      </c>
      <c r="G2956" s="289">
        <f>G2957+G2958+G2959+G2960</f>
        <v>41128.53</v>
      </c>
      <c r="H2956" s="289"/>
      <c r="I2956" s="37"/>
      <c r="J2956" s="37"/>
      <c r="K2956" s="37"/>
      <c r="L2956" s="37"/>
      <c r="M2956" s="37"/>
    </row>
    <row r="2957" spans="1:13" ht="45" x14ac:dyDescent="0.2">
      <c r="A2957" s="1158"/>
      <c r="B2957" s="679"/>
      <c r="C2957" s="422" t="s">
        <v>203</v>
      </c>
      <c r="D2957" s="289">
        <f>D2967</f>
        <v>0</v>
      </c>
      <c r="E2957" s="289">
        <f>E2967</f>
        <v>0</v>
      </c>
      <c r="F2957" s="261">
        <v>0</v>
      </c>
      <c r="G2957" s="289">
        <f>E2957</f>
        <v>0</v>
      </c>
      <c r="H2957" s="289"/>
      <c r="I2957" s="37"/>
      <c r="J2957" s="37"/>
      <c r="K2957" s="37"/>
      <c r="L2957" s="37"/>
      <c r="M2957" s="37"/>
    </row>
    <row r="2958" spans="1:13" ht="45" x14ac:dyDescent="0.2">
      <c r="A2958" s="1158"/>
      <c r="B2958" s="679"/>
      <c r="C2958" s="285" t="s">
        <v>2</v>
      </c>
      <c r="D2958" s="289">
        <f>D2968</f>
        <v>0</v>
      </c>
      <c r="E2958" s="289">
        <f>E2968</f>
        <v>0</v>
      </c>
      <c r="F2958" s="261">
        <v>0</v>
      </c>
      <c r="G2958" s="289">
        <f>E2958</f>
        <v>0</v>
      </c>
      <c r="H2958" s="289"/>
      <c r="I2958" s="37"/>
      <c r="J2958" s="37"/>
      <c r="K2958" s="37"/>
      <c r="L2958" s="37"/>
      <c r="M2958" s="37"/>
    </row>
    <row r="2959" spans="1:13" ht="60" customHeight="1" x14ac:dyDescent="0.2">
      <c r="A2959" s="1158"/>
      <c r="B2959" s="679"/>
      <c r="C2959" s="285" t="s">
        <v>1230</v>
      </c>
      <c r="D2959" s="289">
        <f>D2966+D2971</f>
        <v>64313.4</v>
      </c>
      <c r="E2959" s="289">
        <f>E2966+E2971</f>
        <v>41128.53</v>
      </c>
      <c r="F2959" s="261">
        <f>E2959/D2959*100</f>
        <v>63.95017212587112</v>
      </c>
      <c r="G2959" s="289">
        <f>E2959</f>
        <v>41128.53</v>
      </c>
      <c r="H2959" s="289"/>
      <c r="I2959" s="37"/>
      <c r="J2959" s="37"/>
      <c r="K2959" s="37"/>
      <c r="L2959" s="37"/>
      <c r="M2959" s="37"/>
    </row>
    <row r="2960" spans="1:13" ht="30" x14ac:dyDescent="0.2">
      <c r="A2960" s="1159"/>
      <c r="B2960" s="772"/>
      <c r="C2960" s="285" t="s">
        <v>259</v>
      </c>
      <c r="D2960" s="289">
        <f>D2970</f>
        <v>0</v>
      </c>
      <c r="E2960" s="289">
        <f>E2970</f>
        <v>0</v>
      </c>
      <c r="F2960" s="261">
        <v>0</v>
      </c>
      <c r="G2960" s="289">
        <f>E2960</f>
        <v>0</v>
      </c>
      <c r="H2960" s="289"/>
      <c r="I2960" s="37"/>
      <c r="J2960" s="37"/>
      <c r="K2960" s="37"/>
      <c r="L2960" s="37"/>
      <c r="M2960" s="37"/>
    </row>
    <row r="2961" spans="1:13" ht="15" customHeight="1" x14ac:dyDescent="0.2">
      <c r="A2961" s="580" t="s">
        <v>10</v>
      </c>
      <c r="B2961" s="872" t="s">
        <v>967</v>
      </c>
      <c r="C2961" s="236" t="s">
        <v>258</v>
      </c>
      <c r="D2961" s="289">
        <f>D2962+D2963+D2964+D2965</f>
        <v>64313.4</v>
      </c>
      <c r="E2961" s="289">
        <f>E2962+E2963+E2964+E2965</f>
        <v>41128.53</v>
      </c>
      <c r="F2961" s="261">
        <f>E2961/D2961*100</f>
        <v>63.95017212587112</v>
      </c>
      <c r="G2961" s="289">
        <f>G2962+G2963+G2964+G2965</f>
        <v>41128.53</v>
      </c>
      <c r="H2961" s="423"/>
      <c r="I2961" s="37"/>
      <c r="J2961" s="37"/>
      <c r="K2961" s="37"/>
      <c r="L2961" s="37"/>
      <c r="M2961" s="37"/>
    </row>
    <row r="2962" spans="1:13" ht="45" x14ac:dyDescent="0.2">
      <c r="A2962" s="581"/>
      <c r="B2962" s="873"/>
      <c r="C2962" s="422" t="s">
        <v>203</v>
      </c>
      <c r="D2962" s="289">
        <f>D2972</f>
        <v>0</v>
      </c>
      <c r="E2962" s="289">
        <f>E2972</f>
        <v>0</v>
      </c>
      <c r="F2962" s="261">
        <v>0</v>
      </c>
      <c r="G2962" s="289">
        <f>E2962</f>
        <v>0</v>
      </c>
      <c r="H2962" s="423"/>
      <c r="I2962" s="37"/>
      <c r="J2962" s="37"/>
      <c r="K2962" s="37"/>
      <c r="L2962" s="37"/>
      <c r="M2962" s="37"/>
    </row>
    <row r="2963" spans="1:13" ht="45" x14ac:dyDescent="0.2">
      <c r="A2963" s="581"/>
      <c r="B2963" s="873"/>
      <c r="C2963" s="285" t="s">
        <v>2</v>
      </c>
      <c r="D2963" s="289">
        <f>D2973</f>
        <v>0</v>
      </c>
      <c r="E2963" s="289">
        <f>E2973</f>
        <v>0</v>
      </c>
      <c r="F2963" s="261">
        <v>0</v>
      </c>
      <c r="G2963" s="289">
        <f>E2963</f>
        <v>0</v>
      </c>
      <c r="H2963" s="423"/>
      <c r="I2963" s="37"/>
      <c r="J2963" s="37"/>
      <c r="K2963" s="37"/>
      <c r="L2963" s="37"/>
      <c r="M2963" s="37"/>
    </row>
    <row r="2964" spans="1:13" ht="30" x14ac:dyDescent="0.2">
      <c r="A2964" s="581"/>
      <c r="B2964" s="873"/>
      <c r="C2964" s="285" t="s">
        <v>1230</v>
      </c>
      <c r="D2964" s="289">
        <f>D2969+D2974</f>
        <v>64313.4</v>
      </c>
      <c r="E2964" s="289">
        <f>E2969+E2974</f>
        <v>41128.53</v>
      </c>
      <c r="F2964" s="261">
        <f>E2964/D2964*100</f>
        <v>63.95017212587112</v>
      </c>
      <c r="G2964" s="289">
        <f>E2964</f>
        <v>41128.53</v>
      </c>
      <c r="H2964" s="423"/>
      <c r="I2964" s="37"/>
      <c r="J2964" s="37"/>
      <c r="K2964" s="37"/>
      <c r="L2964" s="37"/>
      <c r="M2964" s="37"/>
    </row>
    <row r="2965" spans="1:13" ht="30" x14ac:dyDescent="0.2">
      <c r="A2965" s="603"/>
      <c r="B2965" s="874"/>
      <c r="C2965" s="285" t="s">
        <v>259</v>
      </c>
      <c r="D2965" s="289">
        <f>D2975</f>
        <v>0</v>
      </c>
      <c r="E2965" s="289">
        <f>E2975</f>
        <v>0</v>
      </c>
      <c r="F2965" s="261">
        <v>0</v>
      </c>
      <c r="G2965" s="289">
        <f>E2965</f>
        <v>0</v>
      </c>
      <c r="H2965" s="423"/>
      <c r="I2965" s="37"/>
      <c r="J2965" s="37"/>
      <c r="K2965" s="37"/>
      <c r="L2965" s="37"/>
      <c r="M2965" s="37"/>
    </row>
    <row r="2966" spans="1:13" ht="42" customHeight="1" x14ac:dyDescent="0.2">
      <c r="A2966" s="580" t="s">
        <v>11</v>
      </c>
      <c r="B2966" s="600" t="s">
        <v>872</v>
      </c>
      <c r="C2966" s="236" t="s">
        <v>258</v>
      </c>
      <c r="D2966" s="289">
        <f>D2967+D2968+D2969+D2970</f>
        <v>60045</v>
      </c>
      <c r="E2966" s="289">
        <f>E2967+E2968+E2969+E2970</f>
        <v>39619.93</v>
      </c>
      <c r="F2966" s="261">
        <f>E2966/D2966*100</f>
        <v>65.983728870014161</v>
      </c>
      <c r="G2966" s="289">
        <f>G2967+G2968+G2969+G2970</f>
        <v>0</v>
      </c>
      <c r="H2966" s="574" t="s">
        <v>1307</v>
      </c>
      <c r="I2966" s="37"/>
      <c r="J2966" s="37"/>
      <c r="K2966" s="37"/>
      <c r="L2966" s="37"/>
      <c r="M2966" s="37"/>
    </row>
    <row r="2967" spans="1:13" ht="59.25" customHeight="1" x14ac:dyDescent="0.2">
      <c r="A2967" s="581"/>
      <c r="B2967" s="601"/>
      <c r="C2967" s="422" t="s">
        <v>203</v>
      </c>
      <c r="D2967" s="289">
        <v>0</v>
      </c>
      <c r="E2967" s="289">
        <v>0</v>
      </c>
      <c r="F2967" s="261">
        <v>0</v>
      </c>
      <c r="G2967" s="289">
        <f>E2967</f>
        <v>0</v>
      </c>
      <c r="H2967" s="575"/>
      <c r="I2967" s="37"/>
      <c r="J2967" s="37"/>
      <c r="K2967" s="37"/>
      <c r="L2967" s="37"/>
      <c r="M2967" s="37"/>
    </row>
    <row r="2968" spans="1:13" ht="52.5" customHeight="1" x14ac:dyDescent="0.2">
      <c r="A2968" s="581"/>
      <c r="B2968" s="601"/>
      <c r="C2968" s="285" t="s">
        <v>2</v>
      </c>
      <c r="D2968" s="289">
        <v>0</v>
      </c>
      <c r="E2968" s="289">
        <v>0</v>
      </c>
      <c r="F2968" s="261">
        <v>0</v>
      </c>
      <c r="G2968" s="289">
        <f>E2968</f>
        <v>0</v>
      </c>
      <c r="H2968" s="575"/>
      <c r="I2968" s="37"/>
      <c r="J2968" s="37"/>
      <c r="K2968" s="37"/>
      <c r="L2968" s="37"/>
      <c r="M2968" s="37"/>
    </row>
    <row r="2969" spans="1:13" ht="30" x14ac:dyDescent="0.2">
      <c r="A2969" s="581"/>
      <c r="B2969" s="601"/>
      <c r="C2969" s="285" t="s">
        <v>1230</v>
      </c>
      <c r="D2969" s="289">
        <v>60045</v>
      </c>
      <c r="E2969" s="289">
        <v>39619.93</v>
      </c>
      <c r="F2969" s="261">
        <v>0</v>
      </c>
      <c r="G2969" s="289">
        <v>0</v>
      </c>
      <c r="H2969" s="575"/>
      <c r="I2969" s="37"/>
      <c r="J2969" s="37"/>
      <c r="K2969" s="37"/>
      <c r="L2969" s="37"/>
      <c r="M2969" s="37"/>
    </row>
    <row r="2970" spans="1:13" ht="37.5" customHeight="1" x14ac:dyDescent="0.2">
      <c r="A2970" s="582"/>
      <c r="B2970" s="880"/>
      <c r="C2970" s="285" t="s">
        <v>259</v>
      </c>
      <c r="D2970" s="289">
        <v>0</v>
      </c>
      <c r="E2970" s="289">
        <v>0</v>
      </c>
      <c r="F2970" s="261">
        <v>0</v>
      </c>
      <c r="G2970" s="289">
        <v>0</v>
      </c>
      <c r="H2970" s="576"/>
      <c r="I2970" s="37"/>
      <c r="J2970" s="37"/>
      <c r="K2970" s="37"/>
      <c r="L2970" s="37"/>
      <c r="M2970" s="37"/>
    </row>
    <row r="2971" spans="1:13" ht="62.25" customHeight="1" x14ac:dyDescent="0.2">
      <c r="A2971" s="580" t="s">
        <v>101</v>
      </c>
      <c r="B2971" s="600" t="s">
        <v>873</v>
      </c>
      <c r="C2971" s="236" t="s">
        <v>258</v>
      </c>
      <c r="D2971" s="289">
        <f>D2972+D2973+D2974+D2975</f>
        <v>4268.3999999999996</v>
      </c>
      <c r="E2971" s="289">
        <f>E2972+E2973+E2974+E2975</f>
        <v>1508.6</v>
      </c>
      <c r="F2971" s="261">
        <f>E2971/D2971*100</f>
        <v>35.343454221722425</v>
      </c>
      <c r="G2971" s="289">
        <f>G2972+G2973+G2974+G2975</f>
        <v>1508.6</v>
      </c>
      <c r="H2971" s="574" t="s">
        <v>1307</v>
      </c>
      <c r="I2971" s="37"/>
      <c r="J2971" s="37"/>
      <c r="K2971" s="37"/>
      <c r="L2971" s="37"/>
      <c r="M2971" s="37"/>
    </row>
    <row r="2972" spans="1:13" ht="72" customHeight="1" x14ac:dyDescent="0.2">
      <c r="A2972" s="581"/>
      <c r="B2972" s="601"/>
      <c r="C2972" s="422" t="s">
        <v>203</v>
      </c>
      <c r="D2972" s="289">
        <v>0</v>
      </c>
      <c r="E2972" s="289">
        <v>0</v>
      </c>
      <c r="F2972" s="261">
        <v>0</v>
      </c>
      <c r="G2972" s="289">
        <f>E2972</f>
        <v>0</v>
      </c>
      <c r="H2972" s="575"/>
      <c r="I2972" s="37"/>
      <c r="J2972" s="37"/>
      <c r="K2972" s="37"/>
      <c r="L2972" s="37"/>
      <c r="M2972" s="37"/>
    </row>
    <row r="2973" spans="1:13" ht="80.25" customHeight="1" x14ac:dyDescent="0.2">
      <c r="A2973" s="581"/>
      <c r="B2973" s="601"/>
      <c r="C2973" s="285" t="s">
        <v>2</v>
      </c>
      <c r="D2973" s="289">
        <v>0</v>
      </c>
      <c r="E2973" s="289">
        <v>0</v>
      </c>
      <c r="F2973" s="261">
        <v>0</v>
      </c>
      <c r="G2973" s="289">
        <f>E2973</f>
        <v>0</v>
      </c>
      <c r="H2973" s="575"/>
      <c r="I2973" s="37"/>
      <c r="J2973" s="37"/>
      <c r="K2973" s="37"/>
      <c r="L2973" s="37"/>
      <c r="M2973" s="37"/>
    </row>
    <row r="2974" spans="1:13" ht="77.25" customHeight="1" x14ac:dyDescent="0.2">
      <c r="A2974" s="581"/>
      <c r="B2974" s="601"/>
      <c r="C2974" s="285" t="s">
        <v>1230</v>
      </c>
      <c r="D2974" s="289">
        <v>4268.3999999999996</v>
      </c>
      <c r="E2974" s="289">
        <v>1508.6</v>
      </c>
      <c r="F2974" s="261">
        <f>E2974/D2974*100</f>
        <v>35.343454221722425</v>
      </c>
      <c r="G2974" s="289">
        <f>E2974</f>
        <v>1508.6</v>
      </c>
      <c r="H2974" s="575"/>
      <c r="I2974" s="37"/>
      <c r="J2974" s="37"/>
      <c r="K2974" s="37"/>
      <c r="L2974" s="37"/>
      <c r="M2974" s="37"/>
    </row>
    <row r="2975" spans="1:13" ht="144" customHeight="1" x14ac:dyDescent="0.2">
      <c r="A2975" s="582"/>
      <c r="B2975" s="880"/>
      <c r="C2975" s="285" t="s">
        <v>259</v>
      </c>
      <c r="D2975" s="289">
        <v>0</v>
      </c>
      <c r="E2975" s="289">
        <v>0</v>
      </c>
      <c r="F2975" s="261">
        <v>0</v>
      </c>
      <c r="G2975" s="289">
        <v>0</v>
      </c>
      <c r="H2975" s="576"/>
      <c r="I2975" s="37"/>
      <c r="J2975" s="37"/>
      <c r="K2975" s="37"/>
      <c r="L2975" s="37"/>
      <c r="M2975" s="37"/>
    </row>
    <row r="2976" spans="1:13" ht="24" customHeight="1" x14ac:dyDescent="0.2">
      <c r="A2976" s="579" t="s">
        <v>723</v>
      </c>
      <c r="B2976" s="579"/>
      <c r="C2976" s="579"/>
      <c r="D2976" s="579"/>
      <c r="E2976" s="579"/>
      <c r="F2976" s="579"/>
      <c r="G2976" s="579"/>
      <c r="H2976" s="579"/>
      <c r="I2976" s="37"/>
      <c r="J2976" s="37"/>
      <c r="K2976" s="37"/>
      <c r="L2976" s="37"/>
      <c r="M2976" s="37"/>
    </row>
    <row r="2977" spans="1:13" ht="27.75" customHeight="1" x14ac:dyDescent="0.2">
      <c r="A2977" s="577"/>
      <c r="B2977" s="735" t="s">
        <v>52</v>
      </c>
      <c r="C2977" s="237" t="s">
        <v>258</v>
      </c>
      <c r="D2977" s="420">
        <f>D2978+D2979+D2980+D2981</f>
        <v>30903</v>
      </c>
      <c r="E2977" s="420">
        <f>E2978+E2979+E2980+E2981</f>
        <v>12968.59</v>
      </c>
      <c r="F2977" s="259">
        <f>E2977/D2977*100</f>
        <v>41.965472607837427</v>
      </c>
      <c r="G2977" s="420">
        <f>G2978+G2979+G2980+G2981</f>
        <v>12968.59</v>
      </c>
      <c r="H2977" s="420"/>
      <c r="I2977" s="37"/>
      <c r="J2977" s="37"/>
      <c r="K2977" s="37"/>
      <c r="L2977" s="37"/>
      <c r="M2977" s="37"/>
    </row>
    <row r="2978" spans="1:13" ht="42.75" x14ac:dyDescent="0.2">
      <c r="A2978" s="577"/>
      <c r="B2978" s="779"/>
      <c r="C2978" s="421" t="s">
        <v>203</v>
      </c>
      <c r="D2978" s="420">
        <f t="shared" ref="D2978:E2981" si="294">D2988</f>
        <v>0</v>
      </c>
      <c r="E2978" s="420">
        <f t="shared" si="294"/>
        <v>0</v>
      </c>
      <c r="F2978" s="259">
        <v>0</v>
      </c>
      <c r="G2978" s="420">
        <f>G2988</f>
        <v>0</v>
      </c>
      <c r="H2978" s="420"/>
      <c r="I2978" s="37"/>
      <c r="J2978" s="37"/>
      <c r="K2978" s="37"/>
      <c r="L2978" s="37"/>
      <c r="M2978" s="37"/>
    </row>
    <row r="2979" spans="1:13" ht="57" x14ac:dyDescent="0.2">
      <c r="A2979" s="577"/>
      <c r="B2979" s="779"/>
      <c r="C2979" s="284" t="s">
        <v>2</v>
      </c>
      <c r="D2979" s="420">
        <f t="shared" si="294"/>
        <v>0</v>
      </c>
      <c r="E2979" s="420">
        <f t="shared" si="294"/>
        <v>0</v>
      </c>
      <c r="F2979" s="259">
        <v>0</v>
      </c>
      <c r="G2979" s="420">
        <f>G2989</f>
        <v>0</v>
      </c>
      <c r="H2979" s="420"/>
      <c r="I2979" s="37"/>
      <c r="J2979" s="37"/>
      <c r="K2979" s="37"/>
      <c r="L2979" s="37"/>
      <c r="M2979" s="37"/>
    </row>
    <row r="2980" spans="1:13" ht="60" customHeight="1" x14ac:dyDescent="0.2">
      <c r="A2980" s="577"/>
      <c r="B2980" s="779"/>
      <c r="C2980" s="284" t="s">
        <v>1230</v>
      </c>
      <c r="D2980" s="420">
        <f>D2990</f>
        <v>30903</v>
      </c>
      <c r="E2980" s="420">
        <f t="shared" si="294"/>
        <v>12968.59</v>
      </c>
      <c r="F2980" s="259">
        <f>E2980/D2980*100</f>
        <v>41.965472607837427</v>
      </c>
      <c r="G2980" s="420">
        <f>E2980</f>
        <v>12968.59</v>
      </c>
      <c r="H2980" s="420"/>
      <c r="I2980" s="37"/>
      <c r="J2980" s="37"/>
      <c r="K2980" s="37"/>
      <c r="L2980" s="37"/>
      <c r="M2980" s="37"/>
    </row>
    <row r="2981" spans="1:13" ht="39" customHeight="1" x14ac:dyDescent="0.2">
      <c r="A2981" s="577"/>
      <c r="B2981" s="780"/>
      <c r="C2981" s="284" t="s">
        <v>259</v>
      </c>
      <c r="D2981" s="420">
        <f t="shared" si="294"/>
        <v>0</v>
      </c>
      <c r="E2981" s="420">
        <f t="shared" si="294"/>
        <v>0</v>
      </c>
      <c r="F2981" s="259">
        <v>0</v>
      </c>
      <c r="G2981" s="420">
        <f>G2991</f>
        <v>0</v>
      </c>
      <c r="H2981" s="420"/>
      <c r="I2981" s="37"/>
      <c r="J2981" s="37"/>
      <c r="K2981" s="37"/>
      <c r="L2981" s="37"/>
      <c r="M2981" s="37"/>
    </row>
    <row r="2982" spans="1:13" ht="15" customHeight="1" x14ac:dyDescent="0.2">
      <c r="A2982" s="580" t="s">
        <v>9</v>
      </c>
      <c r="B2982" s="604" t="s">
        <v>968</v>
      </c>
      <c r="C2982" s="236" t="s">
        <v>258</v>
      </c>
      <c r="D2982" s="289">
        <f>SUM(D2983:D2986)</f>
        <v>30903</v>
      </c>
      <c r="E2982" s="289">
        <f>E2983+E2984+E2985+E2986</f>
        <v>12968.59</v>
      </c>
      <c r="F2982" s="261">
        <f>E2982/D2982*100</f>
        <v>41.965472607837427</v>
      </c>
      <c r="G2982" s="289">
        <f>G2983+G2984+G2985+G2986</f>
        <v>12968.59</v>
      </c>
      <c r="H2982" s="289"/>
      <c r="I2982" s="37"/>
      <c r="J2982" s="37"/>
      <c r="K2982" s="37"/>
      <c r="L2982" s="37"/>
      <c r="M2982" s="37"/>
    </row>
    <row r="2983" spans="1:13" ht="45" x14ac:dyDescent="0.2">
      <c r="A2983" s="581"/>
      <c r="B2983" s="604"/>
      <c r="C2983" s="422" t="s">
        <v>203</v>
      </c>
      <c r="D2983" s="289">
        <v>0</v>
      </c>
      <c r="E2983" s="289">
        <v>0</v>
      </c>
      <c r="F2983" s="261">
        <v>0</v>
      </c>
      <c r="G2983" s="289">
        <v>0</v>
      </c>
      <c r="H2983" s="289"/>
      <c r="I2983" s="37"/>
      <c r="J2983" s="37"/>
      <c r="K2983" s="37"/>
      <c r="L2983" s="37"/>
      <c r="M2983" s="37"/>
    </row>
    <row r="2984" spans="1:13" ht="45" x14ac:dyDescent="0.2">
      <c r="A2984" s="581"/>
      <c r="B2984" s="604"/>
      <c r="C2984" s="285" t="s">
        <v>2</v>
      </c>
      <c r="D2984" s="289">
        <v>0</v>
      </c>
      <c r="E2984" s="289">
        <v>0</v>
      </c>
      <c r="F2984" s="261">
        <v>0</v>
      </c>
      <c r="G2984" s="289">
        <v>0</v>
      </c>
      <c r="H2984" s="289"/>
      <c r="I2984" s="37"/>
      <c r="J2984" s="37"/>
      <c r="K2984" s="37"/>
      <c r="L2984" s="37"/>
      <c r="M2984" s="37"/>
    </row>
    <row r="2985" spans="1:13" ht="30" x14ac:dyDescent="0.2">
      <c r="A2985" s="581"/>
      <c r="B2985" s="604"/>
      <c r="C2985" s="285" t="s">
        <v>1230</v>
      </c>
      <c r="D2985" s="289">
        <f>D2990</f>
        <v>30903</v>
      </c>
      <c r="E2985" s="289">
        <f>E2990</f>
        <v>12968.59</v>
      </c>
      <c r="F2985" s="261">
        <f>E2985/D2985*100</f>
        <v>41.965472607837427</v>
      </c>
      <c r="G2985" s="289">
        <f>E2985</f>
        <v>12968.59</v>
      </c>
      <c r="H2985" s="289"/>
      <c r="I2985" s="37"/>
      <c r="J2985" s="37"/>
      <c r="K2985" s="37"/>
      <c r="L2985" s="37"/>
      <c r="M2985" s="37"/>
    </row>
    <row r="2986" spans="1:13" ht="30" x14ac:dyDescent="0.2">
      <c r="A2986" s="603"/>
      <c r="B2986" s="604"/>
      <c r="C2986" s="285" t="s">
        <v>259</v>
      </c>
      <c r="D2986" s="289">
        <v>0</v>
      </c>
      <c r="E2986" s="289">
        <v>0</v>
      </c>
      <c r="F2986" s="261">
        <v>0</v>
      </c>
      <c r="G2986" s="289">
        <v>0</v>
      </c>
      <c r="H2986" s="289"/>
      <c r="I2986" s="37"/>
      <c r="J2986" s="37"/>
      <c r="K2986" s="37"/>
      <c r="L2986" s="37"/>
      <c r="M2986" s="37"/>
    </row>
    <row r="2987" spans="1:13" ht="15" customHeight="1" x14ac:dyDescent="0.2">
      <c r="A2987" s="580" t="s">
        <v>10</v>
      </c>
      <c r="B2987" s="578" t="s">
        <v>969</v>
      </c>
      <c r="C2987" s="236" t="s">
        <v>258</v>
      </c>
      <c r="D2987" s="289">
        <f>D2988+D2989+D2990+D2991</f>
        <v>30903</v>
      </c>
      <c r="E2987" s="289">
        <f>E2988+E2989+E2990+E2991</f>
        <v>12968.59</v>
      </c>
      <c r="F2987" s="261">
        <f>E2987/D2987*100</f>
        <v>41.965472607837427</v>
      </c>
      <c r="G2987" s="289">
        <f>G2988+G2989+G2990+G2991</f>
        <v>12968.59</v>
      </c>
      <c r="H2987" s="289"/>
      <c r="I2987" s="37"/>
      <c r="J2987" s="37"/>
      <c r="K2987" s="37"/>
      <c r="L2987" s="37"/>
      <c r="M2987" s="37"/>
    </row>
    <row r="2988" spans="1:13" ht="45" x14ac:dyDescent="0.2">
      <c r="A2988" s="581"/>
      <c r="B2988" s="578"/>
      <c r="C2988" s="422" t="s">
        <v>203</v>
      </c>
      <c r="D2988" s="289">
        <v>0</v>
      </c>
      <c r="E2988" s="289">
        <v>0</v>
      </c>
      <c r="F2988" s="261">
        <v>0</v>
      </c>
      <c r="G2988" s="289">
        <v>0</v>
      </c>
      <c r="H2988" s="289"/>
      <c r="I2988" s="37"/>
      <c r="J2988" s="37"/>
      <c r="K2988" s="37"/>
      <c r="L2988" s="37"/>
      <c r="M2988" s="37"/>
    </row>
    <row r="2989" spans="1:13" ht="45" x14ac:dyDescent="0.2">
      <c r="A2989" s="581"/>
      <c r="B2989" s="578"/>
      <c r="C2989" s="285" t="s">
        <v>2</v>
      </c>
      <c r="D2989" s="289">
        <v>0</v>
      </c>
      <c r="E2989" s="289">
        <v>0</v>
      </c>
      <c r="F2989" s="261">
        <v>0</v>
      </c>
      <c r="G2989" s="289">
        <v>0</v>
      </c>
      <c r="H2989" s="289"/>
      <c r="I2989" s="37"/>
      <c r="J2989" s="37"/>
      <c r="K2989" s="37"/>
      <c r="L2989" s="37"/>
      <c r="M2989" s="37"/>
    </row>
    <row r="2990" spans="1:13" ht="30" x14ac:dyDescent="0.2">
      <c r="A2990" s="581"/>
      <c r="B2990" s="578"/>
      <c r="C2990" s="285" t="s">
        <v>1230</v>
      </c>
      <c r="D2990" s="289">
        <f>+D2995+D3000+D3005+D3010+D3015+D3020+D3025+D3030+D3035</f>
        <v>30903</v>
      </c>
      <c r="E2990" s="289">
        <f>+E2995+E3000+E3005+E3010+E3015+E3030</f>
        <v>12968.59</v>
      </c>
      <c r="F2990" s="261">
        <f>E2990/D2990*100</f>
        <v>41.965472607837427</v>
      </c>
      <c r="G2990" s="289">
        <f>E2990</f>
        <v>12968.59</v>
      </c>
      <c r="H2990" s="289"/>
      <c r="I2990" s="37"/>
      <c r="J2990" s="37"/>
      <c r="K2990" s="37"/>
      <c r="L2990" s="37"/>
      <c r="M2990" s="37"/>
    </row>
    <row r="2991" spans="1:13" ht="30" x14ac:dyDescent="0.2">
      <c r="A2991" s="603"/>
      <c r="B2991" s="578"/>
      <c r="C2991" s="285" t="s">
        <v>259</v>
      </c>
      <c r="D2991" s="289">
        <v>0</v>
      </c>
      <c r="E2991" s="289">
        <v>0</v>
      </c>
      <c r="F2991" s="261">
        <v>0</v>
      </c>
      <c r="G2991" s="289">
        <v>0</v>
      </c>
      <c r="H2991" s="289"/>
      <c r="I2991" s="37"/>
      <c r="J2991" s="37"/>
      <c r="K2991" s="37"/>
      <c r="L2991" s="37"/>
      <c r="M2991" s="37"/>
    </row>
    <row r="2992" spans="1:13" ht="15" customHeight="1" x14ac:dyDescent="0.2">
      <c r="A2992" s="580" t="s">
        <v>11</v>
      </c>
      <c r="B2992" s="578" t="s">
        <v>724</v>
      </c>
      <c r="C2992" s="236" t="s">
        <v>258</v>
      </c>
      <c r="D2992" s="289">
        <f>D2993+D2994+D2995+D2996</f>
        <v>1381.69</v>
      </c>
      <c r="E2992" s="289">
        <f>E2993+E2994+E2995+E2996</f>
        <v>394.34</v>
      </c>
      <c r="F2992" s="261">
        <f>E2992/D2992*100</f>
        <v>28.540410656514847</v>
      </c>
      <c r="G2992" s="289">
        <f>G2993+G2994+G2995+G2996</f>
        <v>394.34</v>
      </c>
      <c r="H2992" s="574" t="s">
        <v>1308</v>
      </c>
      <c r="I2992" s="37"/>
      <c r="J2992" s="37"/>
      <c r="K2992" s="37"/>
      <c r="L2992" s="37"/>
      <c r="M2992" s="37"/>
    </row>
    <row r="2993" spans="1:13" ht="45" x14ac:dyDescent="0.2">
      <c r="A2993" s="581"/>
      <c r="B2993" s="578"/>
      <c r="C2993" s="422" t="s">
        <v>203</v>
      </c>
      <c r="D2993" s="289">
        <v>0</v>
      </c>
      <c r="E2993" s="289">
        <v>0</v>
      </c>
      <c r="F2993" s="261">
        <v>0</v>
      </c>
      <c r="G2993" s="289">
        <v>0</v>
      </c>
      <c r="H2993" s="575"/>
      <c r="I2993" s="37"/>
      <c r="J2993" s="37"/>
      <c r="K2993" s="37"/>
      <c r="L2993" s="37"/>
      <c r="M2993" s="37"/>
    </row>
    <row r="2994" spans="1:13" ht="45" x14ac:dyDescent="0.2">
      <c r="A2994" s="581"/>
      <c r="B2994" s="578"/>
      <c r="C2994" s="285" t="s">
        <v>2</v>
      </c>
      <c r="D2994" s="289">
        <v>0</v>
      </c>
      <c r="E2994" s="289">
        <v>0</v>
      </c>
      <c r="F2994" s="261">
        <v>0</v>
      </c>
      <c r="G2994" s="289">
        <v>0</v>
      </c>
      <c r="H2994" s="575"/>
      <c r="I2994" s="37"/>
      <c r="J2994" s="37"/>
      <c r="K2994" s="37"/>
      <c r="L2994" s="37"/>
      <c r="M2994" s="37"/>
    </row>
    <row r="2995" spans="1:13" ht="30" x14ac:dyDescent="0.2">
      <c r="A2995" s="581"/>
      <c r="B2995" s="578"/>
      <c r="C2995" s="285" t="s">
        <v>1230</v>
      </c>
      <c r="D2995" s="289">
        <v>1381.69</v>
      </c>
      <c r="E2995" s="289">
        <v>394.34</v>
      </c>
      <c r="F2995" s="261">
        <f>E2995/D2995*100</f>
        <v>28.540410656514847</v>
      </c>
      <c r="G2995" s="289">
        <f>E2995</f>
        <v>394.34</v>
      </c>
      <c r="H2995" s="575"/>
      <c r="I2995" s="37"/>
      <c r="J2995" s="37"/>
      <c r="K2995" s="37"/>
      <c r="L2995" s="37"/>
      <c r="M2995" s="37"/>
    </row>
    <row r="2996" spans="1:13" ht="30" x14ac:dyDescent="0.2">
      <c r="A2996" s="603"/>
      <c r="B2996" s="578"/>
      <c r="C2996" s="285" t="s">
        <v>259</v>
      </c>
      <c r="D2996" s="289">
        <v>0</v>
      </c>
      <c r="E2996" s="289">
        <v>0</v>
      </c>
      <c r="F2996" s="261">
        <v>0</v>
      </c>
      <c r="G2996" s="289">
        <v>0</v>
      </c>
      <c r="H2996" s="576"/>
      <c r="I2996" s="37"/>
      <c r="J2996" s="37"/>
      <c r="K2996" s="37"/>
      <c r="L2996" s="37"/>
      <c r="M2996" s="37"/>
    </row>
    <row r="2997" spans="1:13" ht="24.75" customHeight="1" x14ac:dyDescent="0.2">
      <c r="A2997" s="580" t="s">
        <v>101</v>
      </c>
      <c r="B2997" s="578" t="s">
        <v>725</v>
      </c>
      <c r="C2997" s="236" t="s">
        <v>258</v>
      </c>
      <c r="D2997" s="289">
        <f>D2998+D2999+D3000+D3001</f>
        <v>11141.76</v>
      </c>
      <c r="E2997" s="289">
        <f>E2998+E2999+E3000+E3001</f>
        <v>0</v>
      </c>
      <c r="F2997" s="261">
        <f>E2997/D2997*100</f>
        <v>0</v>
      </c>
      <c r="G2997" s="289">
        <f>G2998+G2999+G3000+G3001</f>
        <v>0</v>
      </c>
      <c r="H2997" s="574" t="s">
        <v>1308</v>
      </c>
      <c r="I2997" s="37"/>
      <c r="J2997" s="37"/>
      <c r="K2997" s="37"/>
      <c r="L2997" s="37"/>
      <c r="M2997" s="37"/>
    </row>
    <row r="2998" spans="1:13" ht="45" x14ac:dyDescent="0.2">
      <c r="A2998" s="581"/>
      <c r="B2998" s="578"/>
      <c r="C2998" s="422" t="s">
        <v>203</v>
      </c>
      <c r="D2998" s="289">
        <v>0</v>
      </c>
      <c r="E2998" s="289">
        <v>0</v>
      </c>
      <c r="F2998" s="261">
        <v>0</v>
      </c>
      <c r="G2998" s="289">
        <v>0</v>
      </c>
      <c r="H2998" s="575"/>
      <c r="I2998" s="37"/>
      <c r="J2998" s="37"/>
      <c r="K2998" s="37"/>
      <c r="L2998" s="37"/>
      <c r="M2998" s="37"/>
    </row>
    <row r="2999" spans="1:13" ht="45" x14ac:dyDescent="0.2">
      <c r="A2999" s="581"/>
      <c r="B2999" s="578"/>
      <c r="C2999" s="285" t="s">
        <v>2</v>
      </c>
      <c r="D2999" s="289">
        <v>0</v>
      </c>
      <c r="E2999" s="289">
        <v>0</v>
      </c>
      <c r="F2999" s="261">
        <v>0</v>
      </c>
      <c r="G2999" s="289">
        <v>0</v>
      </c>
      <c r="H2999" s="575"/>
      <c r="I2999" s="37"/>
      <c r="J2999" s="37"/>
      <c r="K2999" s="37"/>
      <c r="L2999" s="37"/>
      <c r="M2999" s="37"/>
    </row>
    <row r="3000" spans="1:13" ht="30" x14ac:dyDescent="0.2">
      <c r="A3000" s="581"/>
      <c r="B3000" s="578"/>
      <c r="C3000" s="285" t="s">
        <v>1230</v>
      </c>
      <c r="D3000" s="289">
        <v>11141.76</v>
      </c>
      <c r="E3000" s="289">
        <v>0</v>
      </c>
      <c r="F3000" s="261">
        <f>E3000/D3000*100</f>
        <v>0</v>
      </c>
      <c r="G3000" s="289">
        <f>E3000</f>
        <v>0</v>
      </c>
      <c r="H3000" s="575"/>
      <c r="I3000" s="37"/>
      <c r="J3000" s="37"/>
      <c r="K3000" s="37"/>
      <c r="L3000" s="37"/>
      <c r="M3000" s="37"/>
    </row>
    <row r="3001" spans="1:13" ht="30" x14ac:dyDescent="0.2">
      <c r="A3001" s="582"/>
      <c r="B3001" s="578"/>
      <c r="C3001" s="285" t="s">
        <v>259</v>
      </c>
      <c r="D3001" s="289">
        <v>0</v>
      </c>
      <c r="E3001" s="289">
        <v>0</v>
      </c>
      <c r="F3001" s="261">
        <v>0</v>
      </c>
      <c r="G3001" s="289">
        <v>0</v>
      </c>
      <c r="H3001" s="576"/>
      <c r="I3001" s="37"/>
      <c r="J3001" s="37"/>
      <c r="K3001" s="37"/>
      <c r="L3001" s="37"/>
      <c r="M3001" s="37"/>
    </row>
    <row r="3002" spans="1:13" ht="17.25" customHeight="1" x14ac:dyDescent="0.2">
      <c r="A3002" s="580" t="s">
        <v>102</v>
      </c>
      <c r="B3002" s="578" t="s">
        <v>726</v>
      </c>
      <c r="C3002" s="236" t="s">
        <v>258</v>
      </c>
      <c r="D3002" s="289">
        <f>D3003+D3004+D3005+D3006</f>
        <v>7807.59</v>
      </c>
      <c r="E3002" s="289">
        <f>E3003+E3004+E3005+E3006</f>
        <v>7607.59</v>
      </c>
      <c r="F3002" s="261">
        <f>E3002/D3002*100</f>
        <v>97.438390079397095</v>
      </c>
      <c r="G3002" s="289">
        <f>G3003+G3004+G3005+G3006</f>
        <v>7607.59</v>
      </c>
      <c r="H3002" s="574"/>
      <c r="I3002" s="37"/>
      <c r="J3002" s="37"/>
      <c r="K3002" s="37"/>
      <c r="L3002" s="37"/>
      <c r="M3002" s="37"/>
    </row>
    <row r="3003" spans="1:13" ht="48" customHeight="1" x14ac:dyDescent="0.2">
      <c r="A3003" s="581"/>
      <c r="B3003" s="578"/>
      <c r="C3003" s="422" t="s">
        <v>203</v>
      </c>
      <c r="D3003" s="289">
        <v>0</v>
      </c>
      <c r="E3003" s="289">
        <v>0</v>
      </c>
      <c r="F3003" s="261">
        <v>0</v>
      </c>
      <c r="G3003" s="289">
        <v>0</v>
      </c>
      <c r="H3003" s="575"/>
      <c r="I3003" s="37"/>
      <c r="J3003" s="37"/>
      <c r="K3003" s="37"/>
      <c r="L3003" s="37"/>
      <c r="M3003" s="37"/>
    </row>
    <row r="3004" spans="1:13" ht="45" x14ac:dyDescent="0.2">
      <c r="A3004" s="581"/>
      <c r="B3004" s="578"/>
      <c r="C3004" s="285" t="s">
        <v>2</v>
      </c>
      <c r="D3004" s="289">
        <v>0</v>
      </c>
      <c r="E3004" s="289">
        <v>0</v>
      </c>
      <c r="F3004" s="261">
        <v>0</v>
      </c>
      <c r="G3004" s="289">
        <v>0</v>
      </c>
      <c r="H3004" s="575"/>
      <c r="I3004" s="37"/>
      <c r="J3004" s="37"/>
      <c r="K3004" s="37"/>
      <c r="L3004" s="37"/>
      <c r="M3004" s="37"/>
    </row>
    <row r="3005" spans="1:13" ht="52.5" customHeight="1" x14ac:dyDescent="0.2">
      <c r="A3005" s="581"/>
      <c r="B3005" s="578"/>
      <c r="C3005" s="285" t="s">
        <v>1230</v>
      </c>
      <c r="D3005" s="289">
        <v>7807.59</v>
      </c>
      <c r="E3005" s="289">
        <v>7607.59</v>
      </c>
      <c r="F3005" s="261">
        <f>E3005/D3005*100</f>
        <v>97.438390079397095</v>
      </c>
      <c r="G3005" s="289">
        <f>E3005</f>
        <v>7607.59</v>
      </c>
      <c r="H3005" s="575"/>
      <c r="I3005" s="37"/>
      <c r="J3005" s="37"/>
      <c r="K3005" s="37"/>
      <c r="L3005" s="37"/>
      <c r="M3005" s="37"/>
    </row>
    <row r="3006" spans="1:13" ht="30" x14ac:dyDescent="0.2">
      <c r="A3006" s="603"/>
      <c r="B3006" s="578"/>
      <c r="C3006" s="285" t="s">
        <v>259</v>
      </c>
      <c r="D3006" s="289">
        <v>0</v>
      </c>
      <c r="E3006" s="289">
        <v>0</v>
      </c>
      <c r="F3006" s="261">
        <v>0</v>
      </c>
      <c r="G3006" s="289">
        <v>0</v>
      </c>
      <c r="H3006" s="576"/>
      <c r="I3006" s="37"/>
      <c r="J3006" s="37"/>
      <c r="K3006" s="37"/>
      <c r="L3006" s="37"/>
      <c r="M3006" s="37"/>
    </row>
    <row r="3007" spans="1:13" ht="22.5" customHeight="1" x14ac:dyDescent="0.2">
      <c r="A3007" s="580" t="s">
        <v>103</v>
      </c>
      <c r="B3007" s="578" t="s">
        <v>727</v>
      </c>
      <c r="C3007" s="236" t="s">
        <v>258</v>
      </c>
      <c r="D3007" s="289">
        <f>D3008+D3009+D3010+D3011</f>
        <v>910.11</v>
      </c>
      <c r="E3007" s="289">
        <f>E3008+E3009+E3010+E3011</f>
        <v>832.97</v>
      </c>
      <c r="F3007" s="261">
        <f>E3007/D3007*100</f>
        <v>91.524101482238407</v>
      </c>
      <c r="G3007" s="289">
        <f>G3008+G3009+G3010+G3011</f>
        <v>832.97</v>
      </c>
      <c r="H3007" s="574"/>
      <c r="I3007" s="37"/>
      <c r="J3007" s="37"/>
      <c r="K3007" s="37"/>
      <c r="L3007" s="37"/>
      <c r="M3007" s="37"/>
    </row>
    <row r="3008" spans="1:13" ht="45" x14ac:dyDescent="0.2">
      <c r="A3008" s="581"/>
      <c r="B3008" s="578"/>
      <c r="C3008" s="422" t="s">
        <v>203</v>
      </c>
      <c r="D3008" s="289">
        <v>0</v>
      </c>
      <c r="E3008" s="289">
        <v>0</v>
      </c>
      <c r="F3008" s="261">
        <v>0</v>
      </c>
      <c r="G3008" s="289">
        <v>0</v>
      </c>
      <c r="H3008" s="575"/>
      <c r="I3008" s="37"/>
      <c r="J3008" s="37"/>
      <c r="K3008" s="37"/>
      <c r="L3008" s="37"/>
      <c r="M3008" s="37"/>
    </row>
    <row r="3009" spans="1:13" ht="45" x14ac:dyDescent="0.2">
      <c r="A3009" s="581"/>
      <c r="B3009" s="578"/>
      <c r="C3009" s="285" t="s">
        <v>2</v>
      </c>
      <c r="D3009" s="289">
        <v>0</v>
      </c>
      <c r="E3009" s="289">
        <v>0</v>
      </c>
      <c r="F3009" s="261">
        <v>0</v>
      </c>
      <c r="G3009" s="289">
        <v>0</v>
      </c>
      <c r="H3009" s="575"/>
      <c r="I3009" s="37"/>
      <c r="J3009" s="37"/>
      <c r="K3009" s="37"/>
      <c r="L3009" s="37"/>
      <c r="M3009" s="37"/>
    </row>
    <row r="3010" spans="1:13" ht="30" x14ac:dyDescent="0.2">
      <c r="A3010" s="581"/>
      <c r="B3010" s="578"/>
      <c r="C3010" s="285" t="s">
        <v>1230</v>
      </c>
      <c r="D3010" s="289">
        <v>910.11</v>
      </c>
      <c r="E3010" s="289">
        <v>832.97</v>
      </c>
      <c r="F3010" s="261">
        <f>E3010/D3010*100</f>
        <v>91.524101482238407</v>
      </c>
      <c r="G3010" s="289">
        <f>E3010</f>
        <v>832.97</v>
      </c>
      <c r="H3010" s="575"/>
      <c r="I3010" s="37"/>
      <c r="J3010" s="37"/>
      <c r="K3010" s="37"/>
      <c r="L3010" s="37"/>
      <c r="M3010" s="37"/>
    </row>
    <row r="3011" spans="1:13" ht="30" x14ac:dyDescent="0.2">
      <c r="A3011" s="582"/>
      <c r="B3011" s="578"/>
      <c r="C3011" s="285" t="s">
        <v>259</v>
      </c>
      <c r="D3011" s="289">
        <v>0</v>
      </c>
      <c r="E3011" s="289">
        <v>0</v>
      </c>
      <c r="F3011" s="261">
        <v>0</v>
      </c>
      <c r="G3011" s="289">
        <v>0</v>
      </c>
      <c r="H3011" s="576"/>
      <c r="I3011" s="37"/>
      <c r="J3011" s="37"/>
      <c r="K3011" s="37"/>
      <c r="L3011" s="37"/>
      <c r="M3011" s="37"/>
    </row>
    <row r="3012" spans="1:13" ht="21.75" customHeight="1" x14ac:dyDescent="0.2">
      <c r="A3012" s="580" t="s">
        <v>104</v>
      </c>
      <c r="B3012" s="578" t="s">
        <v>728</v>
      </c>
      <c r="C3012" s="236" t="s">
        <v>258</v>
      </c>
      <c r="D3012" s="289">
        <f>D3013+D3014+D3015+D3016</f>
        <v>6139.17</v>
      </c>
      <c r="E3012" s="289">
        <f>E3013+E3014+E3015+E3016</f>
        <v>4133.6899999999996</v>
      </c>
      <c r="F3012" s="261">
        <f>E3012/D3012*100</f>
        <v>67.33304339185915</v>
      </c>
      <c r="G3012" s="289">
        <f>G3013+G3014+G3015+G3016</f>
        <v>4133.6899999999996</v>
      </c>
      <c r="H3012" s="574" t="s">
        <v>1309</v>
      </c>
      <c r="I3012" s="37"/>
      <c r="J3012" s="37"/>
      <c r="K3012" s="37"/>
      <c r="L3012" s="37"/>
      <c r="M3012" s="37"/>
    </row>
    <row r="3013" spans="1:13" ht="45" x14ac:dyDescent="0.2">
      <c r="A3013" s="581"/>
      <c r="B3013" s="578"/>
      <c r="C3013" s="422" t="s">
        <v>203</v>
      </c>
      <c r="D3013" s="289">
        <v>0</v>
      </c>
      <c r="E3013" s="289">
        <v>0</v>
      </c>
      <c r="F3013" s="261">
        <v>0</v>
      </c>
      <c r="G3013" s="289">
        <v>0</v>
      </c>
      <c r="H3013" s="575"/>
      <c r="I3013" s="37"/>
      <c r="J3013" s="37"/>
      <c r="K3013" s="37"/>
      <c r="L3013" s="37"/>
      <c r="M3013" s="37"/>
    </row>
    <row r="3014" spans="1:13" ht="45" x14ac:dyDescent="0.2">
      <c r="A3014" s="581"/>
      <c r="B3014" s="578"/>
      <c r="C3014" s="285" t="s">
        <v>2</v>
      </c>
      <c r="D3014" s="289">
        <v>0</v>
      </c>
      <c r="E3014" s="289">
        <v>0</v>
      </c>
      <c r="F3014" s="261">
        <v>0</v>
      </c>
      <c r="G3014" s="289">
        <v>0</v>
      </c>
      <c r="H3014" s="575"/>
      <c r="I3014" s="37"/>
      <c r="J3014" s="37"/>
      <c r="K3014" s="37"/>
      <c r="L3014" s="37"/>
      <c r="M3014" s="37"/>
    </row>
    <row r="3015" spans="1:13" ht="52.5" customHeight="1" x14ac:dyDescent="0.2">
      <c r="A3015" s="581"/>
      <c r="B3015" s="578"/>
      <c r="C3015" s="285" t="s">
        <v>1230</v>
      </c>
      <c r="D3015" s="289">
        <v>6139.17</v>
      </c>
      <c r="E3015" s="289">
        <v>4133.6899999999996</v>
      </c>
      <c r="F3015" s="261">
        <f>E3015/D3015*100</f>
        <v>67.33304339185915</v>
      </c>
      <c r="G3015" s="289">
        <f>E3015</f>
        <v>4133.6899999999996</v>
      </c>
      <c r="H3015" s="575"/>
      <c r="I3015" s="37"/>
      <c r="J3015" s="37"/>
      <c r="K3015" s="37"/>
      <c r="L3015" s="37"/>
      <c r="M3015" s="37"/>
    </row>
    <row r="3016" spans="1:13" ht="37.5" customHeight="1" x14ac:dyDescent="0.2">
      <c r="A3016" s="582"/>
      <c r="B3016" s="578"/>
      <c r="C3016" s="285" t="s">
        <v>259</v>
      </c>
      <c r="D3016" s="289">
        <v>0</v>
      </c>
      <c r="E3016" s="289">
        <v>0</v>
      </c>
      <c r="F3016" s="261">
        <v>0</v>
      </c>
      <c r="G3016" s="289">
        <v>0</v>
      </c>
      <c r="H3016" s="576"/>
      <c r="I3016" s="37"/>
      <c r="J3016" s="37"/>
      <c r="K3016" s="37"/>
      <c r="L3016" s="37"/>
      <c r="M3016" s="37"/>
    </row>
    <row r="3017" spans="1:13" ht="24" customHeight="1" x14ac:dyDescent="0.2">
      <c r="A3017" s="580" t="s">
        <v>12</v>
      </c>
      <c r="B3017" s="578" t="s">
        <v>931</v>
      </c>
      <c r="C3017" s="260" t="s">
        <v>258</v>
      </c>
      <c r="D3017" s="289">
        <f>D3018+D3019+D3020+D3021</f>
        <v>99.68</v>
      </c>
      <c r="E3017" s="270">
        <f>E3018+E3019+E3020+E3021</f>
        <v>0</v>
      </c>
      <c r="F3017" s="261">
        <f>E3017/D3017*100</f>
        <v>0</v>
      </c>
      <c r="G3017" s="289">
        <f>G3018+G3019+G3020+G3021</f>
        <v>0</v>
      </c>
      <c r="H3017" s="574" t="s">
        <v>1202</v>
      </c>
      <c r="I3017" s="37"/>
      <c r="J3017" s="37"/>
      <c r="K3017" s="37"/>
      <c r="L3017" s="37"/>
      <c r="M3017" s="37"/>
    </row>
    <row r="3018" spans="1:13" ht="51" customHeight="1" x14ac:dyDescent="0.2">
      <c r="A3018" s="581"/>
      <c r="B3018" s="578"/>
      <c r="C3018" s="432" t="s">
        <v>203</v>
      </c>
      <c r="D3018" s="289">
        <v>0</v>
      </c>
      <c r="E3018" s="270">
        <v>0</v>
      </c>
      <c r="F3018" s="261">
        <v>0</v>
      </c>
      <c r="G3018" s="289">
        <v>0</v>
      </c>
      <c r="H3018" s="575"/>
      <c r="I3018" s="37"/>
      <c r="J3018" s="37"/>
      <c r="K3018" s="37"/>
      <c r="L3018" s="37"/>
      <c r="M3018" s="37"/>
    </row>
    <row r="3019" spans="1:13" ht="45" x14ac:dyDescent="0.2">
      <c r="A3019" s="581"/>
      <c r="B3019" s="578"/>
      <c r="C3019" s="263" t="s">
        <v>2</v>
      </c>
      <c r="D3019" s="289">
        <v>0</v>
      </c>
      <c r="E3019" s="270">
        <v>0</v>
      </c>
      <c r="F3019" s="261">
        <v>0</v>
      </c>
      <c r="G3019" s="289">
        <v>0</v>
      </c>
      <c r="H3019" s="575"/>
      <c r="I3019" s="37"/>
      <c r="J3019" s="37"/>
      <c r="K3019" s="37"/>
      <c r="L3019" s="37"/>
      <c r="M3019" s="37"/>
    </row>
    <row r="3020" spans="1:13" ht="30" x14ac:dyDescent="0.2">
      <c r="A3020" s="581"/>
      <c r="B3020" s="578"/>
      <c r="C3020" s="263" t="s">
        <v>1230</v>
      </c>
      <c r="D3020" s="289">
        <v>99.68</v>
      </c>
      <c r="E3020" s="270">
        <v>0</v>
      </c>
      <c r="F3020" s="261">
        <f>E3020/D3020*100</f>
        <v>0</v>
      </c>
      <c r="G3020" s="289">
        <f>E3020</f>
        <v>0</v>
      </c>
      <c r="H3020" s="575"/>
      <c r="I3020" s="37"/>
      <c r="J3020" s="37"/>
      <c r="K3020" s="37"/>
      <c r="L3020" s="37"/>
      <c r="M3020" s="37"/>
    </row>
    <row r="3021" spans="1:13" ht="36.75" customHeight="1" x14ac:dyDescent="0.2">
      <c r="A3021" s="582"/>
      <c r="B3021" s="578"/>
      <c r="C3021" s="263" t="s">
        <v>259</v>
      </c>
      <c r="D3021" s="289">
        <v>0</v>
      </c>
      <c r="E3021" s="270">
        <v>0</v>
      </c>
      <c r="F3021" s="261">
        <v>0</v>
      </c>
      <c r="G3021" s="289">
        <v>0</v>
      </c>
      <c r="H3021" s="576"/>
      <c r="I3021" s="37"/>
      <c r="J3021" s="37"/>
      <c r="K3021" s="37"/>
      <c r="L3021" s="37"/>
      <c r="M3021" s="37"/>
    </row>
    <row r="3022" spans="1:13" ht="23.25" customHeight="1" x14ac:dyDescent="0.2">
      <c r="A3022" s="580" t="s">
        <v>215</v>
      </c>
      <c r="B3022" s="578" t="s">
        <v>932</v>
      </c>
      <c r="C3022" s="260" t="s">
        <v>258</v>
      </c>
      <c r="D3022" s="289">
        <f>D3023+D3024+D3025+D3026</f>
        <v>1500</v>
      </c>
      <c r="E3022" s="270">
        <f>E3023+E3024+E3025+E3026</f>
        <v>0</v>
      </c>
      <c r="F3022" s="261">
        <f>E3022/D3022*100</f>
        <v>0</v>
      </c>
      <c r="G3022" s="289">
        <f>G3023+G3024+G3025+G3026</f>
        <v>0</v>
      </c>
      <c r="H3022" s="574" t="s">
        <v>1202</v>
      </c>
      <c r="I3022" s="37"/>
      <c r="J3022" s="37"/>
      <c r="K3022" s="37"/>
      <c r="L3022" s="37"/>
      <c r="M3022" s="37"/>
    </row>
    <row r="3023" spans="1:13" ht="51.75" customHeight="1" x14ac:dyDescent="0.2">
      <c r="A3023" s="581"/>
      <c r="B3023" s="578"/>
      <c r="C3023" s="432" t="s">
        <v>203</v>
      </c>
      <c r="D3023" s="289">
        <v>0</v>
      </c>
      <c r="E3023" s="270">
        <v>0</v>
      </c>
      <c r="F3023" s="261">
        <v>0</v>
      </c>
      <c r="G3023" s="289">
        <v>0</v>
      </c>
      <c r="H3023" s="575"/>
      <c r="I3023" s="37"/>
      <c r="J3023" s="37"/>
      <c r="K3023" s="37"/>
      <c r="L3023" s="37"/>
      <c r="M3023" s="37"/>
    </row>
    <row r="3024" spans="1:13" ht="54.75" customHeight="1" x14ac:dyDescent="0.2">
      <c r="A3024" s="581"/>
      <c r="B3024" s="578"/>
      <c r="C3024" s="263" t="s">
        <v>2</v>
      </c>
      <c r="D3024" s="289">
        <v>0</v>
      </c>
      <c r="E3024" s="270">
        <v>0</v>
      </c>
      <c r="F3024" s="261">
        <v>0</v>
      </c>
      <c r="G3024" s="289">
        <v>0</v>
      </c>
      <c r="H3024" s="575"/>
      <c r="I3024" s="37"/>
      <c r="J3024" s="37"/>
      <c r="K3024" s="37"/>
      <c r="L3024" s="37"/>
      <c r="M3024" s="37"/>
    </row>
    <row r="3025" spans="1:13" ht="30" x14ac:dyDescent="0.2">
      <c r="A3025" s="581"/>
      <c r="B3025" s="578"/>
      <c r="C3025" s="263" t="s">
        <v>1230</v>
      </c>
      <c r="D3025" s="289">
        <v>1500</v>
      </c>
      <c r="E3025" s="270">
        <v>0</v>
      </c>
      <c r="F3025" s="261">
        <f>E3025/D3025*100</f>
        <v>0</v>
      </c>
      <c r="G3025" s="289">
        <f>E3025</f>
        <v>0</v>
      </c>
      <c r="H3025" s="575"/>
      <c r="I3025" s="37"/>
      <c r="J3025" s="37"/>
      <c r="K3025" s="37"/>
      <c r="L3025" s="37"/>
      <c r="M3025" s="37"/>
    </row>
    <row r="3026" spans="1:13" ht="41.25" customHeight="1" x14ac:dyDescent="0.2">
      <c r="A3026" s="582"/>
      <c r="B3026" s="578"/>
      <c r="C3026" s="263" t="s">
        <v>259</v>
      </c>
      <c r="D3026" s="289">
        <v>0</v>
      </c>
      <c r="E3026" s="270">
        <v>0</v>
      </c>
      <c r="F3026" s="261">
        <v>0</v>
      </c>
      <c r="G3026" s="289">
        <v>0</v>
      </c>
      <c r="H3026" s="576"/>
      <c r="I3026" s="37"/>
      <c r="J3026" s="37"/>
      <c r="K3026" s="37"/>
      <c r="L3026" s="37"/>
      <c r="M3026" s="37"/>
    </row>
    <row r="3027" spans="1:13" ht="27.75" customHeight="1" x14ac:dyDescent="0.2">
      <c r="A3027" s="580" t="s">
        <v>217</v>
      </c>
      <c r="B3027" s="578" t="s">
        <v>729</v>
      </c>
      <c r="C3027" s="260" t="s">
        <v>258</v>
      </c>
      <c r="D3027" s="289">
        <f>D3028+D3029+D3030+D3031</f>
        <v>700</v>
      </c>
      <c r="E3027" s="270">
        <f>E3028+E3029+E3030+E3031</f>
        <v>0</v>
      </c>
      <c r="F3027" s="261">
        <f>E3027/D3027*100</f>
        <v>0</v>
      </c>
      <c r="G3027" s="289">
        <f>G3028+G3029+G3030+G3031</f>
        <v>0</v>
      </c>
      <c r="H3027" s="574" t="s">
        <v>1308</v>
      </c>
      <c r="I3027" s="37"/>
      <c r="J3027" s="37"/>
      <c r="K3027" s="37"/>
      <c r="L3027" s="37"/>
      <c r="M3027" s="37"/>
    </row>
    <row r="3028" spans="1:13" ht="51" customHeight="1" x14ac:dyDescent="0.2">
      <c r="A3028" s="581"/>
      <c r="B3028" s="578"/>
      <c r="C3028" s="432" t="s">
        <v>203</v>
      </c>
      <c r="D3028" s="289">
        <v>0</v>
      </c>
      <c r="E3028" s="270">
        <v>0</v>
      </c>
      <c r="F3028" s="261">
        <v>0</v>
      </c>
      <c r="G3028" s="289">
        <v>0</v>
      </c>
      <c r="H3028" s="575"/>
      <c r="I3028" s="37"/>
      <c r="J3028" s="37"/>
      <c r="K3028" s="37"/>
      <c r="L3028" s="37"/>
      <c r="M3028" s="37"/>
    </row>
    <row r="3029" spans="1:13" ht="51.75" customHeight="1" x14ac:dyDescent="0.2">
      <c r="A3029" s="581"/>
      <c r="B3029" s="578"/>
      <c r="C3029" s="263" t="s">
        <v>2</v>
      </c>
      <c r="D3029" s="289">
        <v>0</v>
      </c>
      <c r="E3029" s="270">
        <v>0</v>
      </c>
      <c r="F3029" s="261">
        <v>0</v>
      </c>
      <c r="G3029" s="289">
        <v>0</v>
      </c>
      <c r="H3029" s="575"/>
      <c r="I3029" s="37"/>
      <c r="J3029" s="37"/>
      <c r="K3029" s="37"/>
      <c r="L3029" s="37"/>
      <c r="M3029" s="37"/>
    </row>
    <row r="3030" spans="1:13" ht="48.75" customHeight="1" x14ac:dyDescent="0.2">
      <c r="A3030" s="581"/>
      <c r="B3030" s="578"/>
      <c r="C3030" s="263" t="s">
        <v>1230</v>
      </c>
      <c r="D3030" s="289">
        <v>700</v>
      </c>
      <c r="E3030" s="270">
        <v>0</v>
      </c>
      <c r="F3030" s="261">
        <f>E3030/D3030*100</f>
        <v>0</v>
      </c>
      <c r="G3030" s="289">
        <f>E3030</f>
        <v>0</v>
      </c>
      <c r="H3030" s="575"/>
      <c r="I3030" s="37"/>
      <c r="J3030" s="37"/>
      <c r="K3030" s="37"/>
      <c r="L3030" s="37"/>
      <c r="M3030" s="37"/>
    </row>
    <row r="3031" spans="1:13" ht="36.75" customHeight="1" x14ac:dyDescent="0.2">
      <c r="A3031" s="582"/>
      <c r="B3031" s="578"/>
      <c r="C3031" s="263" t="s">
        <v>259</v>
      </c>
      <c r="D3031" s="289">
        <v>0</v>
      </c>
      <c r="E3031" s="270">
        <v>0</v>
      </c>
      <c r="F3031" s="261">
        <v>0</v>
      </c>
      <c r="G3031" s="289">
        <v>0</v>
      </c>
      <c r="H3031" s="576"/>
      <c r="I3031" s="37"/>
      <c r="J3031" s="37"/>
      <c r="K3031" s="37"/>
      <c r="L3031" s="37"/>
      <c r="M3031" s="37"/>
    </row>
    <row r="3032" spans="1:13" ht="31.5" customHeight="1" x14ac:dyDescent="0.2">
      <c r="A3032" s="580" t="s">
        <v>219</v>
      </c>
      <c r="B3032" s="578" t="s">
        <v>933</v>
      </c>
      <c r="C3032" s="260" t="s">
        <v>258</v>
      </c>
      <c r="D3032" s="289">
        <f>D3033+D3034+D3035+D3036</f>
        <v>1223</v>
      </c>
      <c r="E3032" s="270">
        <f>E3033+E3034+E3035+E3036</f>
        <v>0</v>
      </c>
      <c r="F3032" s="261">
        <f>E3032/D3032*100</f>
        <v>0</v>
      </c>
      <c r="G3032" s="289">
        <f>G3033+G3034+G3035+G3036</f>
        <v>0</v>
      </c>
      <c r="H3032" s="574" t="s">
        <v>1310</v>
      </c>
      <c r="I3032" s="37"/>
      <c r="J3032" s="37"/>
      <c r="K3032" s="37"/>
      <c r="L3032" s="37"/>
      <c r="M3032" s="37"/>
    </row>
    <row r="3033" spans="1:13" ht="50.25" customHeight="1" x14ac:dyDescent="0.2">
      <c r="A3033" s="581"/>
      <c r="B3033" s="578"/>
      <c r="C3033" s="432" t="s">
        <v>203</v>
      </c>
      <c r="D3033" s="289">
        <v>0</v>
      </c>
      <c r="E3033" s="270">
        <v>0</v>
      </c>
      <c r="F3033" s="261">
        <v>0</v>
      </c>
      <c r="G3033" s="289">
        <v>0</v>
      </c>
      <c r="H3033" s="575"/>
      <c r="I3033" s="37"/>
      <c r="J3033" s="37"/>
      <c r="K3033" s="37"/>
      <c r="L3033" s="37"/>
      <c r="M3033" s="37"/>
    </row>
    <row r="3034" spans="1:13" ht="45" x14ac:dyDescent="0.2">
      <c r="A3034" s="581"/>
      <c r="B3034" s="578"/>
      <c r="C3034" s="263" t="s">
        <v>2</v>
      </c>
      <c r="D3034" s="289">
        <v>0</v>
      </c>
      <c r="E3034" s="270">
        <v>0</v>
      </c>
      <c r="F3034" s="261">
        <v>0</v>
      </c>
      <c r="G3034" s="289">
        <v>0</v>
      </c>
      <c r="H3034" s="575"/>
      <c r="I3034" s="37"/>
      <c r="J3034" s="37"/>
      <c r="K3034" s="37"/>
      <c r="L3034" s="37"/>
      <c r="M3034" s="37"/>
    </row>
    <row r="3035" spans="1:13" ht="30" x14ac:dyDescent="0.2">
      <c r="A3035" s="581"/>
      <c r="B3035" s="578"/>
      <c r="C3035" s="263" t="s">
        <v>1230</v>
      </c>
      <c r="D3035" s="289">
        <v>1223</v>
      </c>
      <c r="E3035" s="270">
        <v>0</v>
      </c>
      <c r="F3035" s="261">
        <f>E3035/D3035*100</f>
        <v>0</v>
      </c>
      <c r="G3035" s="289">
        <f>E3035</f>
        <v>0</v>
      </c>
      <c r="H3035" s="575"/>
      <c r="I3035" s="37"/>
      <c r="J3035" s="37"/>
      <c r="K3035" s="37"/>
      <c r="L3035" s="37"/>
      <c r="M3035" s="37"/>
    </row>
    <row r="3036" spans="1:13" ht="36.75" customHeight="1" x14ac:dyDescent="0.2">
      <c r="A3036" s="582"/>
      <c r="B3036" s="578"/>
      <c r="C3036" s="263" t="s">
        <v>259</v>
      </c>
      <c r="D3036" s="289">
        <v>0</v>
      </c>
      <c r="E3036" s="270">
        <v>0</v>
      </c>
      <c r="F3036" s="261">
        <v>0</v>
      </c>
      <c r="G3036" s="289">
        <v>0</v>
      </c>
      <c r="H3036" s="576"/>
      <c r="I3036" s="37"/>
      <c r="J3036" s="37"/>
      <c r="K3036" s="37"/>
      <c r="L3036" s="37"/>
      <c r="M3036" s="37"/>
    </row>
    <row r="3037" spans="1:13" ht="30.75" customHeight="1" x14ac:dyDescent="0.2">
      <c r="A3037" s="727" t="s">
        <v>730</v>
      </c>
      <c r="B3037" s="598"/>
      <c r="C3037" s="598"/>
      <c r="D3037" s="598"/>
      <c r="E3037" s="598"/>
      <c r="F3037" s="598"/>
      <c r="G3037" s="598"/>
      <c r="H3037" s="599"/>
      <c r="I3037" s="37"/>
      <c r="J3037" s="37"/>
      <c r="K3037" s="37"/>
      <c r="L3037" s="37"/>
      <c r="M3037" s="37"/>
    </row>
    <row r="3038" spans="1:13" ht="25.5" customHeight="1" x14ac:dyDescent="0.2">
      <c r="A3038" s="577"/>
      <c r="B3038" s="735" t="s">
        <v>52</v>
      </c>
      <c r="C3038" s="257" t="s">
        <v>258</v>
      </c>
      <c r="D3038" s="420">
        <f>D3039+D3040+D3041+D3042</f>
        <v>409487.6</v>
      </c>
      <c r="E3038" s="426">
        <f>E3039+E3040+E3041+E3042</f>
        <v>195932.52000000002</v>
      </c>
      <c r="F3038" s="259">
        <f>E3038/D3038*100</f>
        <v>47.848218114541204</v>
      </c>
      <c r="G3038" s="420">
        <f>G3039+G3040+G3041+G3042</f>
        <v>195932.52000000002</v>
      </c>
      <c r="H3038" s="775"/>
      <c r="I3038" s="37"/>
      <c r="J3038" s="37"/>
      <c r="K3038" s="37"/>
      <c r="L3038" s="37"/>
      <c r="M3038" s="37"/>
    </row>
    <row r="3039" spans="1:13" ht="51.75" customHeight="1" x14ac:dyDescent="0.2">
      <c r="A3039" s="577"/>
      <c r="B3039" s="773"/>
      <c r="C3039" s="287" t="s">
        <v>203</v>
      </c>
      <c r="D3039" s="420">
        <f>D3044+D3054</f>
        <v>0</v>
      </c>
      <c r="E3039" s="426">
        <f>E3044+E3054</f>
        <v>0</v>
      </c>
      <c r="F3039" s="259">
        <v>0</v>
      </c>
      <c r="G3039" s="420">
        <f>G3044+G3054</f>
        <v>0</v>
      </c>
      <c r="H3039" s="776"/>
      <c r="I3039" s="37"/>
      <c r="J3039" s="37"/>
      <c r="K3039" s="37"/>
      <c r="L3039" s="37"/>
      <c r="M3039" s="37"/>
    </row>
    <row r="3040" spans="1:13" ht="66" customHeight="1" x14ac:dyDescent="0.2">
      <c r="A3040" s="577"/>
      <c r="B3040" s="773"/>
      <c r="C3040" s="254" t="s">
        <v>2</v>
      </c>
      <c r="D3040" s="420">
        <f>SUM(D3045+D3055)</f>
        <v>28488</v>
      </c>
      <c r="E3040" s="426">
        <f>E3045+E3055</f>
        <v>8016.88</v>
      </c>
      <c r="F3040" s="259">
        <f>E3040/D3040*100</f>
        <v>28.141252457174954</v>
      </c>
      <c r="G3040" s="420">
        <f>G3045+G3055</f>
        <v>8016.88</v>
      </c>
      <c r="H3040" s="776"/>
      <c r="I3040" s="37"/>
      <c r="J3040" s="37"/>
      <c r="K3040" s="37"/>
      <c r="L3040" s="37"/>
      <c r="M3040" s="37"/>
    </row>
    <row r="3041" spans="1:13" ht="51.75" customHeight="1" x14ac:dyDescent="0.2">
      <c r="A3041" s="577"/>
      <c r="B3041" s="773"/>
      <c r="C3041" s="254" t="s">
        <v>1230</v>
      </c>
      <c r="D3041" s="420">
        <f>D3046+D3056</f>
        <v>380999.6</v>
      </c>
      <c r="E3041" s="426">
        <f>E3046+E3056</f>
        <v>187915.64</v>
      </c>
      <c r="F3041" s="259">
        <f>E3041/D3041*100</f>
        <v>49.321742070070421</v>
      </c>
      <c r="G3041" s="420">
        <f>G3046+G3056</f>
        <v>187915.64</v>
      </c>
      <c r="H3041" s="776"/>
      <c r="I3041" s="37"/>
      <c r="J3041" s="37"/>
      <c r="K3041" s="37"/>
      <c r="L3041" s="37"/>
      <c r="M3041" s="37"/>
    </row>
    <row r="3042" spans="1:13" ht="35.25" customHeight="1" x14ac:dyDescent="0.2">
      <c r="A3042" s="577"/>
      <c r="B3042" s="774"/>
      <c r="C3042" s="254" t="s">
        <v>259</v>
      </c>
      <c r="D3042" s="420">
        <f>D3047+D3057</f>
        <v>0</v>
      </c>
      <c r="E3042" s="426">
        <f>E3047+E3057</f>
        <v>0</v>
      </c>
      <c r="F3042" s="259">
        <v>0</v>
      </c>
      <c r="G3042" s="420">
        <f>G3047+G3057</f>
        <v>0</v>
      </c>
      <c r="H3042" s="777"/>
      <c r="I3042" s="37"/>
      <c r="J3042" s="37"/>
      <c r="K3042" s="37"/>
      <c r="L3042" s="37"/>
      <c r="M3042" s="37"/>
    </row>
    <row r="3043" spans="1:13" ht="22.5" customHeight="1" x14ac:dyDescent="0.2">
      <c r="A3043" s="577">
        <v>1</v>
      </c>
      <c r="B3043" s="604" t="s">
        <v>731</v>
      </c>
      <c r="C3043" s="260" t="s">
        <v>258</v>
      </c>
      <c r="D3043" s="289">
        <f>D3044+D3045+D3046+D3047</f>
        <v>123000</v>
      </c>
      <c r="E3043" s="270">
        <f>E3044+E3045+E3046+E3047</f>
        <v>74152.41</v>
      </c>
      <c r="F3043" s="261">
        <f>E3043/D3043*100</f>
        <v>60.286512195121958</v>
      </c>
      <c r="G3043" s="289">
        <f>G3044+G3045+G3046+G3047</f>
        <v>74152.41</v>
      </c>
      <c r="H3043" s="574" t="s">
        <v>732</v>
      </c>
      <c r="I3043" s="37"/>
      <c r="J3043" s="37"/>
      <c r="K3043" s="37"/>
      <c r="L3043" s="37"/>
      <c r="M3043" s="37"/>
    </row>
    <row r="3044" spans="1:13" ht="54.75" customHeight="1" x14ac:dyDescent="0.2">
      <c r="A3044" s="577"/>
      <c r="B3044" s="604"/>
      <c r="C3044" s="432" t="s">
        <v>203</v>
      </c>
      <c r="D3044" s="289">
        <v>0</v>
      </c>
      <c r="E3044" s="270">
        <v>0</v>
      </c>
      <c r="F3044" s="261">
        <v>0</v>
      </c>
      <c r="G3044" s="289">
        <v>0</v>
      </c>
      <c r="H3044" s="575"/>
      <c r="I3044" s="37"/>
      <c r="J3044" s="37"/>
      <c r="K3044" s="37"/>
      <c r="L3044" s="37"/>
      <c r="M3044" s="37"/>
    </row>
    <row r="3045" spans="1:13" ht="45" x14ac:dyDescent="0.2">
      <c r="A3045" s="577"/>
      <c r="B3045" s="604"/>
      <c r="C3045" s="263" t="s">
        <v>2</v>
      </c>
      <c r="D3045" s="289">
        <v>0</v>
      </c>
      <c r="E3045" s="270">
        <v>0</v>
      </c>
      <c r="F3045" s="261">
        <v>0</v>
      </c>
      <c r="G3045" s="289">
        <v>0</v>
      </c>
      <c r="H3045" s="575"/>
      <c r="I3045" s="37"/>
      <c r="J3045" s="37"/>
      <c r="K3045" s="37"/>
      <c r="L3045" s="37"/>
      <c r="M3045" s="37"/>
    </row>
    <row r="3046" spans="1:13" ht="30" x14ac:dyDescent="0.2">
      <c r="A3046" s="577"/>
      <c r="B3046" s="604"/>
      <c r="C3046" s="263" t="s">
        <v>1230</v>
      </c>
      <c r="D3046" s="289">
        <f>D3051</f>
        <v>123000</v>
      </c>
      <c r="E3046" s="289">
        <f>E3051</f>
        <v>74152.41</v>
      </c>
      <c r="F3046" s="261">
        <f>E3046/D3046*100</f>
        <v>60.286512195121958</v>
      </c>
      <c r="G3046" s="289">
        <f>E3046</f>
        <v>74152.41</v>
      </c>
      <c r="H3046" s="575"/>
      <c r="I3046" s="37"/>
      <c r="J3046" s="37"/>
      <c r="K3046" s="37"/>
      <c r="L3046" s="37"/>
      <c r="M3046" s="37"/>
    </row>
    <row r="3047" spans="1:13" ht="40.5" customHeight="1" x14ac:dyDescent="0.2">
      <c r="A3047" s="577"/>
      <c r="B3047" s="604"/>
      <c r="C3047" s="263" t="s">
        <v>259</v>
      </c>
      <c r="D3047" s="289">
        <v>0</v>
      </c>
      <c r="E3047" s="270">
        <v>0</v>
      </c>
      <c r="F3047" s="261">
        <v>0</v>
      </c>
      <c r="G3047" s="289">
        <v>0</v>
      </c>
      <c r="H3047" s="576"/>
      <c r="I3047" s="37"/>
      <c r="J3047" s="37"/>
      <c r="K3047" s="37"/>
      <c r="L3047" s="37"/>
      <c r="M3047" s="37"/>
    </row>
    <row r="3048" spans="1:13" ht="33" customHeight="1" x14ac:dyDescent="0.2">
      <c r="A3048" s="580" t="s">
        <v>10</v>
      </c>
      <c r="B3048" s="578" t="s">
        <v>970</v>
      </c>
      <c r="C3048" s="236" t="s">
        <v>258</v>
      </c>
      <c r="D3048" s="289">
        <f>D3049+D3050+D3051+D3052</f>
        <v>123000</v>
      </c>
      <c r="E3048" s="289">
        <f>E3049+E3050+E3051+E3052</f>
        <v>74152.41</v>
      </c>
      <c r="F3048" s="261">
        <f>E3048/D3048*100</f>
        <v>60.286512195121958</v>
      </c>
      <c r="G3048" s="289">
        <f>G3049+G3050+G3051+G3052</f>
        <v>74152.41</v>
      </c>
      <c r="H3048" s="574" t="s">
        <v>732</v>
      </c>
      <c r="I3048" s="37"/>
      <c r="J3048" s="37"/>
      <c r="K3048" s="37"/>
      <c r="L3048" s="37"/>
      <c r="M3048" s="37"/>
    </row>
    <row r="3049" spans="1:13" ht="50.25" customHeight="1" x14ac:dyDescent="0.2">
      <c r="A3049" s="581"/>
      <c r="B3049" s="578"/>
      <c r="C3049" s="422" t="s">
        <v>203</v>
      </c>
      <c r="D3049" s="289">
        <v>0</v>
      </c>
      <c r="E3049" s="289">
        <v>0</v>
      </c>
      <c r="F3049" s="261">
        <v>0</v>
      </c>
      <c r="G3049" s="289">
        <v>0</v>
      </c>
      <c r="H3049" s="575"/>
      <c r="I3049" s="37"/>
      <c r="J3049" s="37"/>
      <c r="K3049" s="37"/>
      <c r="L3049" s="37"/>
      <c r="M3049" s="37"/>
    </row>
    <row r="3050" spans="1:13" ht="52.5" customHeight="1" x14ac:dyDescent="0.2">
      <c r="A3050" s="581"/>
      <c r="B3050" s="578"/>
      <c r="C3050" s="285" t="s">
        <v>2</v>
      </c>
      <c r="D3050" s="289">
        <v>0</v>
      </c>
      <c r="E3050" s="289">
        <v>0</v>
      </c>
      <c r="F3050" s="261">
        <v>0</v>
      </c>
      <c r="G3050" s="289">
        <v>0</v>
      </c>
      <c r="H3050" s="575"/>
      <c r="I3050" s="37"/>
      <c r="J3050" s="37"/>
      <c r="K3050" s="37"/>
      <c r="L3050" s="37"/>
      <c r="M3050" s="37"/>
    </row>
    <row r="3051" spans="1:13" ht="30" x14ac:dyDescent="0.2">
      <c r="A3051" s="581"/>
      <c r="B3051" s="578"/>
      <c r="C3051" s="285" t="s">
        <v>1230</v>
      </c>
      <c r="D3051" s="289">
        <v>123000</v>
      </c>
      <c r="E3051" s="289">
        <v>74152.41</v>
      </c>
      <c r="F3051" s="261">
        <f>E3051/D3051*100</f>
        <v>60.286512195121958</v>
      </c>
      <c r="G3051" s="289">
        <f>E3051</f>
        <v>74152.41</v>
      </c>
      <c r="H3051" s="575"/>
      <c r="I3051" s="37"/>
      <c r="J3051" s="37"/>
      <c r="K3051" s="37"/>
      <c r="L3051" s="37"/>
      <c r="M3051" s="37"/>
    </row>
    <row r="3052" spans="1:13" ht="35.25" customHeight="1" x14ac:dyDescent="0.2">
      <c r="A3052" s="603"/>
      <c r="B3052" s="578"/>
      <c r="C3052" s="285" t="s">
        <v>259</v>
      </c>
      <c r="D3052" s="289">
        <v>0</v>
      </c>
      <c r="E3052" s="289">
        <v>0</v>
      </c>
      <c r="F3052" s="261">
        <v>0</v>
      </c>
      <c r="G3052" s="289">
        <v>0</v>
      </c>
      <c r="H3052" s="576"/>
      <c r="I3052" s="37"/>
      <c r="J3052" s="37"/>
      <c r="K3052" s="37"/>
      <c r="L3052" s="37"/>
      <c r="M3052" s="37"/>
    </row>
    <row r="3053" spans="1:13" ht="27" customHeight="1" x14ac:dyDescent="0.2">
      <c r="A3053" s="577">
        <v>2</v>
      </c>
      <c r="B3053" s="604" t="s">
        <v>733</v>
      </c>
      <c r="C3053" s="260" t="s">
        <v>258</v>
      </c>
      <c r="D3053" s="289">
        <f>D3054+D3055+D3056+D3057</f>
        <v>286487.59999999998</v>
      </c>
      <c r="E3053" s="270">
        <f>E3054+E3055+E3056+E3057</f>
        <v>121780.11000000002</v>
      </c>
      <c r="F3053" s="261">
        <f>E3053/D3053*100</f>
        <v>42.507986384052934</v>
      </c>
      <c r="G3053" s="289">
        <f>G3054+G3055+G3056+G3057</f>
        <v>121780.11000000002</v>
      </c>
      <c r="H3053" s="605"/>
      <c r="I3053" s="37"/>
      <c r="J3053" s="37"/>
      <c r="K3053" s="37"/>
      <c r="L3053" s="37"/>
      <c r="M3053" s="37"/>
    </row>
    <row r="3054" spans="1:13" ht="50.25" customHeight="1" x14ac:dyDescent="0.2">
      <c r="A3054" s="577"/>
      <c r="B3054" s="604"/>
      <c r="C3054" s="432" t="s">
        <v>203</v>
      </c>
      <c r="D3054" s="289">
        <v>0</v>
      </c>
      <c r="E3054" s="270">
        <v>0</v>
      </c>
      <c r="F3054" s="261">
        <v>0</v>
      </c>
      <c r="G3054" s="289">
        <v>0</v>
      </c>
      <c r="H3054" s="606"/>
      <c r="I3054" s="37"/>
      <c r="J3054" s="37"/>
      <c r="K3054" s="37"/>
      <c r="L3054" s="37"/>
      <c r="M3054" s="37"/>
    </row>
    <row r="3055" spans="1:13" ht="45" x14ac:dyDescent="0.2">
      <c r="A3055" s="577"/>
      <c r="B3055" s="604"/>
      <c r="C3055" s="263" t="s">
        <v>2</v>
      </c>
      <c r="D3055" s="289">
        <f>D3060</f>
        <v>28488</v>
      </c>
      <c r="E3055" s="289">
        <f>SUM(E3075+E3080+E3085+E3090+E3095+E3100+E3105+E3110+E3115+E3120)</f>
        <v>8016.88</v>
      </c>
      <c r="F3055" s="261">
        <f>E3055/D3055*100</f>
        <v>28.141252457174954</v>
      </c>
      <c r="G3055" s="289">
        <f>E3055</f>
        <v>8016.88</v>
      </c>
      <c r="H3055" s="606"/>
      <c r="I3055" s="37"/>
      <c r="J3055" s="37"/>
      <c r="K3055" s="37"/>
      <c r="L3055" s="37"/>
      <c r="M3055" s="37"/>
    </row>
    <row r="3056" spans="1:13" ht="30" x14ac:dyDescent="0.2">
      <c r="A3056" s="577"/>
      <c r="B3056" s="604"/>
      <c r="C3056" s="263" t="s">
        <v>1230</v>
      </c>
      <c r="D3056" s="289">
        <f>D3061</f>
        <v>257999.6</v>
      </c>
      <c r="E3056" s="289">
        <f>E3061</f>
        <v>113763.23000000001</v>
      </c>
      <c r="F3056" s="261">
        <f>E3056/D3056*100</f>
        <v>44.094343557121796</v>
      </c>
      <c r="G3056" s="289">
        <f>G3061</f>
        <v>113763.23000000001</v>
      </c>
      <c r="H3056" s="606"/>
      <c r="I3056" s="37"/>
      <c r="J3056" s="37"/>
      <c r="K3056" s="37"/>
      <c r="L3056" s="37"/>
      <c r="M3056" s="37"/>
    </row>
    <row r="3057" spans="1:13" ht="38.25" customHeight="1" x14ac:dyDescent="0.2">
      <c r="A3057" s="577"/>
      <c r="B3057" s="604"/>
      <c r="C3057" s="263" t="s">
        <v>259</v>
      </c>
      <c r="D3057" s="289">
        <v>0</v>
      </c>
      <c r="E3057" s="270">
        <v>0</v>
      </c>
      <c r="F3057" s="261">
        <v>0</v>
      </c>
      <c r="G3057" s="289">
        <v>0</v>
      </c>
      <c r="H3057" s="607"/>
      <c r="I3057" s="37"/>
      <c r="J3057" s="37"/>
      <c r="K3057" s="37"/>
      <c r="L3057" s="37"/>
      <c r="M3057" s="37"/>
    </row>
    <row r="3058" spans="1:13" ht="25.5" customHeight="1" x14ac:dyDescent="0.2">
      <c r="A3058" s="580" t="s">
        <v>16</v>
      </c>
      <c r="B3058" s="578" t="s">
        <v>971</v>
      </c>
      <c r="C3058" s="236" t="s">
        <v>258</v>
      </c>
      <c r="D3058" s="289">
        <f>D3059+D3060+D3061+D3062</f>
        <v>286487.59999999998</v>
      </c>
      <c r="E3058" s="289">
        <f>E3059+E3060+E3061+E3062</f>
        <v>121780.11000000002</v>
      </c>
      <c r="F3058" s="261">
        <f>E3058/D3058*100</f>
        <v>42.507986384052934</v>
      </c>
      <c r="G3058" s="289">
        <f>G3059+G3060+G3061+G3062</f>
        <v>121780.11000000002</v>
      </c>
      <c r="H3058" s="574"/>
      <c r="I3058" s="37"/>
      <c r="J3058" s="37"/>
      <c r="K3058" s="37"/>
      <c r="L3058" s="37"/>
      <c r="M3058" s="37"/>
    </row>
    <row r="3059" spans="1:13" ht="48.75" customHeight="1" x14ac:dyDescent="0.2">
      <c r="A3059" s="581"/>
      <c r="B3059" s="578"/>
      <c r="C3059" s="422" t="s">
        <v>203</v>
      </c>
      <c r="D3059" s="289">
        <v>0</v>
      </c>
      <c r="E3059" s="289">
        <v>0</v>
      </c>
      <c r="F3059" s="261">
        <v>0</v>
      </c>
      <c r="G3059" s="289">
        <v>0</v>
      </c>
      <c r="H3059" s="575"/>
      <c r="I3059" s="37"/>
      <c r="J3059" s="37"/>
      <c r="K3059" s="37"/>
      <c r="L3059" s="37"/>
      <c r="M3059" s="37"/>
    </row>
    <row r="3060" spans="1:13" ht="53.25" customHeight="1" x14ac:dyDescent="0.2">
      <c r="A3060" s="581"/>
      <c r="B3060" s="578"/>
      <c r="C3060" s="285" t="s">
        <v>2</v>
      </c>
      <c r="D3060" s="289">
        <f>D3095</f>
        <v>28488</v>
      </c>
      <c r="E3060" s="289">
        <f>E3095</f>
        <v>8016.88</v>
      </c>
      <c r="F3060" s="261">
        <v>0</v>
      </c>
      <c r="G3060" s="289">
        <f>G3095</f>
        <v>8016.88</v>
      </c>
      <c r="H3060" s="575"/>
      <c r="I3060" s="37"/>
      <c r="J3060" s="37"/>
      <c r="K3060" s="37"/>
      <c r="L3060" s="37"/>
      <c r="M3060" s="37"/>
    </row>
    <row r="3061" spans="1:13" ht="54.75" customHeight="1" x14ac:dyDescent="0.2">
      <c r="A3061" s="581"/>
      <c r="B3061" s="578"/>
      <c r="C3061" s="285" t="s">
        <v>1230</v>
      </c>
      <c r="D3061" s="289">
        <f>D3066+D3071+D3076+D3081+D3086+D3091+D3096+D3101+D3106+D3111+D3116+D3121+D3126+D3131+D3136+D3141+D3146+D3151</f>
        <v>257999.6</v>
      </c>
      <c r="E3061" s="289">
        <f>E3066+E3071+E3076+E3081+E3086+E3091+E3096+E3101+E3106+E3111+E3116+E3121+E3126+E3131+E3136+E3141+E3151</f>
        <v>113763.23000000001</v>
      </c>
      <c r="F3061" s="261">
        <f>E3061/D3061*100</f>
        <v>44.094343557121796</v>
      </c>
      <c r="G3061" s="289">
        <f>G3066+G3071+G3076+G3081+G3086+G3091+G3096+G3101+G3106+G3111+G3116+G3121+G3126+G3131+G3136+G3141+G3146+G3151+G3156</f>
        <v>113763.23000000001</v>
      </c>
      <c r="H3061" s="575"/>
      <c r="I3061" s="37"/>
      <c r="J3061" s="37"/>
      <c r="K3061" s="37"/>
      <c r="L3061" s="37"/>
      <c r="M3061" s="37"/>
    </row>
    <row r="3062" spans="1:13" ht="31.5" customHeight="1" x14ac:dyDescent="0.2">
      <c r="A3062" s="603"/>
      <c r="B3062" s="578"/>
      <c r="C3062" s="285" t="s">
        <v>259</v>
      </c>
      <c r="D3062" s="289">
        <v>0</v>
      </c>
      <c r="E3062" s="289">
        <v>0</v>
      </c>
      <c r="F3062" s="261">
        <v>0</v>
      </c>
      <c r="G3062" s="289">
        <v>0</v>
      </c>
      <c r="H3062" s="576"/>
      <c r="I3062" s="37"/>
      <c r="J3062" s="37"/>
      <c r="K3062" s="37"/>
      <c r="L3062" s="37"/>
      <c r="M3062" s="37"/>
    </row>
    <row r="3063" spans="1:13" ht="24" customHeight="1" x14ac:dyDescent="0.2">
      <c r="A3063" s="577" t="s">
        <v>17</v>
      </c>
      <c r="B3063" s="578" t="s">
        <v>734</v>
      </c>
      <c r="C3063" s="260" t="s">
        <v>258</v>
      </c>
      <c r="D3063" s="289">
        <f>D3064+D3065+D3066+D3067</f>
        <v>38816.699999999997</v>
      </c>
      <c r="E3063" s="270">
        <f>E3064+E3065+E3066+E3067</f>
        <v>33326.870000000003</v>
      </c>
      <c r="F3063" s="261">
        <f>E3063/D3063*100</f>
        <v>85.857040912803001</v>
      </c>
      <c r="G3063" s="289">
        <f>G3064+G3065+G3066+G3067</f>
        <v>33326.870000000003</v>
      </c>
      <c r="H3063" s="574" t="s">
        <v>1311</v>
      </c>
      <c r="I3063" s="37"/>
      <c r="J3063" s="37"/>
      <c r="K3063" s="37"/>
      <c r="L3063" s="37"/>
      <c r="M3063" s="37"/>
    </row>
    <row r="3064" spans="1:13" ht="48" customHeight="1" x14ac:dyDescent="0.2">
      <c r="A3064" s="577"/>
      <c r="B3064" s="578"/>
      <c r="C3064" s="432" t="s">
        <v>203</v>
      </c>
      <c r="D3064" s="289">
        <v>0</v>
      </c>
      <c r="E3064" s="270">
        <v>0</v>
      </c>
      <c r="F3064" s="261">
        <v>0</v>
      </c>
      <c r="G3064" s="289">
        <v>0</v>
      </c>
      <c r="H3064" s="575"/>
      <c r="I3064" s="37"/>
      <c r="J3064" s="37"/>
      <c r="K3064" s="37"/>
      <c r="L3064" s="37"/>
      <c r="M3064" s="37"/>
    </row>
    <row r="3065" spans="1:13" ht="51.75" customHeight="1" x14ac:dyDescent="0.2">
      <c r="A3065" s="577"/>
      <c r="B3065" s="578"/>
      <c r="C3065" s="263" t="s">
        <v>2</v>
      </c>
      <c r="D3065" s="289">
        <v>0</v>
      </c>
      <c r="E3065" s="270">
        <v>0</v>
      </c>
      <c r="F3065" s="261">
        <v>0</v>
      </c>
      <c r="G3065" s="289">
        <v>0</v>
      </c>
      <c r="H3065" s="575"/>
      <c r="I3065" s="37"/>
      <c r="J3065" s="37"/>
      <c r="K3065" s="37"/>
      <c r="L3065" s="37"/>
      <c r="M3065" s="37"/>
    </row>
    <row r="3066" spans="1:13" ht="30" x14ac:dyDescent="0.2">
      <c r="A3066" s="577"/>
      <c r="B3066" s="578"/>
      <c r="C3066" s="263" t="s">
        <v>1230</v>
      </c>
      <c r="D3066" s="289">
        <v>38816.699999999997</v>
      </c>
      <c r="E3066" s="270">
        <v>33326.870000000003</v>
      </c>
      <c r="F3066" s="261">
        <f>E3066/D3066*100</f>
        <v>85.857040912803001</v>
      </c>
      <c r="G3066" s="270">
        <v>33326.870000000003</v>
      </c>
      <c r="H3066" s="575"/>
      <c r="I3066" s="37"/>
      <c r="J3066" s="37"/>
      <c r="K3066" s="37"/>
      <c r="L3066" s="37"/>
      <c r="M3066" s="37"/>
    </row>
    <row r="3067" spans="1:13" ht="37.5" customHeight="1" x14ac:dyDescent="0.2">
      <c r="A3067" s="577"/>
      <c r="B3067" s="578"/>
      <c r="C3067" s="263" t="s">
        <v>259</v>
      </c>
      <c r="D3067" s="289">
        <v>0</v>
      </c>
      <c r="E3067" s="270">
        <v>0</v>
      </c>
      <c r="F3067" s="261">
        <v>0</v>
      </c>
      <c r="G3067" s="289">
        <v>0</v>
      </c>
      <c r="H3067" s="576"/>
      <c r="I3067" s="37"/>
      <c r="J3067" s="37"/>
      <c r="K3067" s="37"/>
      <c r="L3067" s="37"/>
      <c r="M3067" s="37"/>
    </row>
    <row r="3068" spans="1:13" ht="24" customHeight="1" x14ac:dyDescent="0.2">
      <c r="A3068" s="577" t="s">
        <v>106</v>
      </c>
      <c r="B3068" s="578" t="s">
        <v>735</v>
      </c>
      <c r="C3068" s="260" t="s">
        <v>258</v>
      </c>
      <c r="D3068" s="289">
        <f>D3069+D3070+D3071+D3072</f>
        <v>22937</v>
      </c>
      <c r="E3068" s="270">
        <f>E3069+E3070+E3071+E3072</f>
        <v>14176.11</v>
      </c>
      <c r="F3068" s="261">
        <f>E3068/D3068*100</f>
        <v>61.804551597854996</v>
      </c>
      <c r="G3068" s="289">
        <f>G3069+G3070+G3071+G3072</f>
        <v>14176.11</v>
      </c>
      <c r="H3068" s="574" t="s">
        <v>1312</v>
      </c>
      <c r="I3068" s="37"/>
      <c r="J3068" s="37"/>
      <c r="K3068" s="37"/>
      <c r="L3068" s="37"/>
      <c r="M3068" s="37"/>
    </row>
    <row r="3069" spans="1:13" ht="51.75" customHeight="1" x14ac:dyDescent="0.2">
      <c r="A3069" s="577"/>
      <c r="B3069" s="578"/>
      <c r="C3069" s="432" t="s">
        <v>203</v>
      </c>
      <c r="D3069" s="289">
        <v>0</v>
      </c>
      <c r="E3069" s="270">
        <v>0</v>
      </c>
      <c r="F3069" s="261">
        <v>0</v>
      </c>
      <c r="G3069" s="289">
        <v>0</v>
      </c>
      <c r="H3069" s="575"/>
      <c r="I3069" s="37"/>
      <c r="J3069" s="37"/>
      <c r="K3069" s="37"/>
      <c r="L3069" s="37"/>
      <c r="M3069" s="37"/>
    </row>
    <row r="3070" spans="1:13" ht="52.5" customHeight="1" x14ac:dyDescent="0.2">
      <c r="A3070" s="577"/>
      <c r="B3070" s="578"/>
      <c r="C3070" s="263" t="s">
        <v>2</v>
      </c>
      <c r="D3070" s="289">
        <v>0</v>
      </c>
      <c r="E3070" s="270">
        <v>0</v>
      </c>
      <c r="F3070" s="261">
        <v>0</v>
      </c>
      <c r="G3070" s="289">
        <v>0</v>
      </c>
      <c r="H3070" s="575"/>
      <c r="I3070" s="37"/>
      <c r="J3070" s="37"/>
      <c r="K3070" s="37"/>
      <c r="L3070" s="37"/>
      <c r="M3070" s="37"/>
    </row>
    <row r="3071" spans="1:13" ht="49.5" customHeight="1" x14ac:dyDescent="0.2">
      <c r="A3071" s="577"/>
      <c r="B3071" s="578"/>
      <c r="C3071" s="263" t="s">
        <v>1230</v>
      </c>
      <c r="D3071" s="289">
        <v>22937</v>
      </c>
      <c r="E3071" s="270">
        <v>14176.11</v>
      </c>
      <c r="F3071" s="261">
        <f>E3071/D3071*100</f>
        <v>61.804551597854996</v>
      </c>
      <c r="G3071" s="270">
        <v>14176.11</v>
      </c>
      <c r="H3071" s="575"/>
      <c r="I3071" s="37"/>
      <c r="J3071" s="37"/>
      <c r="K3071" s="37"/>
      <c r="L3071" s="37"/>
      <c r="M3071" s="37"/>
    </row>
    <row r="3072" spans="1:13" ht="40.5" customHeight="1" x14ac:dyDescent="0.2">
      <c r="A3072" s="577"/>
      <c r="B3072" s="578"/>
      <c r="C3072" s="263" t="s">
        <v>259</v>
      </c>
      <c r="D3072" s="289">
        <v>0</v>
      </c>
      <c r="E3072" s="270">
        <v>0</v>
      </c>
      <c r="F3072" s="261">
        <v>0</v>
      </c>
      <c r="G3072" s="289">
        <v>0</v>
      </c>
      <c r="H3072" s="576"/>
      <c r="I3072" s="37"/>
      <c r="J3072" s="37"/>
      <c r="K3072" s="37"/>
      <c r="L3072" s="37"/>
      <c r="M3072" s="37"/>
    </row>
    <row r="3073" spans="1:13" ht="28.5" customHeight="1" x14ac:dyDescent="0.2">
      <c r="A3073" s="577" t="s">
        <v>108</v>
      </c>
      <c r="B3073" s="578" t="s">
        <v>736</v>
      </c>
      <c r="C3073" s="260" t="s">
        <v>258</v>
      </c>
      <c r="D3073" s="289">
        <f>D3074+D3075+D3076+D3077</f>
        <v>4178.92</v>
      </c>
      <c r="E3073" s="270">
        <f>E3074+E3075+E3076+E3077</f>
        <v>4178.92</v>
      </c>
      <c r="F3073" s="261">
        <f>E3073/D3073*100</f>
        <v>100</v>
      </c>
      <c r="G3073" s="289">
        <f>G3074+G3075+G3076+G3077</f>
        <v>4178.92</v>
      </c>
      <c r="H3073" s="574" t="s">
        <v>1313</v>
      </c>
      <c r="I3073" s="37"/>
      <c r="J3073" s="37"/>
      <c r="K3073" s="37"/>
      <c r="L3073" s="37"/>
      <c r="M3073" s="37"/>
    </row>
    <row r="3074" spans="1:13" ht="45" x14ac:dyDescent="0.2">
      <c r="A3074" s="577"/>
      <c r="B3074" s="578"/>
      <c r="C3074" s="432" t="s">
        <v>203</v>
      </c>
      <c r="D3074" s="289">
        <v>0</v>
      </c>
      <c r="E3074" s="270">
        <v>0</v>
      </c>
      <c r="F3074" s="261">
        <v>0</v>
      </c>
      <c r="G3074" s="289">
        <v>0</v>
      </c>
      <c r="H3074" s="575"/>
      <c r="I3074" s="37"/>
      <c r="J3074" s="37"/>
      <c r="K3074" s="37"/>
      <c r="L3074" s="37"/>
      <c r="M3074" s="37"/>
    </row>
    <row r="3075" spans="1:13" ht="45" x14ac:dyDescent="0.2">
      <c r="A3075" s="577"/>
      <c r="B3075" s="578"/>
      <c r="C3075" s="263" t="s">
        <v>2</v>
      </c>
      <c r="D3075" s="289">
        <v>0</v>
      </c>
      <c r="E3075" s="270">
        <v>0</v>
      </c>
      <c r="F3075" s="261">
        <v>0</v>
      </c>
      <c r="G3075" s="289">
        <v>0</v>
      </c>
      <c r="H3075" s="575"/>
      <c r="I3075" s="37"/>
      <c r="J3075" s="37"/>
      <c r="K3075" s="37"/>
      <c r="L3075" s="37"/>
      <c r="M3075" s="37"/>
    </row>
    <row r="3076" spans="1:13" ht="30" x14ac:dyDescent="0.2">
      <c r="A3076" s="577"/>
      <c r="B3076" s="578"/>
      <c r="C3076" s="263" t="s">
        <v>1230</v>
      </c>
      <c r="D3076" s="289">
        <v>4178.92</v>
      </c>
      <c r="E3076" s="270">
        <v>4178.92</v>
      </c>
      <c r="F3076" s="261">
        <f>E3076/D3076*100</f>
        <v>100</v>
      </c>
      <c r="G3076" s="270">
        <v>4178.92</v>
      </c>
      <c r="H3076" s="575"/>
      <c r="I3076" s="37"/>
      <c r="J3076" s="37"/>
      <c r="K3076" s="37"/>
      <c r="L3076" s="37"/>
      <c r="M3076" s="37"/>
    </row>
    <row r="3077" spans="1:13" ht="45" customHeight="1" x14ac:dyDescent="0.2">
      <c r="A3077" s="577"/>
      <c r="B3077" s="578"/>
      <c r="C3077" s="263" t="s">
        <v>259</v>
      </c>
      <c r="D3077" s="289">
        <v>0</v>
      </c>
      <c r="E3077" s="270">
        <v>0</v>
      </c>
      <c r="F3077" s="261">
        <v>0</v>
      </c>
      <c r="G3077" s="289">
        <v>0</v>
      </c>
      <c r="H3077" s="576"/>
      <c r="I3077" s="37"/>
      <c r="J3077" s="37"/>
      <c r="K3077" s="37"/>
      <c r="L3077" s="37"/>
      <c r="M3077" s="37"/>
    </row>
    <row r="3078" spans="1:13" ht="21.75" customHeight="1" x14ac:dyDescent="0.2">
      <c r="A3078" s="577" t="s">
        <v>132</v>
      </c>
      <c r="B3078" s="578" t="s">
        <v>737</v>
      </c>
      <c r="C3078" s="260" t="s">
        <v>258</v>
      </c>
      <c r="D3078" s="289">
        <f>D3079+D3080+D3081+D3082</f>
        <v>139296.91</v>
      </c>
      <c r="E3078" s="270">
        <f>E3079+E3080+E3081+E3082</f>
        <v>45590.19</v>
      </c>
      <c r="F3078" s="261">
        <f>E3078/D3078*100</f>
        <v>32.728787738364048</v>
      </c>
      <c r="G3078" s="289">
        <f>G3079+G3080+G3081+G3082</f>
        <v>45590.19</v>
      </c>
      <c r="H3078" s="574" t="s">
        <v>1314</v>
      </c>
      <c r="I3078" s="37"/>
      <c r="J3078" s="37"/>
      <c r="K3078" s="37"/>
      <c r="L3078" s="37"/>
      <c r="M3078" s="37"/>
    </row>
    <row r="3079" spans="1:13" ht="45" x14ac:dyDescent="0.2">
      <c r="A3079" s="577"/>
      <c r="B3079" s="578"/>
      <c r="C3079" s="432" t="s">
        <v>203</v>
      </c>
      <c r="D3079" s="289">
        <v>0</v>
      </c>
      <c r="E3079" s="270">
        <v>0</v>
      </c>
      <c r="F3079" s="261">
        <v>0</v>
      </c>
      <c r="G3079" s="289">
        <v>0</v>
      </c>
      <c r="H3079" s="575"/>
      <c r="I3079" s="37"/>
      <c r="J3079" s="37"/>
      <c r="K3079" s="37"/>
      <c r="L3079" s="37"/>
      <c r="M3079" s="37"/>
    </row>
    <row r="3080" spans="1:13" ht="45" x14ac:dyDescent="0.2">
      <c r="A3080" s="577"/>
      <c r="B3080" s="578"/>
      <c r="C3080" s="263" t="s">
        <v>2</v>
      </c>
      <c r="D3080" s="289">
        <v>0</v>
      </c>
      <c r="E3080" s="270">
        <v>0</v>
      </c>
      <c r="F3080" s="261">
        <v>0</v>
      </c>
      <c r="G3080" s="289">
        <v>0</v>
      </c>
      <c r="H3080" s="575"/>
      <c r="I3080" s="37"/>
      <c r="J3080" s="37"/>
      <c r="K3080" s="37"/>
      <c r="L3080" s="37"/>
      <c r="M3080" s="37"/>
    </row>
    <row r="3081" spans="1:13" ht="30" x14ac:dyDescent="0.2">
      <c r="A3081" s="577"/>
      <c r="B3081" s="578"/>
      <c r="C3081" s="263" t="s">
        <v>1230</v>
      </c>
      <c r="D3081" s="289">
        <v>139296.91</v>
      </c>
      <c r="E3081" s="270">
        <v>45590.19</v>
      </c>
      <c r="F3081" s="261">
        <f>E3081/D3081*100</f>
        <v>32.728787738364048</v>
      </c>
      <c r="G3081" s="270">
        <v>45590.19</v>
      </c>
      <c r="H3081" s="575"/>
      <c r="I3081" s="37"/>
      <c r="J3081" s="37"/>
      <c r="K3081" s="37"/>
      <c r="L3081" s="37"/>
      <c r="M3081" s="37"/>
    </row>
    <row r="3082" spans="1:13" ht="42.75" customHeight="1" x14ac:dyDescent="0.2">
      <c r="A3082" s="577"/>
      <c r="B3082" s="578"/>
      <c r="C3082" s="263" t="s">
        <v>259</v>
      </c>
      <c r="D3082" s="289">
        <v>0</v>
      </c>
      <c r="E3082" s="270">
        <v>0</v>
      </c>
      <c r="F3082" s="261">
        <v>0</v>
      </c>
      <c r="G3082" s="289">
        <v>0</v>
      </c>
      <c r="H3082" s="576"/>
      <c r="I3082" s="37"/>
      <c r="J3082" s="37"/>
      <c r="K3082" s="37"/>
      <c r="L3082" s="37"/>
      <c r="M3082" s="37"/>
    </row>
    <row r="3083" spans="1:13" ht="23.25" customHeight="1" x14ac:dyDescent="0.2">
      <c r="A3083" s="577" t="s">
        <v>133</v>
      </c>
      <c r="B3083" s="578" t="s">
        <v>738</v>
      </c>
      <c r="C3083" s="260" t="s">
        <v>258</v>
      </c>
      <c r="D3083" s="289">
        <f>D3084+D3085+D3086+D3087</f>
        <v>7704.9</v>
      </c>
      <c r="E3083" s="270">
        <f>E3084+E3085+E3086+E3087</f>
        <v>0</v>
      </c>
      <c r="F3083" s="261">
        <f>E3083/D3083*100</f>
        <v>0</v>
      </c>
      <c r="G3083" s="289">
        <f>G3084+G3085+G3086+G3087</f>
        <v>0</v>
      </c>
      <c r="H3083" s="574" t="s">
        <v>1315</v>
      </c>
      <c r="I3083" s="37"/>
      <c r="J3083" s="37"/>
      <c r="K3083" s="37"/>
      <c r="L3083" s="37"/>
      <c r="M3083" s="37"/>
    </row>
    <row r="3084" spans="1:13" ht="56.25" customHeight="1" x14ac:dyDescent="0.2">
      <c r="A3084" s="577"/>
      <c r="B3084" s="578"/>
      <c r="C3084" s="432" t="s">
        <v>203</v>
      </c>
      <c r="D3084" s="289">
        <v>0</v>
      </c>
      <c r="E3084" s="270">
        <v>0</v>
      </c>
      <c r="F3084" s="261">
        <v>0</v>
      </c>
      <c r="G3084" s="289">
        <v>0</v>
      </c>
      <c r="H3084" s="575"/>
      <c r="I3084" s="37"/>
      <c r="J3084" s="37"/>
      <c r="K3084" s="37"/>
      <c r="L3084" s="37"/>
      <c r="M3084" s="37"/>
    </row>
    <row r="3085" spans="1:13" ht="45" x14ac:dyDescent="0.2">
      <c r="A3085" s="577"/>
      <c r="B3085" s="578"/>
      <c r="C3085" s="263" t="s">
        <v>2</v>
      </c>
      <c r="D3085" s="289">
        <v>0</v>
      </c>
      <c r="E3085" s="270">
        <v>0</v>
      </c>
      <c r="F3085" s="261">
        <v>0</v>
      </c>
      <c r="G3085" s="289">
        <v>0</v>
      </c>
      <c r="H3085" s="575"/>
      <c r="I3085" s="37"/>
      <c r="J3085" s="37"/>
      <c r="K3085" s="37"/>
      <c r="L3085" s="37"/>
      <c r="M3085" s="37"/>
    </row>
    <row r="3086" spans="1:13" ht="30" x14ac:dyDescent="0.2">
      <c r="A3086" s="577"/>
      <c r="B3086" s="578"/>
      <c r="C3086" s="263" t="s">
        <v>1230</v>
      </c>
      <c r="D3086" s="289">
        <v>7704.9</v>
      </c>
      <c r="E3086" s="270">
        <v>0</v>
      </c>
      <c r="F3086" s="261">
        <f>E3086/D3086*100</f>
        <v>0</v>
      </c>
      <c r="G3086" s="289">
        <f>E3086</f>
        <v>0</v>
      </c>
      <c r="H3086" s="575"/>
      <c r="I3086" s="37"/>
      <c r="J3086" s="37"/>
      <c r="K3086" s="37"/>
      <c r="L3086" s="37"/>
      <c r="M3086" s="37"/>
    </row>
    <row r="3087" spans="1:13" ht="37.5" customHeight="1" x14ac:dyDescent="0.2">
      <c r="A3087" s="577"/>
      <c r="B3087" s="578"/>
      <c r="C3087" s="263" t="s">
        <v>259</v>
      </c>
      <c r="D3087" s="289">
        <v>0</v>
      </c>
      <c r="E3087" s="270">
        <v>0</v>
      </c>
      <c r="F3087" s="261">
        <v>0</v>
      </c>
      <c r="G3087" s="289">
        <v>0</v>
      </c>
      <c r="H3087" s="576"/>
      <c r="I3087" s="37"/>
      <c r="J3087" s="37"/>
      <c r="K3087" s="37"/>
      <c r="L3087" s="37"/>
      <c r="M3087" s="37"/>
    </row>
    <row r="3088" spans="1:13" ht="23.25" customHeight="1" x14ac:dyDescent="0.2">
      <c r="A3088" s="577" t="s">
        <v>134</v>
      </c>
      <c r="B3088" s="578" t="s">
        <v>739</v>
      </c>
      <c r="C3088" s="260" t="s">
        <v>258</v>
      </c>
      <c r="D3088" s="289">
        <f>D3089+D3090+D3091+D3092</f>
        <v>1743.19</v>
      </c>
      <c r="E3088" s="270">
        <f>E3089+E3090+E3091+E3092</f>
        <v>160.18</v>
      </c>
      <c r="F3088" s="261">
        <f>E3088/D3088*100</f>
        <v>9.1889008082882526</v>
      </c>
      <c r="G3088" s="289">
        <f>G3089+G3090+G3091+G3092</f>
        <v>160.18</v>
      </c>
      <c r="H3088" s="574" t="s">
        <v>972</v>
      </c>
      <c r="I3088" s="37"/>
      <c r="J3088" s="37"/>
      <c r="K3088" s="37"/>
      <c r="L3088" s="37"/>
      <c r="M3088" s="37"/>
    </row>
    <row r="3089" spans="1:13" ht="48" customHeight="1" x14ac:dyDescent="0.2">
      <c r="A3089" s="577"/>
      <c r="B3089" s="578"/>
      <c r="C3089" s="432" t="s">
        <v>203</v>
      </c>
      <c r="D3089" s="289">
        <v>0</v>
      </c>
      <c r="E3089" s="270">
        <v>0</v>
      </c>
      <c r="F3089" s="261">
        <v>0</v>
      </c>
      <c r="G3089" s="289">
        <v>0</v>
      </c>
      <c r="H3089" s="575"/>
      <c r="I3089" s="37"/>
      <c r="J3089" s="37"/>
      <c r="K3089" s="37"/>
      <c r="L3089" s="37"/>
      <c r="M3089" s="37"/>
    </row>
    <row r="3090" spans="1:13" ht="45" x14ac:dyDescent="0.2">
      <c r="A3090" s="577"/>
      <c r="B3090" s="578"/>
      <c r="C3090" s="263" t="s">
        <v>2</v>
      </c>
      <c r="D3090" s="289">
        <v>0</v>
      </c>
      <c r="E3090" s="270">
        <v>0</v>
      </c>
      <c r="F3090" s="261">
        <v>0</v>
      </c>
      <c r="G3090" s="289">
        <v>0</v>
      </c>
      <c r="H3090" s="575"/>
      <c r="I3090" s="37"/>
      <c r="J3090" s="37"/>
      <c r="K3090" s="37"/>
      <c r="L3090" s="37"/>
      <c r="M3090" s="37"/>
    </row>
    <row r="3091" spans="1:13" ht="30" x14ac:dyDescent="0.2">
      <c r="A3091" s="577"/>
      <c r="B3091" s="578"/>
      <c r="C3091" s="263" t="s">
        <v>1230</v>
      </c>
      <c r="D3091" s="289">
        <v>1743.19</v>
      </c>
      <c r="E3091" s="270">
        <v>160.18</v>
      </c>
      <c r="F3091" s="261">
        <f>E3091/D3091*100</f>
        <v>9.1889008082882526</v>
      </c>
      <c r="G3091" s="289">
        <f>E3091</f>
        <v>160.18</v>
      </c>
      <c r="H3091" s="575"/>
      <c r="I3091" s="37"/>
      <c r="J3091" s="37"/>
      <c r="K3091" s="37"/>
      <c r="L3091" s="37"/>
      <c r="M3091" s="37"/>
    </row>
    <row r="3092" spans="1:13" ht="40.5" customHeight="1" x14ac:dyDescent="0.2">
      <c r="A3092" s="577"/>
      <c r="B3092" s="578"/>
      <c r="C3092" s="263" t="s">
        <v>259</v>
      </c>
      <c r="D3092" s="289">
        <v>0</v>
      </c>
      <c r="E3092" s="270">
        <v>0</v>
      </c>
      <c r="F3092" s="261">
        <v>0</v>
      </c>
      <c r="G3092" s="289">
        <v>0</v>
      </c>
      <c r="H3092" s="576"/>
      <c r="I3092" s="37"/>
      <c r="J3092" s="37"/>
      <c r="K3092" s="37"/>
      <c r="L3092" s="37"/>
      <c r="M3092" s="37"/>
    </row>
    <row r="3093" spans="1:13" ht="25.5" customHeight="1" x14ac:dyDescent="0.2">
      <c r="A3093" s="577" t="s">
        <v>197</v>
      </c>
      <c r="B3093" s="578" t="s">
        <v>740</v>
      </c>
      <c r="C3093" s="260" t="s">
        <v>258</v>
      </c>
      <c r="D3093" s="289">
        <f>D3094+D3095+D3096+D3097</f>
        <v>47096</v>
      </c>
      <c r="E3093" s="270">
        <f>E3094+E3095+E3096+E3097</f>
        <v>18461.420000000002</v>
      </c>
      <c r="F3093" s="261">
        <f>E3093/D3093*100</f>
        <v>39.199549855614066</v>
      </c>
      <c r="G3093" s="289">
        <f>G3094+G3095+G3096+G3097</f>
        <v>18461.420000000002</v>
      </c>
      <c r="H3093" s="574" t="s">
        <v>972</v>
      </c>
      <c r="I3093" s="37"/>
      <c r="J3093" s="37"/>
      <c r="K3093" s="37"/>
      <c r="L3093" s="37"/>
      <c r="M3093" s="37"/>
    </row>
    <row r="3094" spans="1:13" ht="51" customHeight="1" x14ac:dyDescent="0.2">
      <c r="A3094" s="577"/>
      <c r="B3094" s="578"/>
      <c r="C3094" s="432" t="s">
        <v>203</v>
      </c>
      <c r="D3094" s="289">
        <v>0</v>
      </c>
      <c r="E3094" s="270">
        <v>0</v>
      </c>
      <c r="F3094" s="261">
        <v>0</v>
      </c>
      <c r="G3094" s="289">
        <v>0</v>
      </c>
      <c r="H3094" s="575"/>
      <c r="I3094" s="37"/>
      <c r="J3094" s="37"/>
      <c r="K3094" s="37"/>
      <c r="L3094" s="37"/>
      <c r="M3094" s="37"/>
    </row>
    <row r="3095" spans="1:13" ht="45" x14ac:dyDescent="0.2">
      <c r="A3095" s="577"/>
      <c r="B3095" s="578"/>
      <c r="C3095" s="263" t="s">
        <v>2</v>
      </c>
      <c r="D3095" s="289">
        <v>28488</v>
      </c>
      <c r="E3095" s="270">
        <v>8016.88</v>
      </c>
      <c r="F3095" s="261">
        <f>E3095/D3095*100</f>
        <v>28.141252457174954</v>
      </c>
      <c r="G3095" s="289">
        <f>E3095</f>
        <v>8016.88</v>
      </c>
      <c r="H3095" s="575"/>
      <c r="I3095" s="37"/>
      <c r="J3095" s="37"/>
      <c r="K3095" s="37"/>
      <c r="L3095" s="37"/>
      <c r="M3095" s="37"/>
    </row>
    <row r="3096" spans="1:13" ht="51" customHeight="1" x14ac:dyDescent="0.2">
      <c r="A3096" s="577"/>
      <c r="B3096" s="578"/>
      <c r="C3096" s="263" t="s">
        <v>1230</v>
      </c>
      <c r="D3096" s="289">
        <v>18608</v>
      </c>
      <c r="E3096" s="270">
        <v>10444.540000000001</v>
      </c>
      <c r="F3096" s="261">
        <f>E3096/D3096*100</f>
        <v>56.129299226139295</v>
      </c>
      <c r="G3096" s="289">
        <f>E3096</f>
        <v>10444.540000000001</v>
      </c>
      <c r="H3096" s="575"/>
      <c r="I3096" s="37"/>
      <c r="J3096" s="37"/>
      <c r="K3096" s="37"/>
      <c r="L3096" s="37"/>
      <c r="M3096" s="37"/>
    </row>
    <row r="3097" spans="1:13" ht="41.25" customHeight="1" x14ac:dyDescent="0.2">
      <c r="A3097" s="577"/>
      <c r="B3097" s="578"/>
      <c r="C3097" s="263" t="s">
        <v>259</v>
      </c>
      <c r="D3097" s="289">
        <v>0</v>
      </c>
      <c r="E3097" s="270">
        <v>0</v>
      </c>
      <c r="F3097" s="261">
        <v>0</v>
      </c>
      <c r="G3097" s="289">
        <v>0</v>
      </c>
      <c r="H3097" s="576"/>
      <c r="I3097" s="37"/>
      <c r="J3097" s="37"/>
      <c r="K3097" s="37"/>
      <c r="L3097" s="37"/>
      <c r="M3097" s="37"/>
    </row>
    <row r="3098" spans="1:13" ht="28.5" customHeight="1" x14ac:dyDescent="0.2">
      <c r="A3098" s="577" t="s">
        <v>198</v>
      </c>
      <c r="B3098" s="578" t="s">
        <v>741</v>
      </c>
      <c r="C3098" s="260" t="s">
        <v>258</v>
      </c>
      <c r="D3098" s="289">
        <f>D3099+D3100+D3101+D3102</f>
        <v>3795.94</v>
      </c>
      <c r="E3098" s="270">
        <f>E3099+E3100+E3101+E3102</f>
        <v>1564.96</v>
      </c>
      <c r="F3098" s="261">
        <f>E3098/D3098*100</f>
        <v>41.227205909471699</v>
      </c>
      <c r="G3098" s="289">
        <f>G3099+G3100+G3101+G3102</f>
        <v>1564.96</v>
      </c>
      <c r="H3098" s="574" t="s">
        <v>1316</v>
      </c>
      <c r="I3098" s="37"/>
      <c r="J3098" s="37"/>
      <c r="K3098" s="37"/>
      <c r="L3098" s="37"/>
      <c r="M3098" s="37"/>
    </row>
    <row r="3099" spans="1:13" ht="60" customHeight="1" x14ac:dyDescent="0.2">
      <c r="A3099" s="577"/>
      <c r="B3099" s="578"/>
      <c r="C3099" s="432" t="s">
        <v>203</v>
      </c>
      <c r="D3099" s="289">
        <v>0</v>
      </c>
      <c r="E3099" s="270">
        <v>0</v>
      </c>
      <c r="F3099" s="261">
        <v>0</v>
      </c>
      <c r="G3099" s="289">
        <v>0</v>
      </c>
      <c r="H3099" s="575"/>
      <c r="I3099" s="37"/>
      <c r="J3099" s="37"/>
      <c r="K3099" s="37"/>
      <c r="L3099" s="37"/>
      <c r="M3099" s="37"/>
    </row>
    <row r="3100" spans="1:13" ht="53.25" customHeight="1" x14ac:dyDescent="0.2">
      <c r="A3100" s="577"/>
      <c r="B3100" s="578"/>
      <c r="C3100" s="263" t="s">
        <v>2</v>
      </c>
      <c r="D3100" s="289">
        <v>0</v>
      </c>
      <c r="E3100" s="270">
        <v>0</v>
      </c>
      <c r="F3100" s="261">
        <v>0</v>
      </c>
      <c r="G3100" s="289">
        <v>0</v>
      </c>
      <c r="H3100" s="575"/>
      <c r="I3100" s="37"/>
      <c r="J3100" s="37"/>
      <c r="K3100" s="37"/>
      <c r="L3100" s="37"/>
      <c r="M3100" s="37"/>
    </row>
    <row r="3101" spans="1:13" ht="50.25" customHeight="1" x14ac:dyDescent="0.2">
      <c r="A3101" s="577"/>
      <c r="B3101" s="578"/>
      <c r="C3101" s="263" t="s">
        <v>1230</v>
      </c>
      <c r="D3101" s="289">
        <v>3795.94</v>
      </c>
      <c r="E3101" s="270">
        <v>1564.96</v>
      </c>
      <c r="F3101" s="261">
        <f>E3101/D3101*100</f>
        <v>41.227205909471699</v>
      </c>
      <c r="G3101" s="289">
        <f>E3101</f>
        <v>1564.96</v>
      </c>
      <c r="H3101" s="575"/>
      <c r="I3101" s="37"/>
      <c r="J3101" s="37"/>
      <c r="K3101" s="37"/>
      <c r="L3101" s="37"/>
      <c r="M3101" s="37"/>
    </row>
    <row r="3102" spans="1:13" ht="60.75" customHeight="1" x14ac:dyDescent="0.2">
      <c r="A3102" s="577"/>
      <c r="B3102" s="578"/>
      <c r="C3102" s="263" t="s">
        <v>259</v>
      </c>
      <c r="D3102" s="289">
        <v>0</v>
      </c>
      <c r="E3102" s="270">
        <v>0</v>
      </c>
      <c r="F3102" s="261">
        <v>0</v>
      </c>
      <c r="G3102" s="289">
        <v>0</v>
      </c>
      <c r="H3102" s="576"/>
      <c r="I3102" s="37"/>
      <c r="J3102" s="37"/>
      <c r="K3102" s="37"/>
      <c r="L3102" s="37"/>
      <c r="M3102" s="37"/>
    </row>
    <row r="3103" spans="1:13" ht="27.75" customHeight="1" x14ac:dyDescent="0.2">
      <c r="A3103" s="577" t="s">
        <v>199</v>
      </c>
      <c r="B3103" s="578" t="s">
        <v>742</v>
      </c>
      <c r="C3103" s="260" t="s">
        <v>258</v>
      </c>
      <c r="D3103" s="289">
        <f>D3104+D3105+D3106+D3107</f>
        <v>1072.5999999999999</v>
      </c>
      <c r="E3103" s="270">
        <f>E3104+E3105+E3106+E3107</f>
        <v>1072.5999999999999</v>
      </c>
      <c r="F3103" s="261">
        <f>E3103/D3103*100</f>
        <v>100</v>
      </c>
      <c r="G3103" s="289">
        <f>G3104+G3105+G3106+G3107</f>
        <v>1072.5999999999999</v>
      </c>
      <c r="H3103" s="574" t="s">
        <v>1317</v>
      </c>
      <c r="I3103" s="37"/>
      <c r="J3103" s="37"/>
      <c r="K3103" s="37"/>
      <c r="L3103" s="37"/>
      <c r="M3103" s="37"/>
    </row>
    <row r="3104" spans="1:13" ht="45" x14ac:dyDescent="0.2">
      <c r="A3104" s="577"/>
      <c r="B3104" s="578"/>
      <c r="C3104" s="432" t="s">
        <v>203</v>
      </c>
      <c r="D3104" s="289">
        <v>0</v>
      </c>
      <c r="E3104" s="270">
        <v>0</v>
      </c>
      <c r="F3104" s="261">
        <v>0</v>
      </c>
      <c r="G3104" s="289">
        <v>0</v>
      </c>
      <c r="H3104" s="575"/>
      <c r="I3104" s="37"/>
      <c r="J3104" s="37"/>
      <c r="K3104" s="37"/>
      <c r="L3104" s="37"/>
      <c r="M3104" s="37"/>
    </row>
    <row r="3105" spans="1:13" ht="45" x14ac:dyDescent="0.2">
      <c r="A3105" s="577"/>
      <c r="B3105" s="578"/>
      <c r="C3105" s="263" t="s">
        <v>2</v>
      </c>
      <c r="D3105" s="289">
        <v>0</v>
      </c>
      <c r="E3105" s="270">
        <v>0</v>
      </c>
      <c r="F3105" s="261">
        <v>0</v>
      </c>
      <c r="G3105" s="289">
        <v>0</v>
      </c>
      <c r="H3105" s="575"/>
      <c r="I3105" s="37"/>
      <c r="J3105" s="37"/>
      <c r="K3105" s="37"/>
      <c r="L3105" s="37"/>
      <c r="M3105" s="37"/>
    </row>
    <row r="3106" spans="1:13" ht="51.75" customHeight="1" x14ac:dyDescent="0.2">
      <c r="A3106" s="577"/>
      <c r="B3106" s="578"/>
      <c r="C3106" s="263" t="s">
        <v>1230</v>
      </c>
      <c r="D3106" s="289">
        <v>1072.5999999999999</v>
      </c>
      <c r="E3106" s="270">
        <v>1072.5999999999999</v>
      </c>
      <c r="F3106" s="261">
        <f>E3106/D3106*100</f>
        <v>100</v>
      </c>
      <c r="G3106" s="270">
        <v>1072.5999999999999</v>
      </c>
      <c r="H3106" s="575"/>
      <c r="I3106" s="37"/>
      <c r="J3106" s="37"/>
      <c r="K3106" s="37"/>
      <c r="L3106" s="37"/>
      <c r="M3106" s="37"/>
    </row>
    <row r="3107" spans="1:13" ht="37.5" customHeight="1" x14ac:dyDescent="0.2">
      <c r="A3107" s="577"/>
      <c r="B3107" s="578"/>
      <c r="C3107" s="263" t="s">
        <v>259</v>
      </c>
      <c r="D3107" s="289">
        <v>0</v>
      </c>
      <c r="E3107" s="270">
        <v>0</v>
      </c>
      <c r="F3107" s="261">
        <v>0</v>
      </c>
      <c r="G3107" s="289">
        <v>0</v>
      </c>
      <c r="H3107" s="576"/>
      <c r="I3107" s="37"/>
      <c r="J3107" s="37"/>
      <c r="K3107" s="37"/>
      <c r="L3107" s="37"/>
      <c r="M3107" s="37"/>
    </row>
    <row r="3108" spans="1:13" ht="24.75" customHeight="1" x14ac:dyDescent="0.2">
      <c r="A3108" s="577" t="s">
        <v>200</v>
      </c>
      <c r="B3108" s="578" t="s">
        <v>973</v>
      </c>
      <c r="C3108" s="260" t="s">
        <v>258</v>
      </c>
      <c r="D3108" s="289">
        <f>D3109+D3110+D3111+D3112</f>
        <v>1888.82</v>
      </c>
      <c r="E3108" s="270">
        <f>E3109+E3110+E3111+E3112</f>
        <v>1860.49</v>
      </c>
      <c r="F3108" s="261">
        <f>E3108/D3108*100</f>
        <v>98.500121769146872</v>
      </c>
      <c r="G3108" s="289">
        <f>G3109+G3110+G3111+G3112</f>
        <v>1860.49</v>
      </c>
      <c r="H3108" s="574"/>
      <c r="I3108" s="37"/>
      <c r="J3108" s="37"/>
      <c r="K3108" s="37"/>
      <c r="L3108" s="37"/>
      <c r="M3108" s="37"/>
    </row>
    <row r="3109" spans="1:13" ht="46.5" customHeight="1" x14ac:dyDescent="0.2">
      <c r="A3109" s="577"/>
      <c r="B3109" s="578"/>
      <c r="C3109" s="432" t="s">
        <v>203</v>
      </c>
      <c r="D3109" s="289">
        <v>0</v>
      </c>
      <c r="E3109" s="270">
        <v>0</v>
      </c>
      <c r="F3109" s="261">
        <v>0</v>
      </c>
      <c r="G3109" s="289">
        <v>0</v>
      </c>
      <c r="H3109" s="575"/>
      <c r="I3109" s="37"/>
      <c r="J3109" s="37"/>
      <c r="K3109" s="37"/>
      <c r="L3109" s="37"/>
      <c r="M3109" s="37"/>
    </row>
    <row r="3110" spans="1:13" ht="48.75" customHeight="1" x14ac:dyDescent="0.2">
      <c r="A3110" s="577"/>
      <c r="B3110" s="578"/>
      <c r="C3110" s="263" t="s">
        <v>2</v>
      </c>
      <c r="D3110" s="289">
        <v>0</v>
      </c>
      <c r="E3110" s="270">
        <v>0</v>
      </c>
      <c r="F3110" s="261">
        <v>0</v>
      </c>
      <c r="G3110" s="289">
        <v>0</v>
      </c>
      <c r="H3110" s="575"/>
      <c r="I3110" s="37"/>
      <c r="J3110" s="37"/>
      <c r="K3110" s="37"/>
      <c r="L3110" s="37"/>
      <c r="M3110" s="37"/>
    </row>
    <row r="3111" spans="1:13" ht="50.25" customHeight="1" x14ac:dyDescent="0.2">
      <c r="A3111" s="577"/>
      <c r="B3111" s="578"/>
      <c r="C3111" s="263" t="s">
        <v>1230</v>
      </c>
      <c r="D3111" s="289">
        <v>1888.82</v>
      </c>
      <c r="E3111" s="270">
        <v>1860.49</v>
      </c>
      <c r="F3111" s="261">
        <f>E3111/D3111*100</f>
        <v>98.500121769146872</v>
      </c>
      <c r="G3111" s="289">
        <f>E3111</f>
        <v>1860.49</v>
      </c>
      <c r="H3111" s="575"/>
      <c r="I3111" s="37"/>
      <c r="J3111" s="37"/>
      <c r="K3111" s="37"/>
      <c r="L3111" s="37"/>
      <c r="M3111" s="37"/>
    </row>
    <row r="3112" spans="1:13" ht="36" customHeight="1" x14ac:dyDescent="0.2">
      <c r="A3112" s="577"/>
      <c r="B3112" s="578"/>
      <c r="C3112" s="263" t="s">
        <v>259</v>
      </c>
      <c r="D3112" s="289">
        <v>0</v>
      </c>
      <c r="E3112" s="270">
        <v>0</v>
      </c>
      <c r="F3112" s="261">
        <v>0</v>
      </c>
      <c r="G3112" s="289">
        <v>0</v>
      </c>
      <c r="H3112" s="576"/>
      <c r="I3112" s="37"/>
      <c r="J3112" s="37"/>
      <c r="K3112" s="37"/>
      <c r="L3112" s="37"/>
      <c r="M3112" s="37"/>
    </row>
    <row r="3113" spans="1:13" ht="20.25" customHeight="1" x14ac:dyDescent="0.2">
      <c r="A3113" s="577" t="s">
        <v>201</v>
      </c>
      <c r="B3113" s="578" t="s">
        <v>743</v>
      </c>
      <c r="C3113" s="260" t="s">
        <v>258</v>
      </c>
      <c r="D3113" s="289">
        <f>D3114+D3115+D3116+D3117</f>
        <v>368.12</v>
      </c>
      <c r="E3113" s="270">
        <f>E3114+E3115+E3116+E3117</f>
        <v>0</v>
      </c>
      <c r="F3113" s="261">
        <f>E3113/D3113*100</f>
        <v>0</v>
      </c>
      <c r="G3113" s="289">
        <f>G3114+G3115+G3116+G3117</f>
        <v>0</v>
      </c>
      <c r="H3113" s="574" t="s">
        <v>1315</v>
      </c>
      <c r="I3113" s="37"/>
      <c r="J3113" s="37"/>
      <c r="K3113" s="37"/>
      <c r="L3113" s="37"/>
      <c r="M3113" s="37"/>
    </row>
    <row r="3114" spans="1:13" ht="48.75" customHeight="1" x14ac:dyDescent="0.2">
      <c r="A3114" s="577"/>
      <c r="B3114" s="578"/>
      <c r="C3114" s="432" t="s">
        <v>203</v>
      </c>
      <c r="D3114" s="289">
        <v>0</v>
      </c>
      <c r="E3114" s="270">
        <v>0</v>
      </c>
      <c r="F3114" s="261">
        <v>0</v>
      </c>
      <c r="G3114" s="289">
        <v>0</v>
      </c>
      <c r="H3114" s="575"/>
      <c r="I3114" s="37"/>
      <c r="J3114" s="37"/>
      <c r="K3114" s="37"/>
      <c r="L3114" s="37"/>
      <c r="M3114" s="37"/>
    </row>
    <row r="3115" spans="1:13" ht="47.25" customHeight="1" x14ac:dyDescent="0.2">
      <c r="A3115" s="577"/>
      <c r="B3115" s="578"/>
      <c r="C3115" s="263" t="s">
        <v>2</v>
      </c>
      <c r="D3115" s="289">
        <v>0</v>
      </c>
      <c r="E3115" s="270">
        <v>0</v>
      </c>
      <c r="F3115" s="261">
        <v>0</v>
      </c>
      <c r="G3115" s="289">
        <v>0</v>
      </c>
      <c r="H3115" s="575"/>
      <c r="I3115" s="37"/>
      <c r="J3115" s="37"/>
      <c r="K3115" s="37"/>
      <c r="L3115" s="37"/>
      <c r="M3115" s="37"/>
    </row>
    <row r="3116" spans="1:13" ht="55.5" customHeight="1" x14ac:dyDescent="0.2">
      <c r="A3116" s="577"/>
      <c r="B3116" s="578"/>
      <c r="C3116" s="263" t="s">
        <v>1230</v>
      </c>
      <c r="D3116" s="289">
        <v>368.12</v>
      </c>
      <c r="E3116" s="270">
        <v>0</v>
      </c>
      <c r="F3116" s="261">
        <f>E3116/D3116*100</f>
        <v>0</v>
      </c>
      <c r="G3116" s="289">
        <f>E3116</f>
        <v>0</v>
      </c>
      <c r="H3116" s="575"/>
      <c r="I3116" s="37"/>
      <c r="J3116" s="37"/>
      <c r="K3116" s="37"/>
      <c r="L3116" s="37"/>
      <c r="M3116" s="37"/>
    </row>
    <row r="3117" spans="1:13" ht="36" customHeight="1" x14ac:dyDescent="0.2">
      <c r="A3117" s="577"/>
      <c r="B3117" s="578"/>
      <c r="C3117" s="263" t="s">
        <v>259</v>
      </c>
      <c r="D3117" s="289">
        <v>0</v>
      </c>
      <c r="E3117" s="270">
        <v>0</v>
      </c>
      <c r="F3117" s="261">
        <v>0</v>
      </c>
      <c r="G3117" s="289">
        <v>0</v>
      </c>
      <c r="H3117" s="576"/>
      <c r="I3117" s="37"/>
      <c r="J3117" s="37"/>
      <c r="K3117" s="37"/>
      <c r="L3117" s="37"/>
      <c r="M3117" s="37"/>
    </row>
    <row r="3118" spans="1:13" ht="26.25" customHeight="1" x14ac:dyDescent="0.2">
      <c r="A3118" s="577" t="s">
        <v>966</v>
      </c>
      <c r="B3118" s="578" t="s">
        <v>744</v>
      </c>
      <c r="C3118" s="260" t="s">
        <v>258</v>
      </c>
      <c r="D3118" s="289">
        <f>D3119+D3120+D3121+D3122</f>
        <v>549.58000000000004</v>
      </c>
      <c r="E3118" s="270">
        <f>E3119+E3120+E3121+E3122</f>
        <v>484.89</v>
      </c>
      <c r="F3118" s="261">
        <f>E3118/D3118*100</f>
        <v>88.229193202081575</v>
      </c>
      <c r="G3118" s="289">
        <f>G3119+G3120+G3121+G3122</f>
        <v>484.89</v>
      </c>
      <c r="H3118" s="574"/>
      <c r="I3118" s="37"/>
      <c r="J3118" s="37"/>
      <c r="K3118" s="37"/>
      <c r="L3118" s="37"/>
      <c r="M3118" s="37"/>
    </row>
    <row r="3119" spans="1:13" ht="48.75" customHeight="1" x14ac:dyDescent="0.2">
      <c r="A3119" s="577"/>
      <c r="B3119" s="578"/>
      <c r="C3119" s="432" t="s">
        <v>203</v>
      </c>
      <c r="D3119" s="289">
        <v>0</v>
      </c>
      <c r="E3119" s="270">
        <v>0</v>
      </c>
      <c r="F3119" s="261">
        <v>0</v>
      </c>
      <c r="G3119" s="289">
        <v>0</v>
      </c>
      <c r="H3119" s="575"/>
      <c r="I3119" s="37"/>
      <c r="J3119" s="37"/>
      <c r="K3119" s="37"/>
      <c r="L3119" s="37"/>
      <c r="M3119" s="37"/>
    </row>
    <row r="3120" spans="1:13" ht="54" customHeight="1" x14ac:dyDescent="0.2">
      <c r="A3120" s="577"/>
      <c r="B3120" s="578"/>
      <c r="C3120" s="263" t="s">
        <v>2</v>
      </c>
      <c r="D3120" s="289">
        <v>0</v>
      </c>
      <c r="E3120" s="270">
        <v>0</v>
      </c>
      <c r="F3120" s="261">
        <v>0</v>
      </c>
      <c r="G3120" s="289">
        <v>0</v>
      </c>
      <c r="H3120" s="575"/>
      <c r="I3120" s="37"/>
      <c r="J3120" s="37"/>
      <c r="K3120" s="37"/>
      <c r="L3120" s="37"/>
      <c r="M3120" s="37"/>
    </row>
    <row r="3121" spans="1:13" ht="55.5" customHeight="1" x14ac:dyDescent="0.2">
      <c r="A3121" s="577"/>
      <c r="B3121" s="578"/>
      <c r="C3121" s="263" t="s">
        <v>1230</v>
      </c>
      <c r="D3121" s="289">
        <v>549.58000000000004</v>
      </c>
      <c r="E3121" s="270">
        <v>484.89</v>
      </c>
      <c r="F3121" s="261">
        <f>E3121/D3121*100</f>
        <v>88.229193202081575</v>
      </c>
      <c r="G3121" s="289">
        <f>E3121</f>
        <v>484.89</v>
      </c>
      <c r="H3121" s="575"/>
      <c r="I3121" s="37"/>
      <c r="J3121" s="37"/>
      <c r="K3121" s="37"/>
      <c r="L3121" s="37"/>
      <c r="M3121" s="37"/>
    </row>
    <row r="3122" spans="1:13" ht="39.75" customHeight="1" x14ac:dyDescent="0.2">
      <c r="A3122" s="577"/>
      <c r="B3122" s="578"/>
      <c r="C3122" s="263" t="s">
        <v>259</v>
      </c>
      <c r="D3122" s="289">
        <v>0</v>
      </c>
      <c r="E3122" s="270">
        <v>0</v>
      </c>
      <c r="F3122" s="261">
        <v>0</v>
      </c>
      <c r="G3122" s="289">
        <v>0</v>
      </c>
      <c r="H3122" s="576"/>
      <c r="I3122" s="37"/>
      <c r="J3122" s="37"/>
      <c r="K3122" s="37"/>
      <c r="L3122" s="37"/>
      <c r="M3122" s="37"/>
    </row>
    <row r="3123" spans="1:13" ht="24.75" customHeight="1" x14ac:dyDescent="0.2">
      <c r="A3123" s="577" t="s">
        <v>974</v>
      </c>
      <c r="B3123" s="578" t="s">
        <v>975</v>
      </c>
      <c r="C3123" s="260" t="s">
        <v>258</v>
      </c>
      <c r="D3123" s="289">
        <f>D3124+D3125+D3126+D3127</f>
        <v>5551.64</v>
      </c>
      <c r="E3123" s="270">
        <f>E3124+E3125+E3126+E3127</f>
        <v>0</v>
      </c>
      <c r="F3123" s="261">
        <f>E3123/D3123*100</f>
        <v>0</v>
      </c>
      <c r="G3123" s="289">
        <f>G3124+G3125+G3126+G3127</f>
        <v>0</v>
      </c>
      <c r="H3123" s="574" t="s">
        <v>972</v>
      </c>
      <c r="I3123" s="37"/>
      <c r="J3123" s="37"/>
      <c r="K3123" s="37"/>
      <c r="L3123" s="37"/>
      <c r="M3123" s="37"/>
    </row>
    <row r="3124" spans="1:13" ht="51.75" customHeight="1" x14ac:dyDescent="0.2">
      <c r="A3124" s="577"/>
      <c r="B3124" s="578"/>
      <c r="C3124" s="432" t="s">
        <v>203</v>
      </c>
      <c r="D3124" s="289">
        <v>0</v>
      </c>
      <c r="E3124" s="270">
        <v>0</v>
      </c>
      <c r="F3124" s="261">
        <v>0</v>
      </c>
      <c r="G3124" s="289">
        <v>0</v>
      </c>
      <c r="H3124" s="575"/>
      <c r="I3124" s="37"/>
      <c r="J3124" s="37"/>
      <c r="K3124" s="37"/>
      <c r="L3124" s="37"/>
      <c r="M3124" s="37"/>
    </row>
    <row r="3125" spans="1:13" ht="48" customHeight="1" x14ac:dyDescent="0.2">
      <c r="A3125" s="577"/>
      <c r="B3125" s="578"/>
      <c r="C3125" s="263" t="s">
        <v>2</v>
      </c>
      <c r="D3125" s="289">
        <v>0</v>
      </c>
      <c r="E3125" s="270">
        <v>0</v>
      </c>
      <c r="F3125" s="261">
        <v>0</v>
      </c>
      <c r="G3125" s="289">
        <v>0</v>
      </c>
      <c r="H3125" s="575"/>
      <c r="I3125" s="37"/>
      <c r="J3125" s="37"/>
      <c r="K3125" s="37"/>
      <c r="L3125" s="37"/>
      <c r="M3125" s="37"/>
    </row>
    <row r="3126" spans="1:13" ht="52.5" customHeight="1" x14ac:dyDescent="0.2">
      <c r="A3126" s="577"/>
      <c r="B3126" s="578"/>
      <c r="C3126" s="263" t="s">
        <v>1230</v>
      </c>
      <c r="D3126" s="289">
        <v>5551.64</v>
      </c>
      <c r="E3126" s="270">
        <v>0</v>
      </c>
      <c r="F3126" s="261">
        <f>E3126/D3126*100</f>
        <v>0</v>
      </c>
      <c r="G3126" s="289">
        <f>E3126</f>
        <v>0</v>
      </c>
      <c r="H3126" s="575"/>
      <c r="I3126" s="37"/>
      <c r="J3126" s="37"/>
      <c r="K3126" s="37"/>
      <c r="L3126" s="37"/>
      <c r="M3126" s="37"/>
    </row>
    <row r="3127" spans="1:13" ht="34.5" customHeight="1" x14ac:dyDescent="0.2">
      <c r="A3127" s="577"/>
      <c r="B3127" s="578"/>
      <c r="C3127" s="263" t="s">
        <v>259</v>
      </c>
      <c r="D3127" s="289">
        <v>0</v>
      </c>
      <c r="E3127" s="270">
        <v>0</v>
      </c>
      <c r="F3127" s="261">
        <v>0</v>
      </c>
      <c r="G3127" s="289">
        <v>0</v>
      </c>
      <c r="H3127" s="576"/>
      <c r="I3127" s="37"/>
      <c r="J3127" s="37"/>
      <c r="K3127" s="37"/>
      <c r="L3127" s="37"/>
      <c r="M3127" s="37"/>
    </row>
    <row r="3128" spans="1:13" ht="21.75" customHeight="1" x14ac:dyDescent="0.2">
      <c r="A3128" s="577" t="s">
        <v>976</v>
      </c>
      <c r="B3128" s="578" t="s">
        <v>1318</v>
      </c>
      <c r="C3128" s="260" t="s">
        <v>258</v>
      </c>
      <c r="D3128" s="289">
        <f>D3129+D3130+D3131+D3132</f>
        <v>903.48</v>
      </c>
      <c r="E3128" s="270">
        <f>E3129+E3130+E3131+E3132</f>
        <v>903.48</v>
      </c>
      <c r="F3128" s="261">
        <f>E3128/D3128*100</f>
        <v>100</v>
      </c>
      <c r="G3128" s="289">
        <f>G3129+G3130+G3131+G3132</f>
        <v>903.48</v>
      </c>
      <c r="H3128" s="574"/>
      <c r="I3128" s="37"/>
      <c r="J3128" s="37"/>
      <c r="K3128" s="37"/>
      <c r="L3128" s="37"/>
      <c r="M3128" s="37"/>
    </row>
    <row r="3129" spans="1:13" ht="47.25" customHeight="1" x14ac:dyDescent="0.2">
      <c r="A3129" s="577"/>
      <c r="B3129" s="578"/>
      <c r="C3129" s="432" t="s">
        <v>203</v>
      </c>
      <c r="D3129" s="289">
        <v>0</v>
      </c>
      <c r="E3129" s="270">
        <v>0</v>
      </c>
      <c r="F3129" s="261">
        <v>0</v>
      </c>
      <c r="G3129" s="289">
        <v>0</v>
      </c>
      <c r="H3129" s="575"/>
      <c r="I3129" s="37"/>
      <c r="J3129" s="37"/>
      <c r="K3129" s="37"/>
      <c r="L3129" s="37"/>
      <c r="M3129" s="37"/>
    </row>
    <row r="3130" spans="1:13" ht="44.25" customHeight="1" x14ac:dyDescent="0.2">
      <c r="A3130" s="577"/>
      <c r="B3130" s="578"/>
      <c r="C3130" s="263" t="s">
        <v>2</v>
      </c>
      <c r="D3130" s="289">
        <v>0</v>
      </c>
      <c r="E3130" s="270">
        <v>0</v>
      </c>
      <c r="F3130" s="261">
        <v>0</v>
      </c>
      <c r="G3130" s="289">
        <v>0</v>
      </c>
      <c r="H3130" s="575"/>
      <c r="I3130" s="37"/>
      <c r="J3130" s="37"/>
      <c r="K3130" s="37"/>
      <c r="L3130" s="37"/>
      <c r="M3130" s="37"/>
    </row>
    <row r="3131" spans="1:13" ht="47.25" customHeight="1" x14ac:dyDescent="0.2">
      <c r="A3131" s="577"/>
      <c r="B3131" s="578"/>
      <c r="C3131" s="263" t="s">
        <v>1230</v>
      </c>
      <c r="D3131" s="289">
        <v>903.48</v>
      </c>
      <c r="E3131" s="270">
        <v>903.48</v>
      </c>
      <c r="F3131" s="261">
        <f>E3131/D3131*100</f>
        <v>100</v>
      </c>
      <c r="G3131" s="289">
        <f>E3131</f>
        <v>903.48</v>
      </c>
      <c r="H3131" s="575"/>
      <c r="I3131" s="37"/>
      <c r="J3131" s="37"/>
      <c r="K3131" s="37"/>
      <c r="L3131" s="37"/>
      <c r="M3131" s="37"/>
    </row>
    <row r="3132" spans="1:13" ht="33" customHeight="1" x14ac:dyDescent="0.2">
      <c r="A3132" s="577"/>
      <c r="B3132" s="578"/>
      <c r="C3132" s="263" t="s">
        <v>259</v>
      </c>
      <c r="D3132" s="289">
        <v>0</v>
      </c>
      <c r="E3132" s="270">
        <v>0</v>
      </c>
      <c r="F3132" s="261">
        <v>0</v>
      </c>
      <c r="G3132" s="289">
        <v>0</v>
      </c>
      <c r="H3132" s="576"/>
      <c r="I3132" s="37"/>
      <c r="J3132" s="37"/>
      <c r="K3132" s="37"/>
      <c r="L3132" s="37"/>
      <c r="M3132" s="37"/>
    </row>
    <row r="3133" spans="1:13" ht="24" customHeight="1" x14ac:dyDescent="0.2">
      <c r="A3133" s="577" t="s">
        <v>977</v>
      </c>
      <c r="B3133" s="578" t="s">
        <v>978</v>
      </c>
      <c r="C3133" s="260" t="s">
        <v>258</v>
      </c>
      <c r="D3133" s="289">
        <f>D3134+D3135+D3136+D3137</f>
        <v>3634.22</v>
      </c>
      <c r="E3133" s="270">
        <f>E3134+E3135+E3136+E3137</f>
        <v>0</v>
      </c>
      <c r="F3133" s="261">
        <f>E3133/D3133*100</f>
        <v>0</v>
      </c>
      <c r="G3133" s="289">
        <f>G3134+G3135+G3136+G3137</f>
        <v>0</v>
      </c>
      <c r="H3133" s="574" t="s">
        <v>972</v>
      </c>
      <c r="I3133" s="37"/>
      <c r="J3133" s="37"/>
      <c r="K3133" s="37"/>
      <c r="L3133" s="37"/>
      <c r="M3133" s="37"/>
    </row>
    <row r="3134" spans="1:13" ht="53.25" customHeight="1" x14ac:dyDescent="0.2">
      <c r="A3134" s="577"/>
      <c r="B3134" s="578"/>
      <c r="C3134" s="432" t="s">
        <v>203</v>
      </c>
      <c r="D3134" s="289">
        <v>0</v>
      </c>
      <c r="E3134" s="270">
        <v>0</v>
      </c>
      <c r="F3134" s="261">
        <v>0</v>
      </c>
      <c r="G3134" s="289">
        <v>0</v>
      </c>
      <c r="H3134" s="575"/>
      <c r="I3134" s="37"/>
      <c r="J3134" s="37"/>
      <c r="K3134" s="37"/>
      <c r="L3134" s="37"/>
      <c r="M3134" s="37"/>
    </row>
    <row r="3135" spans="1:13" ht="48" customHeight="1" x14ac:dyDescent="0.2">
      <c r="A3135" s="577"/>
      <c r="B3135" s="578"/>
      <c r="C3135" s="263" t="s">
        <v>2</v>
      </c>
      <c r="D3135" s="289">
        <v>0</v>
      </c>
      <c r="E3135" s="270">
        <v>0</v>
      </c>
      <c r="F3135" s="261">
        <v>0</v>
      </c>
      <c r="G3135" s="289">
        <v>0</v>
      </c>
      <c r="H3135" s="575"/>
      <c r="I3135" s="37"/>
      <c r="J3135" s="37"/>
      <c r="K3135" s="37"/>
      <c r="L3135" s="37"/>
      <c r="M3135" s="37"/>
    </row>
    <row r="3136" spans="1:13" ht="50.25" customHeight="1" x14ac:dyDescent="0.2">
      <c r="A3136" s="577"/>
      <c r="B3136" s="578"/>
      <c r="C3136" s="263" t="s">
        <v>1230</v>
      </c>
      <c r="D3136" s="289">
        <v>3634.22</v>
      </c>
      <c r="E3136" s="270">
        <v>0</v>
      </c>
      <c r="F3136" s="261">
        <f>E3136/D3136*100</f>
        <v>0</v>
      </c>
      <c r="G3136" s="289">
        <f>E3136</f>
        <v>0</v>
      </c>
      <c r="H3136" s="575"/>
      <c r="I3136" s="37"/>
      <c r="J3136" s="37"/>
      <c r="K3136" s="37"/>
      <c r="L3136" s="37"/>
      <c r="M3136" s="37"/>
    </row>
    <row r="3137" spans="1:13" ht="39" customHeight="1" x14ac:dyDescent="0.2">
      <c r="A3137" s="577"/>
      <c r="B3137" s="578"/>
      <c r="C3137" s="263" t="s">
        <v>259</v>
      </c>
      <c r="D3137" s="289">
        <v>0</v>
      </c>
      <c r="E3137" s="270">
        <v>0</v>
      </c>
      <c r="F3137" s="261">
        <v>0</v>
      </c>
      <c r="G3137" s="289">
        <v>0</v>
      </c>
      <c r="H3137" s="576"/>
      <c r="I3137" s="37"/>
      <c r="J3137" s="37"/>
      <c r="K3137" s="37"/>
      <c r="L3137" s="37"/>
      <c r="M3137" s="37"/>
    </row>
    <row r="3138" spans="1:13" ht="26.25" customHeight="1" x14ac:dyDescent="0.2">
      <c r="A3138" s="577" t="s">
        <v>979</v>
      </c>
      <c r="B3138" s="578" t="s">
        <v>980</v>
      </c>
      <c r="C3138" s="260" t="s">
        <v>258</v>
      </c>
      <c r="D3138" s="289">
        <f>D3139+D3140+D3141+D3142</f>
        <v>1925.91</v>
      </c>
      <c r="E3138" s="270">
        <f>E3139+E3140+E3141+E3142</f>
        <v>0</v>
      </c>
      <c r="F3138" s="261">
        <f>E3138/D3138*100</f>
        <v>0</v>
      </c>
      <c r="G3138" s="289">
        <f>G3139+G3140+G3141+G3142</f>
        <v>0</v>
      </c>
      <c r="H3138" s="574" t="s">
        <v>972</v>
      </c>
      <c r="I3138" s="37"/>
      <c r="J3138" s="37"/>
      <c r="K3138" s="37"/>
      <c r="L3138" s="37"/>
      <c r="M3138" s="37"/>
    </row>
    <row r="3139" spans="1:13" ht="53.25" customHeight="1" x14ac:dyDescent="0.2">
      <c r="A3139" s="577"/>
      <c r="B3139" s="578"/>
      <c r="C3139" s="432" t="s">
        <v>203</v>
      </c>
      <c r="D3139" s="289">
        <v>0</v>
      </c>
      <c r="E3139" s="270">
        <v>0</v>
      </c>
      <c r="F3139" s="261">
        <v>0</v>
      </c>
      <c r="G3139" s="289">
        <v>0</v>
      </c>
      <c r="H3139" s="575"/>
      <c r="I3139" s="37"/>
      <c r="J3139" s="37"/>
      <c r="K3139" s="37"/>
      <c r="L3139" s="37"/>
      <c r="M3139" s="37"/>
    </row>
    <row r="3140" spans="1:13" ht="47.25" customHeight="1" x14ac:dyDescent="0.2">
      <c r="A3140" s="577"/>
      <c r="B3140" s="578"/>
      <c r="C3140" s="263" t="s">
        <v>2</v>
      </c>
      <c r="D3140" s="289">
        <v>0</v>
      </c>
      <c r="E3140" s="270">
        <v>0</v>
      </c>
      <c r="F3140" s="261">
        <v>0</v>
      </c>
      <c r="G3140" s="289">
        <v>0</v>
      </c>
      <c r="H3140" s="575"/>
      <c r="I3140" s="37"/>
      <c r="J3140" s="37"/>
      <c r="K3140" s="37"/>
      <c r="L3140" s="37"/>
      <c r="M3140" s="37"/>
    </row>
    <row r="3141" spans="1:13" ht="50.25" customHeight="1" x14ac:dyDescent="0.2">
      <c r="A3141" s="577"/>
      <c r="B3141" s="578"/>
      <c r="C3141" s="263" t="s">
        <v>1230</v>
      </c>
      <c r="D3141" s="289">
        <v>1925.91</v>
      </c>
      <c r="E3141" s="270">
        <v>0</v>
      </c>
      <c r="F3141" s="261">
        <f>E3141/D3141*100</f>
        <v>0</v>
      </c>
      <c r="G3141" s="289">
        <f>E3141</f>
        <v>0</v>
      </c>
      <c r="H3141" s="575"/>
      <c r="I3141" s="37"/>
      <c r="J3141" s="37"/>
      <c r="K3141" s="37"/>
      <c r="L3141" s="37"/>
      <c r="M3141" s="37"/>
    </row>
    <row r="3142" spans="1:13" ht="34.5" customHeight="1" x14ac:dyDescent="0.2">
      <c r="A3142" s="577"/>
      <c r="B3142" s="578"/>
      <c r="C3142" s="263" t="s">
        <v>259</v>
      </c>
      <c r="D3142" s="289">
        <v>0</v>
      </c>
      <c r="E3142" s="270">
        <v>0</v>
      </c>
      <c r="F3142" s="261">
        <v>0</v>
      </c>
      <c r="G3142" s="289">
        <v>0</v>
      </c>
      <c r="H3142" s="576"/>
      <c r="I3142" s="37"/>
      <c r="J3142" s="37"/>
      <c r="K3142" s="37"/>
      <c r="L3142" s="37"/>
      <c r="M3142" s="37"/>
    </row>
    <row r="3143" spans="1:13" ht="21.75" customHeight="1" x14ac:dyDescent="0.2">
      <c r="A3143" s="577" t="s">
        <v>981</v>
      </c>
      <c r="B3143" s="578" t="s">
        <v>982</v>
      </c>
      <c r="C3143" s="260" t="s">
        <v>258</v>
      </c>
      <c r="D3143" s="289">
        <f>D3144+D3145+D3146+D3147</f>
        <v>441.61</v>
      </c>
      <c r="E3143" s="270">
        <f>E3144+E3145+E3146+E3147</f>
        <v>0</v>
      </c>
      <c r="F3143" s="261">
        <f>E3143/D3143*100</f>
        <v>0</v>
      </c>
      <c r="G3143" s="289">
        <f>G3144+G3145+G3146+G3147</f>
        <v>0</v>
      </c>
      <c r="H3143" s="574" t="s">
        <v>972</v>
      </c>
      <c r="I3143" s="37"/>
      <c r="J3143" s="37"/>
      <c r="K3143" s="37"/>
      <c r="L3143" s="37"/>
      <c r="M3143" s="37"/>
    </row>
    <row r="3144" spans="1:13" ht="51" customHeight="1" x14ac:dyDescent="0.2">
      <c r="A3144" s="577"/>
      <c r="B3144" s="578"/>
      <c r="C3144" s="432" t="s">
        <v>203</v>
      </c>
      <c r="D3144" s="289">
        <v>0</v>
      </c>
      <c r="E3144" s="270">
        <v>0</v>
      </c>
      <c r="F3144" s="261">
        <v>0</v>
      </c>
      <c r="G3144" s="289">
        <v>0</v>
      </c>
      <c r="H3144" s="575"/>
      <c r="I3144" s="37"/>
      <c r="J3144" s="37"/>
      <c r="K3144" s="37"/>
      <c r="L3144" s="37"/>
      <c r="M3144" s="37"/>
    </row>
    <row r="3145" spans="1:13" ht="49.5" customHeight="1" x14ac:dyDescent="0.2">
      <c r="A3145" s="577"/>
      <c r="B3145" s="578"/>
      <c r="C3145" s="263" t="s">
        <v>2</v>
      </c>
      <c r="D3145" s="289">
        <v>0</v>
      </c>
      <c r="E3145" s="270">
        <v>0</v>
      </c>
      <c r="F3145" s="261">
        <v>0</v>
      </c>
      <c r="G3145" s="289">
        <v>0</v>
      </c>
      <c r="H3145" s="575"/>
      <c r="I3145" s="37"/>
      <c r="J3145" s="37"/>
      <c r="K3145" s="37"/>
      <c r="L3145" s="37"/>
      <c r="M3145" s="37"/>
    </row>
    <row r="3146" spans="1:13" ht="52.5" customHeight="1" x14ac:dyDescent="0.2">
      <c r="A3146" s="577"/>
      <c r="B3146" s="578"/>
      <c r="C3146" s="263" t="s">
        <v>1230</v>
      </c>
      <c r="D3146" s="289">
        <v>441.61</v>
      </c>
      <c r="E3146" s="270">
        <v>0</v>
      </c>
      <c r="F3146" s="261">
        <f>E3146/D3146*100</f>
        <v>0</v>
      </c>
      <c r="G3146" s="289">
        <f>E3146</f>
        <v>0</v>
      </c>
      <c r="H3146" s="575"/>
      <c r="I3146" s="37"/>
      <c r="J3146" s="37"/>
      <c r="K3146" s="37"/>
      <c r="L3146" s="37"/>
      <c r="M3146" s="37"/>
    </row>
    <row r="3147" spans="1:13" ht="35.25" customHeight="1" x14ac:dyDescent="0.2">
      <c r="A3147" s="577"/>
      <c r="B3147" s="578"/>
      <c r="C3147" s="263" t="s">
        <v>259</v>
      </c>
      <c r="D3147" s="289">
        <v>0</v>
      </c>
      <c r="E3147" s="270">
        <v>0</v>
      </c>
      <c r="F3147" s="261">
        <v>0</v>
      </c>
      <c r="G3147" s="289">
        <v>0</v>
      </c>
      <c r="H3147" s="576"/>
      <c r="I3147" s="37"/>
      <c r="J3147" s="37"/>
      <c r="K3147" s="37"/>
      <c r="L3147" s="37"/>
      <c r="M3147" s="37"/>
    </row>
    <row r="3148" spans="1:13" ht="42.75" customHeight="1" x14ac:dyDescent="0.2">
      <c r="A3148" s="577" t="s">
        <v>981</v>
      </c>
      <c r="B3148" s="578" t="s">
        <v>1319</v>
      </c>
      <c r="C3148" s="260" t="s">
        <v>258</v>
      </c>
      <c r="D3148" s="289">
        <f>D3149+D3150+D3151+D3152</f>
        <v>4582.0600000000004</v>
      </c>
      <c r="E3148" s="270">
        <f>E3149+E3150+E3151+E3152</f>
        <v>0</v>
      </c>
      <c r="F3148" s="261">
        <f>E3148/D3148*100</f>
        <v>0</v>
      </c>
      <c r="G3148" s="289">
        <f>G3149+G3150+G3151+G3152</f>
        <v>0</v>
      </c>
      <c r="H3148" s="574" t="s">
        <v>1315</v>
      </c>
      <c r="I3148" s="37"/>
      <c r="J3148" s="37"/>
      <c r="K3148" s="37"/>
      <c r="L3148" s="37"/>
      <c r="M3148" s="37"/>
    </row>
    <row r="3149" spans="1:13" ht="30.75" customHeight="1" x14ac:dyDescent="0.2">
      <c r="A3149" s="577"/>
      <c r="B3149" s="578"/>
      <c r="C3149" s="432" t="s">
        <v>203</v>
      </c>
      <c r="D3149" s="289">
        <v>0</v>
      </c>
      <c r="E3149" s="270">
        <v>0</v>
      </c>
      <c r="F3149" s="261">
        <v>0</v>
      </c>
      <c r="G3149" s="289">
        <v>0</v>
      </c>
      <c r="H3149" s="575"/>
      <c r="I3149" s="37"/>
      <c r="J3149" s="37"/>
      <c r="K3149" s="37"/>
      <c r="L3149" s="37"/>
      <c r="M3149" s="37"/>
    </row>
    <row r="3150" spans="1:13" ht="54.75" customHeight="1" x14ac:dyDescent="0.2">
      <c r="A3150" s="577"/>
      <c r="B3150" s="578"/>
      <c r="C3150" s="263" t="s">
        <v>2</v>
      </c>
      <c r="D3150" s="289">
        <v>0</v>
      </c>
      <c r="E3150" s="270">
        <v>0</v>
      </c>
      <c r="F3150" s="261">
        <v>0</v>
      </c>
      <c r="G3150" s="289">
        <v>0</v>
      </c>
      <c r="H3150" s="575"/>
      <c r="I3150" s="37"/>
      <c r="J3150" s="37"/>
      <c r="K3150" s="37"/>
      <c r="L3150" s="37"/>
      <c r="M3150" s="37"/>
    </row>
    <row r="3151" spans="1:13" ht="42.75" customHeight="1" x14ac:dyDescent="0.2">
      <c r="A3151" s="577"/>
      <c r="B3151" s="578"/>
      <c r="C3151" s="263" t="s">
        <v>1230</v>
      </c>
      <c r="D3151" s="289">
        <v>4582.0600000000004</v>
      </c>
      <c r="E3151" s="270">
        <v>0</v>
      </c>
      <c r="F3151" s="261">
        <f>E3151/D3151*100</f>
        <v>0</v>
      </c>
      <c r="G3151" s="289">
        <f>E3151</f>
        <v>0</v>
      </c>
      <c r="H3151" s="575"/>
      <c r="I3151" s="37"/>
      <c r="J3151" s="37"/>
      <c r="K3151" s="37"/>
      <c r="L3151" s="37"/>
      <c r="M3151" s="37"/>
    </row>
    <row r="3152" spans="1:13" ht="48" customHeight="1" x14ac:dyDescent="0.2">
      <c r="A3152" s="577"/>
      <c r="B3152" s="578"/>
      <c r="C3152" s="263" t="s">
        <v>259</v>
      </c>
      <c r="D3152" s="289">
        <v>0</v>
      </c>
      <c r="E3152" s="270">
        <v>0</v>
      </c>
      <c r="F3152" s="261">
        <v>0</v>
      </c>
      <c r="G3152" s="289">
        <v>0</v>
      </c>
      <c r="H3152" s="576"/>
      <c r="I3152" s="37"/>
      <c r="J3152" s="37"/>
      <c r="K3152" s="37"/>
      <c r="L3152" s="37"/>
      <c r="M3152" s="37"/>
    </row>
    <row r="3153" spans="1:13" ht="35.25" customHeight="1" x14ac:dyDescent="0.2">
      <c r="A3153" s="596" t="s">
        <v>985</v>
      </c>
      <c r="B3153" s="597"/>
      <c r="C3153" s="598"/>
      <c r="D3153" s="598"/>
      <c r="E3153" s="598"/>
      <c r="F3153" s="598"/>
      <c r="G3153" s="598"/>
      <c r="H3153" s="599"/>
      <c r="I3153" s="37"/>
      <c r="J3153" s="37"/>
      <c r="K3153" s="37"/>
      <c r="L3153" s="37"/>
      <c r="M3153" s="37"/>
    </row>
    <row r="3154" spans="1:13" ht="30" customHeight="1" x14ac:dyDescent="0.2">
      <c r="A3154" s="769"/>
      <c r="B3154" s="735" t="s">
        <v>52</v>
      </c>
      <c r="C3154" s="257" t="s">
        <v>258</v>
      </c>
      <c r="D3154" s="420">
        <f>D3155+D3156+D3157+D3158</f>
        <v>10601.9</v>
      </c>
      <c r="E3154" s="426">
        <f>E3155+E3156+E3157+E3158</f>
        <v>8449.5</v>
      </c>
      <c r="F3154" s="259">
        <f>E3154/D3154*100</f>
        <v>79.697978664201713</v>
      </c>
      <c r="G3154" s="420">
        <f>G3155+G3156+G3157+G3158</f>
        <v>8449.5</v>
      </c>
      <c r="H3154" s="429"/>
      <c r="I3154" s="37"/>
      <c r="J3154" s="37"/>
      <c r="K3154" s="37"/>
      <c r="L3154" s="37"/>
      <c r="M3154" s="37"/>
    </row>
    <row r="3155" spans="1:13" ht="50.25" customHeight="1" x14ac:dyDescent="0.2">
      <c r="A3155" s="581"/>
      <c r="B3155" s="773"/>
      <c r="C3155" s="287" t="s">
        <v>203</v>
      </c>
      <c r="D3155" s="420">
        <f t="shared" ref="D3155:E3158" si="295">D3160</f>
        <v>0</v>
      </c>
      <c r="E3155" s="426">
        <f t="shared" si="295"/>
        <v>0</v>
      </c>
      <c r="F3155" s="259">
        <v>0</v>
      </c>
      <c r="G3155" s="420">
        <f>G3160</f>
        <v>0</v>
      </c>
      <c r="H3155" s="430"/>
      <c r="I3155" s="37"/>
      <c r="J3155" s="37"/>
      <c r="K3155" s="37"/>
      <c r="L3155" s="37"/>
      <c r="M3155" s="37"/>
    </row>
    <row r="3156" spans="1:13" ht="64.5" customHeight="1" x14ac:dyDescent="0.2">
      <c r="A3156" s="581"/>
      <c r="B3156" s="773"/>
      <c r="C3156" s="254" t="s">
        <v>2</v>
      </c>
      <c r="D3156" s="420">
        <f t="shared" si="295"/>
        <v>0</v>
      </c>
      <c r="E3156" s="426">
        <f t="shared" si="295"/>
        <v>0</v>
      </c>
      <c r="F3156" s="259">
        <v>0</v>
      </c>
      <c r="G3156" s="420">
        <f>G3161</f>
        <v>0</v>
      </c>
      <c r="H3156" s="430"/>
      <c r="I3156" s="37"/>
      <c r="J3156" s="37"/>
      <c r="K3156" s="37"/>
      <c r="L3156" s="37"/>
      <c r="M3156" s="37"/>
    </row>
    <row r="3157" spans="1:13" ht="51.75" customHeight="1" x14ac:dyDescent="0.2">
      <c r="A3157" s="581"/>
      <c r="B3157" s="773"/>
      <c r="C3157" s="254" t="s">
        <v>1230</v>
      </c>
      <c r="D3157" s="420">
        <f>D3162</f>
        <v>10601.9</v>
      </c>
      <c r="E3157" s="426">
        <f t="shared" si="295"/>
        <v>8449.5</v>
      </c>
      <c r="F3157" s="259">
        <f>E3157/D3157*100</f>
        <v>79.697978664201713</v>
      </c>
      <c r="G3157" s="420">
        <f>G3162</f>
        <v>8449.5</v>
      </c>
      <c r="H3157" s="430"/>
      <c r="I3157" s="37"/>
      <c r="J3157" s="37"/>
      <c r="K3157" s="37"/>
      <c r="L3157" s="37"/>
      <c r="M3157" s="37"/>
    </row>
    <row r="3158" spans="1:13" ht="42.75" customHeight="1" x14ac:dyDescent="0.2">
      <c r="A3158" s="770"/>
      <c r="B3158" s="774"/>
      <c r="C3158" s="254" t="s">
        <v>259</v>
      </c>
      <c r="D3158" s="420">
        <f t="shared" si="295"/>
        <v>0</v>
      </c>
      <c r="E3158" s="426">
        <f t="shared" si="295"/>
        <v>0</v>
      </c>
      <c r="F3158" s="259">
        <v>0</v>
      </c>
      <c r="G3158" s="420">
        <f>G3163</f>
        <v>0</v>
      </c>
      <c r="H3158" s="427"/>
      <c r="I3158" s="37"/>
      <c r="J3158" s="37"/>
      <c r="K3158" s="37"/>
      <c r="L3158" s="37"/>
      <c r="M3158" s="37"/>
    </row>
    <row r="3159" spans="1:13" ht="25.5" customHeight="1" x14ac:dyDescent="0.2">
      <c r="A3159" s="769">
        <v>1</v>
      </c>
      <c r="B3159" s="771" t="s">
        <v>1320</v>
      </c>
      <c r="C3159" s="260" t="s">
        <v>258</v>
      </c>
      <c r="D3159" s="289">
        <f>D3160+D3161+D3162+D3163</f>
        <v>10601.9</v>
      </c>
      <c r="E3159" s="270">
        <f>E3160+E3161+E3162+E3163</f>
        <v>8449.5</v>
      </c>
      <c r="F3159" s="261">
        <f>E3159/D3159*100</f>
        <v>79.697978664201713</v>
      </c>
      <c r="G3159" s="289">
        <f>G3160+G3161+G3162+G3163</f>
        <v>8449.5</v>
      </c>
      <c r="H3159" s="605"/>
      <c r="I3159" s="37"/>
      <c r="J3159" s="37"/>
      <c r="K3159" s="37"/>
      <c r="L3159" s="37"/>
      <c r="M3159" s="37"/>
    </row>
    <row r="3160" spans="1:13" ht="51" customHeight="1" x14ac:dyDescent="0.2">
      <c r="A3160" s="581"/>
      <c r="B3160" s="679"/>
      <c r="C3160" s="432" t="s">
        <v>203</v>
      </c>
      <c r="D3160" s="289">
        <v>0</v>
      </c>
      <c r="E3160" s="270">
        <v>0</v>
      </c>
      <c r="F3160" s="261">
        <v>0</v>
      </c>
      <c r="G3160" s="289">
        <v>0</v>
      </c>
      <c r="H3160" s="606"/>
      <c r="I3160" s="37"/>
      <c r="J3160" s="37"/>
      <c r="K3160" s="37"/>
      <c r="L3160" s="37"/>
      <c r="M3160" s="37"/>
    </row>
    <row r="3161" spans="1:13" ht="50.25" customHeight="1" x14ac:dyDescent="0.2">
      <c r="A3161" s="581"/>
      <c r="B3161" s="679"/>
      <c r="C3161" s="263" t="s">
        <v>2</v>
      </c>
      <c r="D3161" s="423">
        <v>0</v>
      </c>
      <c r="E3161" s="270">
        <v>0</v>
      </c>
      <c r="F3161" s="261">
        <v>0</v>
      </c>
      <c r="G3161" s="289">
        <v>0</v>
      </c>
      <c r="H3161" s="606"/>
      <c r="I3161" s="37"/>
      <c r="J3161" s="37"/>
      <c r="K3161" s="37"/>
      <c r="L3161" s="37"/>
      <c r="M3161" s="37"/>
    </row>
    <row r="3162" spans="1:13" ht="48.75" customHeight="1" x14ac:dyDescent="0.2">
      <c r="A3162" s="581"/>
      <c r="B3162" s="679"/>
      <c r="C3162" s="263" t="s">
        <v>1230</v>
      </c>
      <c r="D3162" s="188">
        <f>D3167</f>
        <v>10601.9</v>
      </c>
      <c r="E3162" s="270">
        <f>E3167</f>
        <v>8449.5</v>
      </c>
      <c r="F3162" s="261">
        <f>E3162/D3162*100</f>
        <v>79.697978664201713</v>
      </c>
      <c r="G3162" s="289">
        <f>E3162</f>
        <v>8449.5</v>
      </c>
      <c r="H3162" s="606"/>
      <c r="I3162" s="37"/>
      <c r="J3162" s="37"/>
      <c r="K3162" s="37"/>
      <c r="L3162" s="37"/>
      <c r="M3162" s="37"/>
    </row>
    <row r="3163" spans="1:13" ht="39" customHeight="1" x14ac:dyDescent="0.2">
      <c r="A3163" s="770"/>
      <c r="B3163" s="772"/>
      <c r="C3163" s="263" t="s">
        <v>259</v>
      </c>
      <c r="D3163" s="428">
        <v>0</v>
      </c>
      <c r="E3163" s="270">
        <v>0</v>
      </c>
      <c r="F3163" s="261">
        <v>0</v>
      </c>
      <c r="G3163" s="289">
        <v>0</v>
      </c>
      <c r="H3163" s="607"/>
      <c r="I3163" s="37"/>
      <c r="J3163" s="37"/>
      <c r="K3163" s="37"/>
      <c r="L3163" s="37"/>
      <c r="M3163" s="37"/>
    </row>
    <row r="3164" spans="1:13" ht="29.25" customHeight="1" x14ac:dyDescent="0.2">
      <c r="A3164" s="580" t="s">
        <v>10</v>
      </c>
      <c r="B3164" s="578" t="s">
        <v>983</v>
      </c>
      <c r="C3164" s="260" t="s">
        <v>258</v>
      </c>
      <c r="D3164" s="289">
        <f>D3165+D3166+D3167+D3168</f>
        <v>10601.9</v>
      </c>
      <c r="E3164" s="270">
        <f>E3165+E3166+E3167+E3168</f>
        <v>8449.5</v>
      </c>
      <c r="F3164" s="261">
        <f>E3164/D3164*100</f>
        <v>79.697978664201713</v>
      </c>
      <c r="G3164" s="289">
        <f>G3165+G3166+G3167+G3168</f>
        <v>8449.5</v>
      </c>
      <c r="H3164" s="431"/>
      <c r="I3164" s="37"/>
      <c r="J3164" s="37"/>
      <c r="K3164" s="37"/>
      <c r="L3164" s="37"/>
      <c r="M3164" s="37"/>
    </row>
    <row r="3165" spans="1:13" ht="53.25" customHeight="1" x14ac:dyDescent="0.2">
      <c r="A3165" s="581"/>
      <c r="B3165" s="578"/>
      <c r="C3165" s="432" t="s">
        <v>203</v>
      </c>
      <c r="D3165" s="289">
        <v>0</v>
      </c>
      <c r="E3165" s="270">
        <v>0</v>
      </c>
      <c r="F3165" s="261">
        <v>0</v>
      </c>
      <c r="G3165" s="289">
        <v>0</v>
      </c>
      <c r="H3165" s="431"/>
      <c r="I3165" s="37"/>
      <c r="J3165" s="37"/>
      <c r="K3165" s="37"/>
      <c r="L3165" s="37"/>
      <c r="M3165" s="37"/>
    </row>
    <row r="3166" spans="1:13" ht="48" customHeight="1" x14ac:dyDescent="0.2">
      <c r="A3166" s="581"/>
      <c r="B3166" s="578"/>
      <c r="C3166" s="263" t="s">
        <v>2</v>
      </c>
      <c r="D3166" s="423">
        <v>0</v>
      </c>
      <c r="E3166" s="270">
        <v>0</v>
      </c>
      <c r="F3166" s="261">
        <v>0</v>
      </c>
      <c r="G3166" s="289">
        <v>0</v>
      </c>
      <c r="H3166" s="431"/>
      <c r="I3166" s="37"/>
      <c r="J3166" s="37"/>
      <c r="K3166" s="37"/>
      <c r="L3166" s="37"/>
      <c r="M3166" s="37"/>
    </row>
    <row r="3167" spans="1:13" ht="48.75" customHeight="1" x14ac:dyDescent="0.2">
      <c r="A3167" s="581"/>
      <c r="B3167" s="578"/>
      <c r="C3167" s="263" t="s">
        <v>1230</v>
      </c>
      <c r="D3167" s="188">
        <f>D3172+D3177+D3182</f>
        <v>10601.9</v>
      </c>
      <c r="E3167" s="270">
        <f>E3172+E3177+E3182</f>
        <v>8449.5</v>
      </c>
      <c r="F3167" s="261">
        <f>E3167/D3167*100</f>
        <v>79.697978664201713</v>
      </c>
      <c r="G3167" s="289">
        <f>E3167</f>
        <v>8449.5</v>
      </c>
      <c r="H3167" s="431"/>
      <c r="I3167" s="37"/>
      <c r="J3167" s="37"/>
      <c r="K3167" s="37"/>
      <c r="L3167" s="37"/>
      <c r="M3167" s="37"/>
    </row>
    <row r="3168" spans="1:13" ht="42.75" customHeight="1" x14ac:dyDescent="0.2">
      <c r="A3168" s="603"/>
      <c r="B3168" s="578"/>
      <c r="C3168" s="263" t="s">
        <v>259</v>
      </c>
      <c r="D3168" s="428">
        <v>0</v>
      </c>
      <c r="E3168" s="270">
        <v>0</v>
      </c>
      <c r="F3168" s="261">
        <v>0</v>
      </c>
      <c r="G3168" s="289">
        <v>0</v>
      </c>
      <c r="H3168" s="431"/>
      <c r="I3168" s="37"/>
      <c r="J3168" s="37"/>
      <c r="K3168" s="37"/>
      <c r="L3168" s="37"/>
      <c r="M3168" s="37"/>
    </row>
    <row r="3169" spans="1:13" ht="35.25" customHeight="1" x14ac:dyDescent="0.2">
      <c r="A3169" s="577" t="s">
        <v>11</v>
      </c>
      <c r="B3169" s="600" t="s">
        <v>745</v>
      </c>
      <c r="C3169" s="260" t="s">
        <v>258</v>
      </c>
      <c r="D3169" s="289">
        <f>D3170+D3171+D3172+D3173</f>
        <v>5235.1099999999997</v>
      </c>
      <c r="E3169" s="270">
        <f>E3170+E3171+E3172+E3173</f>
        <v>5235.1099999999997</v>
      </c>
      <c r="F3169" s="261">
        <f>E3169/D3169*100</f>
        <v>100</v>
      </c>
      <c r="G3169" s="289">
        <f>G3170+G3171+G3172+G3173</f>
        <v>5235.1099999999997</v>
      </c>
      <c r="H3169" s="574"/>
      <c r="I3169" s="37"/>
      <c r="J3169" s="37"/>
      <c r="K3169" s="37"/>
      <c r="L3169" s="37"/>
      <c r="M3169" s="37"/>
    </row>
    <row r="3170" spans="1:13" ht="48" customHeight="1" x14ac:dyDescent="0.2">
      <c r="A3170" s="577"/>
      <c r="B3170" s="601"/>
      <c r="C3170" s="432" t="s">
        <v>203</v>
      </c>
      <c r="D3170" s="289">
        <v>0</v>
      </c>
      <c r="E3170" s="270">
        <v>0</v>
      </c>
      <c r="F3170" s="261">
        <v>0</v>
      </c>
      <c r="G3170" s="289">
        <v>0</v>
      </c>
      <c r="H3170" s="575"/>
      <c r="I3170" s="37"/>
      <c r="J3170" s="37"/>
      <c r="K3170" s="37"/>
      <c r="L3170" s="37"/>
      <c r="M3170" s="37"/>
    </row>
    <row r="3171" spans="1:13" ht="51.75" customHeight="1" x14ac:dyDescent="0.2">
      <c r="A3171" s="577"/>
      <c r="B3171" s="601"/>
      <c r="C3171" s="263" t="s">
        <v>2</v>
      </c>
      <c r="D3171" s="289">
        <v>0</v>
      </c>
      <c r="E3171" s="270">
        <v>0</v>
      </c>
      <c r="F3171" s="261">
        <v>0</v>
      </c>
      <c r="G3171" s="289">
        <v>0</v>
      </c>
      <c r="H3171" s="575"/>
      <c r="I3171" s="37"/>
      <c r="J3171" s="37"/>
      <c r="K3171" s="37"/>
      <c r="L3171" s="37"/>
      <c r="M3171" s="37"/>
    </row>
    <row r="3172" spans="1:13" ht="51.75" customHeight="1" x14ac:dyDescent="0.2">
      <c r="A3172" s="577"/>
      <c r="B3172" s="601"/>
      <c r="C3172" s="263" t="s">
        <v>1230</v>
      </c>
      <c r="D3172" s="289">
        <v>5235.1099999999997</v>
      </c>
      <c r="E3172" s="270">
        <v>5235.1099999999997</v>
      </c>
      <c r="F3172" s="261">
        <f>E3172/D3172*100</f>
        <v>100</v>
      </c>
      <c r="G3172" s="289">
        <f>E3172</f>
        <v>5235.1099999999997</v>
      </c>
      <c r="H3172" s="575"/>
      <c r="I3172" s="37"/>
      <c r="J3172" s="37"/>
      <c r="K3172" s="37"/>
      <c r="L3172" s="37"/>
      <c r="M3172" s="37"/>
    </row>
    <row r="3173" spans="1:13" ht="36.75" customHeight="1" x14ac:dyDescent="0.2">
      <c r="A3173" s="577"/>
      <c r="B3173" s="602"/>
      <c r="C3173" s="263" t="s">
        <v>259</v>
      </c>
      <c r="D3173" s="289">
        <v>0</v>
      </c>
      <c r="E3173" s="270">
        <v>0</v>
      </c>
      <c r="F3173" s="261">
        <v>0</v>
      </c>
      <c r="G3173" s="289">
        <v>0</v>
      </c>
      <c r="H3173" s="576"/>
      <c r="I3173" s="37"/>
      <c r="J3173" s="37"/>
      <c r="K3173" s="37"/>
      <c r="L3173" s="37"/>
      <c r="M3173" s="37"/>
    </row>
    <row r="3174" spans="1:13" ht="27.75" customHeight="1" x14ac:dyDescent="0.2">
      <c r="A3174" s="577" t="s">
        <v>101</v>
      </c>
      <c r="B3174" s="600" t="s">
        <v>746</v>
      </c>
      <c r="C3174" s="260" t="s">
        <v>258</v>
      </c>
      <c r="D3174" s="289">
        <f>D3175+D3176+D3177+D3178</f>
        <v>3214.39</v>
      </c>
      <c r="E3174" s="270">
        <f>E3175+E3176+E3177+E3178</f>
        <v>3214.39</v>
      </c>
      <c r="F3174" s="261">
        <f>E3174/D3174*100</f>
        <v>100</v>
      </c>
      <c r="G3174" s="289">
        <f>G3175+G3176+G3177+G3178</f>
        <v>3214.39</v>
      </c>
      <c r="H3174" s="504"/>
      <c r="I3174" s="37"/>
      <c r="J3174" s="37"/>
      <c r="K3174" s="37"/>
      <c r="L3174" s="37"/>
      <c r="M3174" s="37"/>
    </row>
    <row r="3175" spans="1:13" ht="49.5" customHeight="1" x14ac:dyDescent="0.2">
      <c r="A3175" s="577"/>
      <c r="B3175" s="601"/>
      <c r="C3175" s="432" t="s">
        <v>203</v>
      </c>
      <c r="D3175" s="289">
        <v>0</v>
      </c>
      <c r="E3175" s="270">
        <v>0</v>
      </c>
      <c r="F3175" s="261">
        <v>0</v>
      </c>
      <c r="G3175" s="289">
        <v>0</v>
      </c>
      <c r="H3175" s="505"/>
      <c r="I3175" s="37"/>
      <c r="J3175" s="37"/>
      <c r="K3175" s="37"/>
      <c r="L3175" s="37"/>
      <c r="M3175" s="37"/>
    </row>
    <row r="3176" spans="1:13" ht="50.25" customHeight="1" x14ac:dyDescent="0.2">
      <c r="A3176" s="577"/>
      <c r="B3176" s="601"/>
      <c r="C3176" s="263" t="s">
        <v>2</v>
      </c>
      <c r="D3176" s="289">
        <v>0</v>
      </c>
      <c r="E3176" s="270">
        <v>0</v>
      </c>
      <c r="F3176" s="261">
        <v>0</v>
      </c>
      <c r="G3176" s="289">
        <v>0</v>
      </c>
      <c r="H3176" s="505"/>
      <c r="I3176" s="37"/>
      <c r="J3176" s="37"/>
      <c r="K3176" s="37"/>
      <c r="L3176" s="37"/>
      <c r="M3176" s="37"/>
    </row>
    <row r="3177" spans="1:13" ht="51.75" customHeight="1" x14ac:dyDescent="0.2">
      <c r="A3177" s="577"/>
      <c r="B3177" s="601"/>
      <c r="C3177" s="263" t="s">
        <v>1230</v>
      </c>
      <c r="D3177" s="289">
        <v>3214.39</v>
      </c>
      <c r="E3177" s="289">
        <v>3214.39</v>
      </c>
      <c r="F3177" s="261">
        <f>E3177/D3177*100</f>
        <v>100</v>
      </c>
      <c r="G3177" s="289">
        <f>E3177</f>
        <v>3214.39</v>
      </c>
      <c r="H3177" s="505"/>
      <c r="I3177" s="37"/>
      <c r="J3177" s="37"/>
      <c r="K3177" s="37"/>
      <c r="L3177" s="37"/>
      <c r="M3177" s="37"/>
    </row>
    <row r="3178" spans="1:13" ht="42.75" customHeight="1" x14ac:dyDescent="0.2">
      <c r="A3178" s="577"/>
      <c r="B3178" s="602"/>
      <c r="C3178" s="263" t="s">
        <v>259</v>
      </c>
      <c r="D3178" s="289">
        <v>0</v>
      </c>
      <c r="E3178" s="270">
        <v>0</v>
      </c>
      <c r="F3178" s="261">
        <v>0</v>
      </c>
      <c r="G3178" s="289">
        <v>0</v>
      </c>
      <c r="H3178" s="506"/>
      <c r="I3178" s="37"/>
      <c r="J3178" s="37"/>
      <c r="K3178" s="37"/>
      <c r="L3178" s="37"/>
      <c r="M3178" s="37"/>
    </row>
    <row r="3179" spans="1:13" x14ac:dyDescent="0.2">
      <c r="A3179" s="577" t="s">
        <v>102</v>
      </c>
      <c r="B3179" s="600" t="s">
        <v>984</v>
      </c>
      <c r="C3179" s="260" t="s">
        <v>258</v>
      </c>
      <c r="D3179" s="289">
        <f>D3180+D3181+D3182+D3183</f>
        <v>2152.4</v>
      </c>
      <c r="E3179" s="270">
        <f>E3180+E3181+E3182+E3183</f>
        <v>0</v>
      </c>
      <c r="F3179" s="261">
        <f>E3179/D3179*100</f>
        <v>0</v>
      </c>
      <c r="G3179" s="289">
        <f>G3180+G3181+G3182+G3183</f>
        <v>0</v>
      </c>
      <c r="H3179" s="574" t="s">
        <v>972</v>
      </c>
      <c r="I3179" s="37"/>
      <c r="J3179" s="37"/>
      <c r="K3179" s="37"/>
      <c r="L3179" s="37"/>
      <c r="M3179" s="37"/>
    </row>
    <row r="3180" spans="1:13" ht="45" x14ac:dyDescent="0.2">
      <c r="A3180" s="577"/>
      <c r="B3180" s="601"/>
      <c r="C3180" s="432" t="s">
        <v>203</v>
      </c>
      <c r="D3180" s="289">
        <v>0</v>
      </c>
      <c r="E3180" s="270">
        <v>0</v>
      </c>
      <c r="F3180" s="261">
        <v>0</v>
      </c>
      <c r="G3180" s="289">
        <v>0</v>
      </c>
      <c r="H3180" s="575"/>
      <c r="I3180" s="37"/>
      <c r="J3180" s="37"/>
      <c r="K3180" s="37"/>
      <c r="L3180" s="37"/>
      <c r="M3180" s="37"/>
    </row>
    <row r="3181" spans="1:13" ht="45" x14ac:dyDescent="0.2">
      <c r="A3181" s="577"/>
      <c r="B3181" s="601"/>
      <c r="C3181" s="263" t="s">
        <v>2</v>
      </c>
      <c r="D3181" s="289">
        <v>0</v>
      </c>
      <c r="E3181" s="270">
        <v>0</v>
      </c>
      <c r="F3181" s="261">
        <v>0</v>
      </c>
      <c r="G3181" s="289">
        <v>0</v>
      </c>
      <c r="H3181" s="575"/>
      <c r="I3181" s="37"/>
      <c r="J3181" s="37"/>
      <c r="K3181" s="37"/>
      <c r="L3181" s="37"/>
      <c r="M3181" s="37"/>
    </row>
    <row r="3182" spans="1:13" ht="30" x14ac:dyDescent="0.2">
      <c r="A3182" s="577"/>
      <c r="B3182" s="601"/>
      <c r="C3182" s="263" t="s">
        <v>1230</v>
      </c>
      <c r="D3182" s="289">
        <v>2152.4</v>
      </c>
      <c r="E3182" s="289">
        <v>0</v>
      </c>
      <c r="F3182" s="261">
        <f>E3182/D3182*100</f>
        <v>0</v>
      </c>
      <c r="G3182" s="289">
        <f>E3182</f>
        <v>0</v>
      </c>
      <c r="H3182" s="575"/>
      <c r="I3182" s="37"/>
      <c r="J3182" s="37"/>
      <c r="K3182" s="37"/>
      <c r="L3182" s="37"/>
      <c r="M3182" s="37"/>
    </row>
    <row r="3183" spans="1:13" ht="30" x14ac:dyDescent="0.2">
      <c r="A3183" s="577"/>
      <c r="B3183" s="602"/>
      <c r="C3183" s="263" t="s">
        <v>259</v>
      </c>
      <c r="D3183" s="289">
        <v>0</v>
      </c>
      <c r="E3183" s="270">
        <v>0</v>
      </c>
      <c r="F3183" s="261">
        <v>0</v>
      </c>
      <c r="G3183" s="289">
        <v>0</v>
      </c>
      <c r="H3183" s="576"/>
      <c r="I3183" s="37"/>
      <c r="J3183" s="37"/>
      <c r="K3183" s="37"/>
      <c r="L3183" s="37"/>
      <c r="M3183" s="37"/>
    </row>
    <row r="3184" spans="1:13" ht="30" customHeight="1" x14ac:dyDescent="0.2">
      <c r="A3184" s="1007" t="s">
        <v>747</v>
      </c>
      <c r="B3184" s="1008"/>
      <c r="C3184" s="1008"/>
      <c r="D3184" s="1008"/>
      <c r="E3184" s="1008"/>
      <c r="F3184" s="1008"/>
      <c r="G3184" s="1008"/>
      <c r="H3184" s="1073"/>
      <c r="I3184" s="37"/>
      <c r="J3184" s="37"/>
      <c r="K3184" s="37"/>
      <c r="L3184" s="37"/>
      <c r="M3184" s="37"/>
    </row>
    <row r="3185" spans="1:13" x14ac:dyDescent="0.2">
      <c r="A3185" s="881"/>
      <c r="B3185" s="1049" t="s">
        <v>18</v>
      </c>
      <c r="C3185" s="174" t="s">
        <v>258</v>
      </c>
      <c r="D3185" s="8">
        <f>SUM(D3186:D3187)</f>
        <v>25200.1</v>
      </c>
      <c r="E3185" s="8">
        <f>SUM(E3186:E3187)</f>
        <v>14098.4</v>
      </c>
      <c r="F3185" s="78">
        <f>E3185/D3185*100</f>
        <v>55.945809738850251</v>
      </c>
      <c r="G3185" s="8">
        <f>SUM(G3186:G3187)</f>
        <v>14098.4</v>
      </c>
      <c r="H3185" s="176"/>
      <c r="I3185" s="37"/>
      <c r="J3185" s="37"/>
      <c r="K3185" s="37"/>
      <c r="L3185" s="37"/>
      <c r="M3185" s="37"/>
    </row>
    <row r="3186" spans="1:13" ht="68.25" customHeight="1" x14ac:dyDescent="0.2">
      <c r="A3186" s="882"/>
      <c r="B3186" s="815"/>
      <c r="C3186" s="175" t="s">
        <v>593</v>
      </c>
      <c r="D3186" s="8">
        <f>D3190</f>
        <v>25200.1</v>
      </c>
      <c r="E3186" s="8">
        <f>E3190</f>
        <v>14098.4</v>
      </c>
      <c r="F3186" s="78">
        <f>E3186/D3186*100</f>
        <v>55.945809738850251</v>
      </c>
      <c r="G3186" s="177">
        <f>G3190</f>
        <v>14098.4</v>
      </c>
      <c r="H3186" s="176"/>
      <c r="I3186" s="37"/>
      <c r="J3186" s="37"/>
      <c r="K3186" s="37"/>
      <c r="L3186" s="37"/>
      <c r="M3186" s="37"/>
    </row>
    <row r="3187" spans="1:13" ht="40.5" customHeight="1" x14ac:dyDescent="0.2">
      <c r="A3187" s="883"/>
      <c r="B3187" s="869"/>
      <c r="C3187" s="175" t="s">
        <v>259</v>
      </c>
      <c r="D3187" s="8">
        <f>D3191</f>
        <v>0</v>
      </c>
      <c r="E3187" s="8">
        <f>E3191</f>
        <v>0</v>
      </c>
      <c r="F3187" s="78">
        <v>0</v>
      </c>
      <c r="G3187" s="177">
        <f>G3191</f>
        <v>0</v>
      </c>
      <c r="H3187" s="176"/>
      <c r="I3187" s="37"/>
      <c r="J3187" s="37"/>
      <c r="K3187" s="37"/>
      <c r="L3187" s="37"/>
      <c r="M3187" s="37"/>
    </row>
    <row r="3188" spans="1:13" ht="33.75" customHeight="1" x14ac:dyDescent="0.2">
      <c r="A3188" s="1115" t="s">
        <v>1024</v>
      </c>
      <c r="B3188" s="1116"/>
      <c r="C3188" s="1116"/>
      <c r="D3188" s="1116"/>
      <c r="E3188" s="1116"/>
      <c r="F3188" s="1116"/>
      <c r="G3188" s="1116"/>
      <c r="H3188" s="1117"/>
      <c r="I3188" s="37"/>
      <c r="J3188" s="37"/>
      <c r="K3188" s="37"/>
      <c r="L3188" s="37"/>
      <c r="M3188" s="37"/>
    </row>
    <row r="3189" spans="1:13" ht="26.25" customHeight="1" x14ac:dyDescent="0.25">
      <c r="A3189" s="1074"/>
      <c r="B3189" s="604" t="s">
        <v>52</v>
      </c>
      <c r="C3189" s="507" t="s">
        <v>258</v>
      </c>
      <c r="D3189" s="508">
        <f>SUM(D3190:D3191)</f>
        <v>25200.1</v>
      </c>
      <c r="E3189" s="508">
        <f>E3190</f>
        <v>14098.4</v>
      </c>
      <c r="F3189" s="536">
        <f>E3189/D3189*100</f>
        <v>55.945809738850251</v>
      </c>
      <c r="G3189" s="509">
        <f>G3190+G3191</f>
        <v>14098.4</v>
      </c>
      <c r="H3189" s="510"/>
      <c r="I3189" s="37"/>
      <c r="J3189" s="37"/>
      <c r="K3189" s="37"/>
      <c r="L3189" s="37"/>
      <c r="M3189" s="37"/>
    </row>
    <row r="3190" spans="1:13" ht="50.25" customHeight="1" x14ac:dyDescent="0.25">
      <c r="A3190" s="1075"/>
      <c r="B3190" s="578"/>
      <c r="C3190" s="511" t="s">
        <v>1230</v>
      </c>
      <c r="D3190" s="508">
        <f>D3192+D3213+D3204</f>
        <v>25200.1</v>
      </c>
      <c r="E3190" s="508">
        <f>E3192+E3213</f>
        <v>14098.4</v>
      </c>
      <c r="F3190" s="536">
        <f>E3190/D3190*100</f>
        <v>55.945809738850251</v>
      </c>
      <c r="G3190" s="509">
        <f>G3192+G3213</f>
        <v>14098.4</v>
      </c>
      <c r="H3190" s="510"/>
      <c r="I3190" s="37"/>
      <c r="J3190" s="37"/>
      <c r="K3190" s="37"/>
      <c r="L3190" s="37"/>
      <c r="M3190" s="37"/>
    </row>
    <row r="3191" spans="1:13" ht="41.25" customHeight="1" x14ac:dyDescent="0.25">
      <c r="A3191" s="1076"/>
      <c r="B3191" s="578"/>
      <c r="C3191" s="511" t="s">
        <v>259</v>
      </c>
      <c r="D3191" s="508">
        <f>D3194</f>
        <v>0</v>
      </c>
      <c r="E3191" s="508">
        <f>E3194</f>
        <v>0</v>
      </c>
      <c r="F3191" s="536">
        <v>0</v>
      </c>
      <c r="G3191" s="509">
        <f>G3194</f>
        <v>0</v>
      </c>
      <c r="H3191" s="510"/>
      <c r="I3191" s="37"/>
      <c r="J3191" s="37"/>
      <c r="K3191" s="37"/>
      <c r="L3191" s="37"/>
      <c r="M3191" s="37"/>
    </row>
    <row r="3192" spans="1:13" ht="46.5" customHeight="1" x14ac:dyDescent="0.25">
      <c r="A3192" s="1074">
        <v>1</v>
      </c>
      <c r="B3192" s="604" t="s">
        <v>1015</v>
      </c>
      <c r="C3192" s="512" t="s">
        <v>258</v>
      </c>
      <c r="D3192" s="513">
        <f>SUM(D3193:D3194)</f>
        <v>23200.1</v>
      </c>
      <c r="E3192" s="513">
        <f>SUM(E3193:E3194)</f>
        <v>14098.4</v>
      </c>
      <c r="F3192" s="537">
        <f>E3192/D3192*100</f>
        <v>60.768703583174208</v>
      </c>
      <c r="G3192" s="513">
        <f>SUM(G3193:G3194)</f>
        <v>14098.4</v>
      </c>
      <c r="H3192" s="510"/>
      <c r="I3192" s="37"/>
      <c r="J3192" s="37"/>
      <c r="K3192" s="37"/>
      <c r="L3192" s="37"/>
      <c r="M3192" s="37"/>
    </row>
    <row r="3193" spans="1:13" ht="62.25" customHeight="1" x14ac:dyDescent="0.25">
      <c r="A3193" s="1075"/>
      <c r="B3193" s="604"/>
      <c r="C3193" s="514" t="s">
        <v>1230</v>
      </c>
      <c r="D3193" s="513">
        <f>D3196</f>
        <v>23200.1</v>
      </c>
      <c r="E3193" s="513">
        <f>E3196</f>
        <v>14098.4</v>
      </c>
      <c r="F3193" s="537">
        <f>E3193/D3193*100</f>
        <v>60.768703583174208</v>
      </c>
      <c r="G3193" s="513">
        <f>G3196</f>
        <v>14098.4</v>
      </c>
      <c r="H3193" s="484"/>
      <c r="I3193" s="37"/>
      <c r="J3193" s="37"/>
      <c r="K3193" s="37"/>
      <c r="L3193" s="37"/>
      <c r="M3193" s="37"/>
    </row>
    <row r="3194" spans="1:13" ht="92.25" customHeight="1" x14ac:dyDescent="0.25">
      <c r="A3194" s="1076"/>
      <c r="B3194" s="604"/>
      <c r="C3194" s="514" t="s">
        <v>259</v>
      </c>
      <c r="D3194" s="513">
        <f>D3197</f>
        <v>0</v>
      </c>
      <c r="E3194" s="513">
        <f>E3197</f>
        <v>0</v>
      </c>
      <c r="F3194" s="537">
        <v>0</v>
      </c>
      <c r="G3194" s="513">
        <f>G3197</f>
        <v>0</v>
      </c>
      <c r="H3194" s="510"/>
      <c r="I3194" s="37"/>
      <c r="J3194" s="37"/>
      <c r="K3194" s="37"/>
      <c r="L3194" s="37"/>
      <c r="M3194" s="37"/>
    </row>
    <row r="3195" spans="1:13" ht="26.25" customHeight="1" x14ac:dyDescent="0.25">
      <c r="A3195" s="1074" t="s">
        <v>10</v>
      </c>
      <c r="B3195" s="948" t="s">
        <v>1016</v>
      </c>
      <c r="C3195" s="512" t="s">
        <v>258</v>
      </c>
      <c r="D3195" s="513">
        <f>D3196+D3197</f>
        <v>23200.1</v>
      </c>
      <c r="E3195" s="513">
        <f>E3196+E3197</f>
        <v>14098.4</v>
      </c>
      <c r="F3195" s="537">
        <f>E3195/D3195*100</f>
        <v>60.768703583174208</v>
      </c>
      <c r="G3195" s="513">
        <f>G3196+G3197</f>
        <v>14098.4</v>
      </c>
      <c r="H3195" s="510"/>
      <c r="I3195" s="37"/>
      <c r="J3195" s="37"/>
      <c r="K3195" s="37"/>
      <c r="L3195" s="37"/>
      <c r="M3195" s="37"/>
    </row>
    <row r="3196" spans="1:13" ht="51" customHeight="1" x14ac:dyDescent="0.25">
      <c r="A3196" s="1093"/>
      <c r="B3196" s="1095"/>
      <c r="C3196" s="514" t="s">
        <v>1230</v>
      </c>
      <c r="D3196" s="513">
        <f>D3199+D3202</f>
        <v>23200.1</v>
      </c>
      <c r="E3196" s="513">
        <f>E3199+E3202</f>
        <v>14098.4</v>
      </c>
      <c r="F3196" s="537">
        <f>E3196/D3196*100</f>
        <v>60.768703583174208</v>
      </c>
      <c r="G3196" s="513">
        <f>G3199+G3202</f>
        <v>14098.4</v>
      </c>
      <c r="H3196" s="510"/>
      <c r="I3196" s="37"/>
      <c r="J3196" s="37"/>
      <c r="K3196" s="37"/>
      <c r="L3196" s="37"/>
      <c r="M3196" s="37"/>
    </row>
    <row r="3197" spans="1:13" ht="31.5" customHeight="1" x14ac:dyDescent="0.25">
      <c r="A3197" s="1094"/>
      <c r="B3197" s="1096"/>
      <c r="C3197" s="514" t="s">
        <v>259</v>
      </c>
      <c r="D3197" s="513">
        <f>D3200+D3203</f>
        <v>0</v>
      </c>
      <c r="E3197" s="513">
        <f>E3200+E3203</f>
        <v>0</v>
      </c>
      <c r="F3197" s="537">
        <v>0</v>
      </c>
      <c r="G3197" s="513">
        <f>G3200+G3203</f>
        <v>0</v>
      </c>
      <c r="H3197" s="510"/>
      <c r="I3197" s="37"/>
      <c r="J3197" s="37"/>
      <c r="K3197" s="37"/>
      <c r="L3197" s="37"/>
      <c r="M3197" s="37"/>
    </row>
    <row r="3198" spans="1:13" ht="41.25" customHeight="1" x14ac:dyDescent="0.25">
      <c r="A3198" s="1074" t="s">
        <v>11</v>
      </c>
      <c r="B3198" s="578" t="s">
        <v>748</v>
      </c>
      <c r="C3198" s="512" t="s">
        <v>258</v>
      </c>
      <c r="D3198" s="513">
        <f>D3199</f>
        <v>22461.599999999999</v>
      </c>
      <c r="E3198" s="513">
        <f>E3199</f>
        <v>14098.4</v>
      </c>
      <c r="F3198" s="537">
        <f>E3198/D3198*100</f>
        <v>62.766677351568902</v>
      </c>
      <c r="G3198" s="515">
        <f>E3198</f>
        <v>14098.4</v>
      </c>
      <c r="H3198" s="510"/>
      <c r="I3198" s="37"/>
      <c r="J3198" s="37"/>
      <c r="K3198" s="37"/>
      <c r="L3198" s="37"/>
      <c r="M3198" s="37"/>
    </row>
    <row r="3199" spans="1:13" ht="50.25" customHeight="1" x14ac:dyDescent="0.2">
      <c r="A3199" s="1093"/>
      <c r="B3199" s="578"/>
      <c r="C3199" s="514" t="s">
        <v>1230</v>
      </c>
      <c r="D3199" s="513">
        <v>22461.599999999999</v>
      </c>
      <c r="E3199" s="513">
        <v>14098.4</v>
      </c>
      <c r="F3199" s="537">
        <f>E3199/D3199*100</f>
        <v>62.766677351568902</v>
      </c>
      <c r="G3199" s="515">
        <f>E3199</f>
        <v>14098.4</v>
      </c>
      <c r="H3199" s="290" t="s">
        <v>1017</v>
      </c>
      <c r="I3199" s="37"/>
      <c r="J3199" s="37"/>
      <c r="K3199" s="37"/>
      <c r="L3199" s="37"/>
      <c r="M3199" s="37"/>
    </row>
    <row r="3200" spans="1:13" ht="33.75" customHeight="1" x14ac:dyDescent="0.25">
      <c r="A3200" s="1094"/>
      <c r="B3200" s="578"/>
      <c r="C3200" s="514" t="s">
        <v>259</v>
      </c>
      <c r="D3200" s="513">
        <v>0</v>
      </c>
      <c r="E3200" s="513">
        <v>0</v>
      </c>
      <c r="F3200" s="537">
        <v>0</v>
      </c>
      <c r="G3200" s="515">
        <v>0</v>
      </c>
      <c r="H3200" s="510"/>
      <c r="I3200" s="37"/>
      <c r="J3200" s="37"/>
      <c r="K3200" s="37"/>
      <c r="L3200" s="37"/>
      <c r="M3200" s="37"/>
    </row>
    <row r="3201" spans="1:13" ht="27.75" customHeight="1" x14ac:dyDescent="0.25">
      <c r="A3201" s="1074" t="s">
        <v>101</v>
      </c>
      <c r="B3201" s="1097" t="s">
        <v>1018</v>
      </c>
      <c r="C3201" s="512" t="s">
        <v>258</v>
      </c>
      <c r="D3201" s="513">
        <f>D3202</f>
        <v>738.5</v>
      </c>
      <c r="E3201" s="513">
        <f>E3202</f>
        <v>0</v>
      </c>
      <c r="F3201" s="537">
        <f>E3201/D3201*100</f>
        <v>0</v>
      </c>
      <c r="G3201" s="515">
        <f>E3201</f>
        <v>0</v>
      </c>
      <c r="H3201" s="510"/>
      <c r="I3201" s="37"/>
      <c r="J3201" s="37"/>
      <c r="K3201" s="37"/>
      <c r="L3201" s="37"/>
      <c r="M3201" s="37"/>
    </row>
    <row r="3202" spans="1:13" ht="48" customHeight="1" x14ac:dyDescent="0.2">
      <c r="A3202" s="1093"/>
      <c r="B3202" s="1097"/>
      <c r="C3202" s="514" t="s">
        <v>1230</v>
      </c>
      <c r="D3202" s="513">
        <v>738.5</v>
      </c>
      <c r="E3202" s="513">
        <v>0</v>
      </c>
      <c r="F3202" s="537">
        <f>E3202/D3202*100</f>
        <v>0</v>
      </c>
      <c r="G3202" s="515">
        <f>E3202</f>
        <v>0</v>
      </c>
      <c r="H3202" s="290" t="s">
        <v>1370</v>
      </c>
      <c r="I3202" s="37"/>
      <c r="J3202" s="37"/>
      <c r="K3202" s="37"/>
      <c r="L3202" s="37"/>
      <c r="M3202" s="37"/>
    </row>
    <row r="3203" spans="1:13" ht="29.25" customHeight="1" x14ac:dyDescent="0.25">
      <c r="A3203" s="1094"/>
      <c r="B3203" s="1097"/>
      <c r="C3203" s="514" t="s">
        <v>259</v>
      </c>
      <c r="D3203" s="513">
        <v>0</v>
      </c>
      <c r="E3203" s="513">
        <v>0</v>
      </c>
      <c r="F3203" s="537">
        <v>0</v>
      </c>
      <c r="G3203" s="515">
        <f>E3203</f>
        <v>0</v>
      </c>
      <c r="H3203" s="510"/>
      <c r="I3203" s="37"/>
      <c r="J3203" s="37"/>
      <c r="K3203" s="37"/>
      <c r="L3203" s="37"/>
      <c r="M3203" s="37"/>
    </row>
    <row r="3204" spans="1:13" ht="28.5" customHeight="1" x14ac:dyDescent="0.25">
      <c r="A3204" s="611">
        <v>2</v>
      </c>
      <c r="B3204" s="673" t="s">
        <v>1019</v>
      </c>
      <c r="C3204" s="512" t="s">
        <v>258</v>
      </c>
      <c r="D3204" s="516">
        <f>D3205</f>
        <v>500</v>
      </c>
      <c r="E3204" s="513">
        <f>E3205</f>
        <v>0</v>
      </c>
      <c r="F3204" s="537">
        <v>0</v>
      </c>
      <c r="G3204" s="515">
        <f>E3204</f>
        <v>0</v>
      </c>
      <c r="H3204" s="510"/>
      <c r="I3204" s="37"/>
      <c r="J3204" s="37"/>
      <c r="K3204" s="37"/>
      <c r="L3204" s="37"/>
      <c r="M3204" s="37"/>
    </row>
    <row r="3205" spans="1:13" ht="49.5" customHeight="1" x14ac:dyDescent="0.25">
      <c r="A3205" s="639"/>
      <c r="B3205" s="1098"/>
      <c r="C3205" s="514" t="s">
        <v>1230</v>
      </c>
      <c r="D3205" s="517">
        <v>500</v>
      </c>
      <c r="E3205" s="513">
        <f>E3210</f>
        <v>0</v>
      </c>
      <c r="F3205" s="537">
        <v>0</v>
      </c>
      <c r="G3205" s="515">
        <f>E3205</f>
        <v>0</v>
      </c>
      <c r="H3205" s="510"/>
      <c r="I3205" s="37"/>
      <c r="J3205" s="37"/>
      <c r="K3205" s="37"/>
      <c r="L3205" s="37"/>
      <c r="M3205" s="37"/>
    </row>
    <row r="3206" spans="1:13" ht="41.25" customHeight="1" x14ac:dyDescent="0.25">
      <c r="A3206" s="640"/>
      <c r="B3206" s="1099"/>
      <c r="C3206" s="518" t="s">
        <v>259</v>
      </c>
      <c r="D3206" s="513">
        <v>0</v>
      </c>
      <c r="E3206" s="519">
        <v>0</v>
      </c>
      <c r="F3206" s="537">
        <v>0</v>
      </c>
      <c r="G3206" s="515">
        <f>E3206</f>
        <v>0</v>
      </c>
      <c r="H3206" s="510"/>
      <c r="I3206" s="37"/>
      <c r="J3206" s="37"/>
      <c r="K3206" s="37"/>
      <c r="L3206" s="37"/>
      <c r="M3206" s="37"/>
    </row>
    <row r="3207" spans="1:13" ht="15" customHeight="1" x14ac:dyDescent="0.25">
      <c r="A3207" s="783" t="s">
        <v>342</v>
      </c>
      <c r="B3207" s="877" t="s">
        <v>1020</v>
      </c>
      <c r="C3207" s="512" t="s">
        <v>258</v>
      </c>
      <c r="D3207" s="520">
        <v>500</v>
      </c>
      <c r="E3207" s="513">
        <f>E3213</f>
        <v>0</v>
      </c>
      <c r="F3207" s="537">
        <v>0</v>
      </c>
      <c r="G3207" s="515">
        <f>E3207</f>
        <v>0</v>
      </c>
      <c r="H3207" s="510"/>
      <c r="I3207" s="37"/>
      <c r="J3207" s="37"/>
      <c r="K3207" s="37"/>
      <c r="L3207" s="37"/>
      <c r="M3207" s="37"/>
    </row>
    <row r="3208" spans="1:13" ht="46.5" customHeight="1" x14ac:dyDescent="0.25">
      <c r="A3208" s="875"/>
      <c r="B3208" s="878"/>
      <c r="C3208" s="514" t="s">
        <v>1230</v>
      </c>
      <c r="D3208" s="517">
        <v>500</v>
      </c>
      <c r="E3208" s="513">
        <f>E3214</f>
        <v>0</v>
      </c>
      <c r="F3208" s="537">
        <v>0</v>
      </c>
      <c r="G3208" s="515">
        <f>E3208</f>
        <v>0</v>
      </c>
      <c r="H3208" s="510"/>
      <c r="I3208" s="37"/>
      <c r="J3208" s="37"/>
      <c r="K3208" s="37"/>
      <c r="L3208" s="37"/>
      <c r="M3208" s="37"/>
    </row>
    <row r="3209" spans="1:13" ht="73.5" customHeight="1" x14ac:dyDescent="0.25">
      <c r="A3209" s="876"/>
      <c r="B3209" s="879"/>
      <c r="C3209" s="518" t="s">
        <v>259</v>
      </c>
      <c r="D3209" s="513">
        <v>0</v>
      </c>
      <c r="E3209" s="519">
        <v>0</v>
      </c>
      <c r="F3209" s="537">
        <v>0</v>
      </c>
      <c r="G3209" s="515">
        <f>E3209</f>
        <v>0</v>
      </c>
      <c r="H3209" s="510"/>
      <c r="I3209" s="37"/>
      <c r="J3209" s="37"/>
      <c r="K3209" s="37"/>
      <c r="L3209" s="37"/>
      <c r="M3209" s="37"/>
    </row>
    <row r="3210" spans="1:13" ht="15" customHeight="1" x14ac:dyDescent="0.25">
      <c r="A3210" s="611" t="s">
        <v>353</v>
      </c>
      <c r="B3210" s="1107" t="s">
        <v>1021</v>
      </c>
      <c r="C3210" s="512" t="s">
        <v>258</v>
      </c>
      <c r="D3210" s="521">
        <f>D3211</f>
        <v>500</v>
      </c>
      <c r="E3210" s="513">
        <f>SUM(E3211:E3211)</f>
        <v>0</v>
      </c>
      <c r="F3210" s="537">
        <v>0</v>
      </c>
      <c r="G3210" s="515">
        <f>E3210</f>
        <v>0</v>
      </c>
      <c r="H3210" s="510"/>
      <c r="I3210" s="37"/>
      <c r="J3210" s="37"/>
      <c r="K3210" s="37"/>
      <c r="L3210" s="37"/>
      <c r="M3210" s="37"/>
    </row>
    <row r="3211" spans="1:13" ht="51.75" customHeight="1" x14ac:dyDescent="0.2">
      <c r="A3211" s="638"/>
      <c r="B3211" s="1112"/>
      <c r="C3211" s="514" t="s">
        <v>1230</v>
      </c>
      <c r="D3211" s="513">
        <v>500</v>
      </c>
      <c r="E3211" s="513">
        <v>0</v>
      </c>
      <c r="F3211" s="537">
        <v>0</v>
      </c>
      <c r="G3211" s="515">
        <f>E3211</f>
        <v>0</v>
      </c>
      <c r="H3211" s="522" t="s">
        <v>1369</v>
      </c>
      <c r="I3211" s="37"/>
      <c r="J3211" s="37"/>
      <c r="K3211" s="37"/>
      <c r="L3211" s="37"/>
      <c r="M3211" s="37"/>
    </row>
    <row r="3212" spans="1:13" ht="39" customHeight="1" x14ac:dyDescent="0.25">
      <c r="A3212" s="612"/>
      <c r="B3212" s="1113"/>
      <c r="C3212" s="518" t="s">
        <v>259</v>
      </c>
      <c r="D3212" s="513">
        <v>0</v>
      </c>
      <c r="E3212" s="519">
        <v>0</v>
      </c>
      <c r="F3212" s="537">
        <v>0</v>
      </c>
      <c r="G3212" s="515">
        <f>E3212</f>
        <v>0</v>
      </c>
      <c r="H3212" s="510"/>
      <c r="I3212" s="37"/>
      <c r="J3212" s="37"/>
      <c r="K3212" s="37"/>
      <c r="L3212" s="37"/>
      <c r="M3212" s="37"/>
    </row>
    <row r="3213" spans="1:13" ht="15" customHeight="1" x14ac:dyDescent="0.2">
      <c r="A3213" s="611">
        <v>3</v>
      </c>
      <c r="B3213" s="673" t="s">
        <v>1022</v>
      </c>
      <c r="C3213" s="512" t="s">
        <v>258</v>
      </c>
      <c r="D3213" s="513">
        <f>D3214</f>
        <v>1500</v>
      </c>
      <c r="E3213" s="513">
        <f>E3214</f>
        <v>0</v>
      </c>
      <c r="F3213" s="537">
        <f>E3213/D3213*100</f>
        <v>0</v>
      </c>
      <c r="G3213" s="513">
        <f>G3214</f>
        <v>0</v>
      </c>
      <c r="H3213" s="290"/>
      <c r="I3213" s="37"/>
      <c r="J3213" s="37"/>
      <c r="K3213" s="37"/>
      <c r="L3213" s="37"/>
      <c r="M3213" s="37"/>
    </row>
    <row r="3214" spans="1:13" ht="52.5" customHeight="1" x14ac:dyDescent="0.25">
      <c r="A3214" s="639"/>
      <c r="B3214" s="1098"/>
      <c r="C3214" s="514" t="s">
        <v>1230</v>
      </c>
      <c r="D3214" s="513">
        <f>SUM(D3219,D3222)</f>
        <v>1500</v>
      </c>
      <c r="E3214" s="513">
        <f>E3219+E3222</f>
        <v>0</v>
      </c>
      <c r="F3214" s="537">
        <f>E3214/D3214*100</f>
        <v>0</v>
      </c>
      <c r="G3214" s="513">
        <f>G3219+G3222</f>
        <v>0</v>
      </c>
      <c r="H3214" s="510"/>
      <c r="I3214" s="37"/>
      <c r="J3214" s="37"/>
      <c r="K3214" s="37"/>
      <c r="L3214" s="37"/>
      <c r="M3214" s="37"/>
    </row>
    <row r="3215" spans="1:13" ht="30" customHeight="1" x14ac:dyDescent="0.25">
      <c r="A3215" s="640"/>
      <c r="B3215" s="1099"/>
      <c r="C3215" s="514" t="s">
        <v>259</v>
      </c>
      <c r="D3215" s="513">
        <v>0</v>
      </c>
      <c r="E3215" s="513">
        <v>0</v>
      </c>
      <c r="F3215" s="537">
        <v>0</v>
      </c>
      <c r="G3215" s="513">
        <v>0</v>
      </c>
      <c r="H3215" s="510"/>
      <c r="I3215" s="37"/>
      <c r="J3215" s="37"/>
      <c r="K3215" s="37"/>
      <c r="L3215" s="37"/>
      <c r="M3215" s="37"/>
    </row>
    <row r="3216" spans="1:13" ht="15" customHeight="1" x14ac:dyDescent="0.25">
      <c r="A3216" s="783" t="s">
        <v>461</v>
      </c>
      <c r="B3216" s="1107" t="s">
        <v>1023</v>
      </c>
      <c r="C3216" s="512" t="s">
        <v>258</v>
      </c>
      <c r="D3216" s="513">
        <v>1500</v>
      </c>
      <c r="E3216" s="513">
        <f>E3217</f>
        <v>0</v>
      </c>
      <c r="F3216" s="537">
        <f>E3216/D3216*100</f>
        <v>0</v>
      </c>
      <c r="G3216" s="513">
        <f>G3217</f>
        <v>0</v>
      </c>
      <c r="H3216" s="510"/>
      <c r="I3216" s="37"/>
      <c r="J3216" s="37"/>
      <c r="K3216" s="37"/>
      <c r="L3216" s="37"/>
      <c r="M3216" s="37"/>
    </row>
    <row r="3217" spans="1:13" ht="49.5" customHeight="1" x14ac:dyDescent="0.25">
      <c r="A3217" s="1106"/>
      <c r="B3217" s="1108"/>
      <c r="C3217" s="514" t="s">
        <v>1230</v>
      </c>
      <c r="D3217" s="513">
        <v>1500</v>
      </c>
      <c r="E3217" s="513">
        <f>E3222+E3225</f>
        <v>0</v>
      </c>
      <c r="F3217" s="537">
        <f>E3217/D3217*100</f>
        <v>0</v>
      </c>
      <c r="G3217" s="513">
        <f>G3222+G3225</f>
        <v>0</v>
      </c>
      <c r="H3217" s="510"/>
      <c r="I3217" s="37"/>
      <c r="J3217" s="37"/>
      <c r="K3217" s="37"/>
      <c r="L3217" s="37"/>
      <c r="M3217" s="37"/>
    </row>
    <row r="3218" spans="1:13" ht="30" customHeight="1" x14ac:dyDescent="0.25">
      <c r="A3218" s="713"/>
      <c r="B3218" s="1109"/>
      <c r="C3218" s="514" t="s">
        <v>259</v>
      </c>
      <c r="D3218" s="513">
        <v>0</v>
      </c>
      <c r="E3218" s="513">
        <v>0</v>
      </c>
      <c r="F3218" s="537">
        <v>0</v>
      </c>
      <c r="G3218" s="513">
        <v>0</v>
      </c>
      <c r="H3218" s="510"/>
      <c r="I3218" s="37"/>
      <c r="J3218" s="37"/>
      <c r="K3218" s="37"/>
      <c r="L3218" s="37"/>
      <c r="M3218" s="37"/>
    </row>
    <row r="3219" spans="1:13" ht="21.75" customHeight="1" x14ac:dyDescent="0.25">
      <c r="A3219" s="1110" t="s">
        <v>696</v>
      </c>
      <c r="B3219" s="1114" t="s">
        <v>749</v>
      </c>
      <c r="C3219" s="512" t="s">
        <v>258</v>
      </c>
      <c r="D3219" s="513">
        <f>D3220</f>
        <v>1500</v>
      </c>
      <c r="E3219" s="513">
        <f>SUM(E3220:E3220)</f>
        <v>0</v>
      </c>
      <c r="F3219" s="537">
        <f>E3219/D3219*100</f>
        <v>0</v>
      </c>
      <c r="G3219" s="513">
        <f>SUM(G3220:G3220)</f>
        <v>0</v>
      </c>
      <c r="H3219" s="510"/>
      <c r="I3219" s="37"/>
      <c r="J3219" s="37"/>
      <c r="K3219" s="37"/>
      <c r="L3219" s="37"/>
      <c r="M3219" s="37"/>
    </row>
    <row r="3220" spans="1:13" ht="45" x14ac:dyDescent="0.2">
      <c r="A3220" s="1111"/>
      <c r="B3220" s="674"/>
      <c r="C3220" s="514" t="s">
        <v>1230</v>
      </c>
      <c r="D3220" s="513">
        <v>1500</v>
      </c>
      <c r="E3220" s="513">
        <v>0</v>
      </c>
      <c r="F3220" s="537">
        <f>E3220/D3220*100</f>
        <v>0</v>
      </c>
      <c r="G3220" s="513">
        <v>0</v>
      </c>
      <c r="H3220" s="290" t="s">
        <v>1375</v>
      </c>
      <c r="I3220" s="37"/>
      <c r="J3220" s="37"/>
      <c r="K3220" s="37"/>
      <c r="L3220" s="37"/>
      <c r="M3220" s="37"/>
    </row>
    <row r="3221" spans="1:13" ht="114" customHeight="1" x14ac:dyDescent="0.25">
      <c r="A3221" s="1111"/>
      <c r="B3221" s="675"/>
      <c r="C3221" s="514" t="s">
        <v>259</v>
      </c>
      <c r="D3221" s="513">
        <v>0</v>
      </c>
      <c r="E3221" s="513">
        <v>0</v>
      </c>
      <c r="F3221" s="537">
        <v>0</v>
      </c>
      <c r="G3221" s="513">
        <v>0</v>
      </c>
      <c r="H3221" s="510"/>
      <c r="I3221" s="37"/>
      <c r="J3221" s="37"/>
      <c r="K3221" s="37"/>
      <c r="L3221" s="37"/>
      <c r="M3221" s="37"/>
    </row>
    <row r="3222" spans="1:13" ht="27.75" customHeight="1" x14ac:dyDescent="0.2">
      <c r="A3222" s="1070" t="s">
        <v>1031</v>
      </c>
      <c r="B3222" s="1071"/>
      <c r="C3222" s="1071"/>
      <c r="D3222" s="1071"/>
      <c r="E3222" s="1071"/>
      <c r="F3222" s="1071"/>
      <c r="G3222" s="1071"/>
      <c r="H3222" s="1072"/>
      <c r="I3222" s="37"/>
      <c r="J3222" s="37"/>
      <c r="K3222" s="37"/>
      <c r="L3222" s="37"/>
      <c r="M3222" s="37"/>
    </row>
    <row r="3223" spans="1:13" ht="14.25" customHeight="1" x14ac:dyDescent="0.2">
      <c r="A3223" s="585"/>
      <c r="B3223" s="591" t="s">
        <v>750</v>
      </c>
      <c r="C3223" s="34" t="s">
        <v>1</v>
      </c>
      <c r="D3223" s="28">
        <f t="shared" ref="D3223:E3227" si="296">D3229+D3260+D3286+D3317</f>
        <v>263630.59999999998</v>
      </c>
      <c r="E3223" s="28">
        <f t="shared" si="296"/>
        <v>140495.29999999999</v>
      </c>
      <c r="F3223" s="563">
        <f>E3223/D3223*100</f>
        <v>53.292485773654498</v>
      </c>
      <c r="G3223" s="28">
        <f>G3229+G3260+G3286+G3317</f>
        <v>140495.29999999999</v>
      </c>
      <c r="H3223" s="90"/>
      <c r="I3223" s="37"/>
      <c r="J3223" s="37"/>
      <c r="K3223" s="37"/>
      <c r="L3223" s="37"/>
      <c r="M3223" s="37"/>
    </row>
    <row r="3224" spans="1:13" ht="47.25" customHeight="1" x14ac:dyDescent="0.2">
      <c r="A3224" s="586"/>
      <c r="B3224" s="591"/>
      <c r="C3224" s="34" t="s">
        <v>8</v>
      </c>
      <c r="D3224" s="28">
        <f t="shared" si="296"/>
        <v>0</v>
      </c>
      <c r="E3224" s="28">
        <f t="shared" si="296"/>
        <v>0</v>
      </c>
      <c r="F3224" s="563">
        <v>0</v>
      </c>
      <c r="G3224" s="28">
        <f>G3230+G3261+G3287+G3318</f>
        <v>0</v>
      </c>
      <c r="H3224" s="90"/>
      <c r="I3224" s="37"/>
      <c r="J3224" s="37"/>
      <c r="K3224" s="37"/>
      <c r="L3224" s="37"/>
      <c r="M3224" s="37"/>
    </row>
    <row r="3225" spans="1:13" ht="60.75" customHeight="1" x14ac:dyDescent="0.2">
      <c r="A3225" s="586"/>
      <c r="B3225" s="591"/>
      <c r="C3225" s="34" t="s">
        <v>2</v>
      </c>
      <c r="D3225" s="28">
        <f t="shared" si="296"/>
        <v>64420.7</v>
      </c>
      <c r="E3225" s="28">
        <f t="shared" si="296"/>
        <v>0</v>
      </c>
      <c r="F3225" s="563">
        <f t="shared" ref="F3225:F3227" si="297">E3225/D3225*100</f>
        <v>0</v>
      </c>
      <c r="G3225" s="28">
        <f>G3231+G3262+G3288+G3319</f>
        <v>0</v>
      </c>
      <c r="H3225" s="90"/>
      <c r="I3225" s="37"/>
      <c r="J3225" s="37"/>
      <c r="K3225" s="37"/>
      <c r="L3225" s="37"/>
      <c r="M3225" s="37"/>
    </row>
    <row r="3226" spans="1:13" ht="67.5" customHeight="1" x14ac:dyDescent="0.2">
      <c r="A3226" s="586"/>
      <c r="B3226" s="591"/>
      <c r="C3226" s="34" t="s">
        <v>292</v>
      </c>
      <c r="D3226" s="28">
        <f t="shared" si="296"/>
        <v>131080.9</v>
      </c>
      <c r="E3226" s="28">
        <f t="shared" si="296"/>
        <v>74201.3</v>
      </c>
      <c r="F3226" s="563">
        <f t="shared" si="297"/>
        <v>56.607255519301447</v>
      </c>
      <c r="G3226" s="28">
        <f>G3232+G3263+G3289+G3320</f>
        <v>74201.3</v>
      </c>
      <c r="H3226" s="90"/>
      <c r="I3226" s="37"/>
      <c r="J3226" s="37"/>
      <c r="K3226" s="37"/>
      <c r="L3226" s="37"/>
      <c r="M3226" s="37"/>
    </row>
    <row r="3227" spans="1:13" ht="28.5" x14ac:dyDescent="0.2">
      <c r="A3227" s="587"/>
      <c r="B3227" s="591"/>
      <c r="C3227" s="34" t="s">
        <v>751</v>
      </c>
      <c r="D3227" s="28">
        <f t="shared" si="296"/>
        <v>68129</v>
      </c>
      <c r="E3227" s="28">
        <f t="shared" si="296"/>
        <v>66294</v>
      </c>
      <c r="F3227" s="563">
        <f t="shared" si="297"/>
        <v>97.306580164100453</v>
      </c>
      <c r="G3227" s="28">
        <f>G3233+G3264+G3290+G3321</f>
        <v>66294</v>
      </c>
      <c r="H3227" s="90"/>
      <c r="I3227" s="37"/>
      <c r="J3227" s="37"/>
      <c r="K3227" s="37"/>
      <c r="L3227" s="37"/>
      <c r="M3227" s="37"/>
    </row>
    <row r="3228" spans="1:13" ht="27.75" customHeight="1" x14ac:dyDescent="0.2">
      <c r="A3228" s="727" t="s">
        <v>1032</v>
      </c>
      <c r="B3228" s="598"/>
      <c r="C3228" s="598"/>
      <c r="D3228" s="598"/>
      <c r="E3228" s="598"/>
      <c r="F3228" s="598"/>
      <c r="G3228" s="598"/>
      <c r="H3228" s="599"/>
      <c r="I3228" s="37"/>
      <c r="J3228" s="37"/>
      <c r="K3228" s="37"/>
      <c r="L3228" s="37"/>
      <c r="M3228" s="37"/>
    </row>
    <row r="3229" spans="1:13" ht="14.25" customHeight="1" x14ac:dyDescent="0.2">
      <c r="A3229" s="583"/>
      <c r="B3229" s="591" t="s">
        <v>752</v>
      </c>
      <c r="C3229" s="34" t="s">
        <v>1</v>
      </c>
      <c r="D3229" s="28">
        <f>SUM(D3230:D3233)</f>
        <v>17200</v>
      </c>
      <c r="E3229" s="28">
        <f>E3233</f>
        <v>14200</v>
      </c>
      <c r="F3229" s="563">
        <f>E3229/D3229*100</f>
        <v>82.558139534883722</v>
      </c>
      <c r="G3229" s="28">
        <f>G3233</f>
        <v>14200</v>
      </c>
      <c r="H3229" s="90"/>
      <c r="I3229" s="37"/>
      <c r="J3229" s="37"/>
      <c r="K3229" s="37"/>
      <c r="L3229" s="37"/>
      <c r="M3229" s="37"/>
    </row>
    <row r="3230" spans="1:13" ht="50.25" customHeight="1" x14ac:dyDescent="0.2">
      <c r="A3230" s="583"/>
      <c r="B3230" s="591"/>
      <c r="C3230" s="34" t="s">
        <v>8</v>
      </c>
      <c r="D3230" s="28">
        <f>D3235</f>
        <v>0</v>
      </c>
      <c r="E3230" s="28">
        <f t="shared" ref="E3230:G3232" si="298">E3234</f>
        <v>0</v>
      </c>
      <c r="F3230" s="563">
        <v>0</v>
      </c>
      <c r="G3230" s="28">
        <f t="shared" si="298"/>
        <v>0</v>
      </c>
      <c r="H3230" s="90"/>
      <c r="I3230" s="37"/>
      <c r="J3230" s="37"/>
      <c r="K3230" s="37"/>
      <c r="L3230" s="37"/>
      <c r="M3230" s="37"/>
    </row>
    <row r="3231" spans="1:13" ht="57" x14ac:dyDescent="0.2">
      <c r="A3231" s="583"/>
      <c r="B3231" s="591"/>
      <c r="C3231" s="34" t="s">
        <v>2</v>
      </c>
      <c r="D3231" s="28">
        <f>D3236</f>
        <v>0</v>
      </c>
      <c r="E3231" s="28">
        <f t="shared" si="298"/>
        <v>0</v>
      </c>
      <c r="F3231" s="563">
        <v>0</v>
      </c>
      <c r="G3231" s="28">
        <f t="shared" si="298"/>
        <v>0</v>
      </c>
      <c r="H3231" s="90"/>
      <c r="I3231" s="37"/>
      <c r="J3231" s="37"/>
      <c r="K3231" s="37"/>
      <c r="L3231" s="37"/>
      <c r="M3231" s="37"/>
    </row>
    <row r="3232" spans="1:13" ht="67.5" customHeight="1" x14ac:dyDescent="0.2">
      <c r="A3232" s="583"/>
      <c r="B3232" s="591"/>
      <c r="C3232" s="34" t="s">
        <v>292</v>
      </c>
      <c r="D3232" s="28">
        <f>D3237</f>
        <v>1200</v>
      </c>
      <c r="E3232" s="28">
        <f t="shared" si="298"/>
        <v>0</v>
      </c>
      <c r="F3232" s="563">
        <f t="shared" ref="F3232:F3233" si="299">E3232/D3232*100</f>
        <v>0</v>
      </c>
      <c r="G3232" s="28">
        <f t="shared" si="298"/>
        <v>0</v>
      </c>
      <c r="H3232" s="90"/>
      <c r="I3232" s="37"/>
      <c r="J3232" s="37"/>
      <c r="K3232" s="37"/>
      <c r="L3232" s="37"/>
      <c r="M3232" s="37"/>
    </row>
    <row r="3233" spans="1:13" ht="28.5" x14ac:dyDescent="0.2">
      <c r="A3233" s="583"/>
      <c r="B3233" s="591"/>
      <c r="C3233" s="34" t="s">
        <v>751</v>
      </c>
      <c r="D3233" s="28">
        <f>D3238</f>
        <v>16000</v>
      </c>
      <c r="E3233" s="28">
        <f>E3239</f>
        <v>14200</v>
      </c>
      <c r="F3233" s="563">
        <f t="shared" si="299"/>
        <v>88.75</v>
      </c>
      <c r="G3233" s="28">
        <f>G3239</f>
        <v>14200</v>
      </c>
      <c r="H3233" s="90"/>
      <c r="I3233" s="37"/>
      <c r="J3233" s="37"/>
      <c r="K3233" s="37"/>
      <c r="L3233" s="37"/>
      <c r="M3233" s="37"/>
    </row>
    <row r="3234" spans="1:13" ht="15" customHeight="1" x14ac:dyDescent="0.2">
      <c r="A3234" s="583" t="s">
        <v>9</v>
      </c>
      <c r="B3234" s="591" t="s">
        <v>753</v>
      </c>
      <c r="C3234" s="41" t="s">
        <v>1</v>
      </c>
      <c r="D3234" s="27">
        <f>SUM(D3235:D3238)</f>
        <v>17200</v>
      </c>
      <c r="E3234" s="27">
        <f>E3240</f>
        <v>0</v>
      </c>
      <c r="F3234" s="564">
        <f>E3234/D3234*100</f>
        <v>0</v>
      </c>
      <c r="G3234" s="27">
        <f>G3240</f>
        <v>0</v>
      </c>
      <c r="H3234" s="90"/>
      <c r="I3234" s="37"/>
      <c r="J3234" s="37"/>
      <c r="K3234" s="37"/>
      <c r="L3234" s="37"/>
      <c r="M3234" s="37"/>
    </row>
    <row r="3235" spans="1:13" ht="45" x14ac:dyDescent="0.2">
      <c r="A3235" s="583"/>
      <c r="B3235" s="591"/>
      <c r="C3235" s="41" t="s">
        <v>8</v>
      </c>
      <c r="D3235" s="27">
        <f>D3240</f>
        <v>0</v>
      </c>
      <c r="E3235" s="27">
        <f>E3241</f>
        <v>0</v>
      </c>
      <c r="F3235" s="564">
        <v>0</v>
      </c>
      <c r="G3235" s="27">
        <f>G3241</f>
        <v>0</v>
      </c>
      <c r="H3235" s="90"/>
      <c r="I3235" s="37"/>
      <c r="J3235" s="37"/>
      <c r="K3235" s="37"/>
      <c r="L3235" s="37"/>
      <c r="M3235" s="37"/>
    </row>
    <row r="3236" spans="1:13" ht="60" customHeight="1" x14ac:dyDescent="0.2">
      <c r="A3236" s="583"/>
      <c r="B3236" s="591"/>
      <c r="C3236" s="41" t="s">
        <v>2</v>
      </c>
      <c r="D3236" s="27">
        <f>D3241</f>
        <v>0</v>
      </c>
      <c r="E3236" s="27">
        <f>E3242</f>
        <v>0</v>
      </c>
      <c r="F3236" s="564">
        <v>0</v>
      </c>
      <c r="G3236" s="27">
        <f>G3242</f>
        <v>0</v>
      </c>
      <c r="H3236" s="90"/>
      <c r="I3236" s="37"/>
      <c r="J3236" s="37"/>
      <c r="K3236" s="37"/>
      <c r="L3236" s="37"/>
      <c r="M3236" s="37"/>
    </row>
    <row r="3237" spans="1:13" ht="60" customHeight="1" x14ac:dyDescent="0.2">
      <c r="A3237" s="583"/>
      <c r="B3237" s="591"/>
      <c r="C3237" s="41" t="s">
        <v>292</v>
      </c>
      <c r="D3237" s="27">
        <f>D3242</f>
        <v>1200</v>
      </c>
      <c r="E3237" s="27">
        <f>E3242</f>
        <v>0</v>
      </c>
      <c r="F3237" s="564">
        <f t="shared" ref="F3237:F3258" si="300">E3237/D3237*100</f>
        <v>0</v>
      </c>
      <c r="G3237" s="27">
        <f>G3242</f>
        <v>0</v>
      </c>
      <c r="H3237" s="90"/>
      <c r="I3237" s="37"/>
      <c r="J3237" s="37"/>
      <c r="K3237" s="37"/>
      <c r="L3237" s="37"/>
      <c r="M3237" s="37"/>
    </row>
    <row r="3238" spans="1:13" ht="18" customHeight="1" x14ac:dyDescent="0.2">
      <c r="A3238" s="583"/>
      <c r="B3238" s="591"/>
      <c r="C3238" s="41" t="s">
        <v>751</v>
      </c>
      <c r="D3238" s="27">
        <f>D3243</f>
        <v>16000</v>
      </c>
      <c r="E3238" s="27">
        <v>14000</v>
      </c>
      <c r="F3238" s="564">
        <f t="shared" si="300"/>
        <v>87.5</v>
      </c>
      <c r="G3238" s="27">
        <v>14000</v>
      </c>
      <c r="H3238" s="90"/>
      <c r="I3238" s="37"/>
      <c r="J3238" s="37"/>
      <c r="K3238" s="37"/>
      <c r="L3238" s="37"/>
      <c r="M3238" s="37"/>
    </row>
    <row r="3239" spans="1:13" ht="15" customHeight="1" x14ac:dyDescent="0.2">
      <c r="A3239" s="583" t="s">
        <v>10</v>
      </c>
      <c r="B3239" s="766" t="s">
        <v>754</v>
      </c>
      <c r="C3239" s="41" t="s">
        <v>1</v>
      </c>
      <c r="D3239" s="27">
        <f>SUM(D3240:D3243)</f>
        <v>17200</v>
      </c>
      <c r="E3239" s="27">
        <f>SUM(E3240:E3243)</f>
        <v>14200</v>
      </c>
      <c r="F3239" s="564">
        <f t="shared" si="300"/>
        <v>82.558139534883722</v>
      </c>
      <c r="G3239" s="27">
        <f>SUM(G3240:G3243)</f>
        <v>14200</v>
      </c>
      <c r="H3239" s="29"/>
      <c r="I3239" s="37"/>
      <c r="J3239" s="37"/>
      <c r="K3239" s="37"/>
      <c r="L3239" s="37"/>
      <c r="M3239" s="37"/>
    </row>
    <row r="3240" spans="1:13" ht="45" x14ac:dyDescent="0.2">
      <c r="A3240" s="583"/>
      <c r="B3240" s="766"/>
      <c r="C3240" s="41" t="s">
        <v>8</v>
      </c>
      <c r="D3240" s="27">
        <f>D3250+D3255</f>
        <v>0</v>
      </c>
      <c r="E3240" s="27">
        <f>E3250+E3255</f>
        <v>0</v>
      </c>
      <c r="F3240" s="564">
        <v>0</v>
      </c>
      <c r="G3240" s="27">
        <f>G3250+G3255</f>
        <v>0</v>
      </c>
      <c r="H3240" s="29"/>
      <c r="I3240" s="37"/>
      <c r="J3240" s="37"/>
      <c r="K3240" s="37"/>
      <c r="L3240" s="37"/>
      <c r="M3240" s="37"/>
    </row>
    <row r="3241" spans="1:13" ht="45" x14ac:dyDescent="0.2">
      <c r="A3241" s="583"/>
      <c r="B3241" s="766"/>
      <c r="C3241" s="41" t="s">
        <v>2</v>
      </c>
      <c r="D3241" s="27">
        <f t="shared" ref="D3241:E3243" si="301">D3251+D3256</f>
        <v>0</v>
      </c>
      <c r="E3241" s="27">
        <f t="shared" si="301"/>
        <v>0</v>
      </c>
      <c r="F3241" s="564">
        <v>0</v>
      </c>
      <c r="G3241" s="27">
        <f>G3251+G3256</f>
        <v>0</v>
      </c>
      <c r="H3241" s="29"/>
      <c r="I3241" s="37"/>
      <c r="J3241" s="37"/>
      <c r="K3241" s="37"/>
      <c r="L3241" s="37"/>
      <c r="M3241" s="37"/>
    </row>
    <row r="3242" spans="1:13" ht="45" x14ac:dyDescent="0.2">
      <c r="A3242" s="583"/>
      <c r="B3242" s="766"/>
      <c r="C3242" s="41" t="s">
        <v>292</v>
      </c>
      <c r="D3242" s="27">
        <v>1200</v>
      </c>
      <c r="E3242" s="27">
        <f t="shared" si="301"/>
        <v>0</v>
      </c>
      <c r="F3242" s="564">
        <f t="shared" si="300"/>
        <v>0</v>
      </c>
      <c r="G3242" s="27">
        <f>G3252+G3257</f>
        <v>0</v>
      </c>
      <c r="H3242" s="29"/>
      <c r="I3242" s="37"/>
      <c r="J3242" s="37"/>
      <c r="K3242" s="37"/>
      <c r="L3242" s="37"/>
      <c r="M3242" s="37"/>
    </row>
    <row r="3243" spans="1:13" x14ac:dyDescent="0.2">
      <c r="A3243" s="583"/>
      <c r="B3243" s="766"/>
      <c r="C3243" s="41" t="s">
        <v>751</v>
      </c>
      <c r="D3243" s="27">
        <f t="shared" si="301"/>
        <v>16000</v>
      </c>
      <c r="E3243" s="27">
        <f t="shared" si="301"/>
        <v>14200</v>
      </c>
      <c r="F3243" s="564">
        <f t="shared" si="300"/>
        <v>88.75</v>
      </c>
      <c r="G3243" s="27">
        <f>G3253+G3258</f>
        <v>14200</v>
      </c>
      <c r="H3243" s="29"/>
      <c r="I3243" s="37"/>
      <c r="J3243" s="37"/>
      <c r="K3243" s="37"/>
      <c r="L3243" s="37"/>
      <c r="M3243" s="37"/>
    </row>
    <row r="3244" spans="1:13" ht="15" customHeight="1" x14ac:dyDescent="0.2">
      <c r="A3244" s="590" t="s">
        <v>11</v>
      </c>
      <c r="B3244" s="584" t="s">
        <v>1026</v>
      </c>
      <c r="C3244" s="33" t="s">
        <v>1</v>
      </c>
      <c r="D3244" s="27">
        <f>SUM(D3245:D3248)</f>
        <v>0</v>
      </c>
      <c r="E3244" s="27">
        <f>SUM(E3245:E3248)</f>
        <v>0</v>
      </c>
      <c r="F3244" s="564">
        <v>0</v>
      </c>
      <c r="G3244" s="27">
        <f>SUM(G3245:G3248)</f>
        <v>0</v>
      </c>
      <c r="H3244" s="573"/>
      <c r="I3244" s="37"/>
      <c r="J3244" s="37"/>
      <c r="K3244" s="37"/>
      <c r="L3244" s="37"/>
      <c r="M3244" s="37"/>
    </row>
    <row r="3245" spans="1:13" ht="45" x14ac:dyDescent="0.2">
      <c r="A3245" s="583"/>
      <c r="B3245" s="584"/>
      <c r="C3245" s="33" t="s">
        <v>8</v>
      </c>
      <c r="D3245" s="27">
        <v>0</v>
      </c>
      <c r="E3245" s="27">
        <v>0</v>
      </c>
      <c r="F3245" s="564">
        <v>0</v>
      </c>
      <c r="G3245" s="27">
        <v>0</v>
      </c>
      <c r="H3245" s="573"/>
      <c r="I3245" s="37"/>
      <c r="J3245" s="37"/>
      <c r="K3245" s="37"/>
      <c r="L3245" s="37"/>
      <c r="M3245" s="37"/>
    </row>
    <row r="3246" spans="1:13" ht="45" x14ac:dyDescent="0.2">
      <c r="A3246" s="583"/>
      <c r="B3246" s="584"/>
      <c r="C3246" s="33" t="s">
        <v>2</v>
      </c>
      <c r="D3246" s="27">
        <v>0</v>
      </c>
      <c r="E3246" s="27">
        <v>0</v>
      </c>
      <c r="F3246" s="564">
        <v>0</v>
      </c>
      <c r="G3246" s="27">
        <v>0</v>
      </c>
      <c r="H3246" s="573"/>
      <c r="I3246" s="37"/>
      <c r="J3246" s="37"/>
      <c r="K3246" s="37"/>
      <c r="L3246" s="37"/>
      <c r="M3246" s="37"/>
    </row>
    <row r="3247" spans="1:13" ht="45" x14ac:dyDescent="0.2">
      <c r="A3247" s="583"/>
      <c r="B3247" s="584"/>
      <c r="C3247" s="33" t="s">
        <v>292</v>
      </c>
      <c r="D3247" s="27">
        <v>0</v>
      </c>
      <c r="E3247" s="27">
        <v>0</v>
      </c>
      <c r="F3247" s="564">
        <v>0</v>
      </c>
      <c r="G3247" s="27">
        <v>0</v>
      </c>
      <c r="H3247" s="573"/>
      <c r="I3247" s="37"/>
      <c r="J3247" s="37"/>
      <c r="K3247" s="37"/>
      <c r="L3247" s="37"/>
      <c r="M3247" s="37"/>
    </row>
    <row r="3248" spans="1:13" x14ac:dyDescent="0.2">
      <c r="A3248" s="583"/>
      <c r="B3248" s="584"/>
      <c r="C3248" s="33" t="s">
        <v>751</v>
      </c>
      <c r="D3248" s="27">
        <v>0</v>
      </c>
      <c r="E3248" s="27">
        <v>0</v>
      </c>
      <c r="F3248" s="564">
        <v>0</v>
      </c>
      <c r="G3248" s="27">
        <v>0</v>
      </c>
      <c r="H3248" s="573"/>
      <c r="I3248" s="37"/>
      <c r="J3248" s="37"/>
      <c r="K3248" s="37"/>
      <c r="L3248" s="37"/>
      <c r="M3248" s="37"/>
    </row>
    <row r="3249" spans="1:13" ht="15" customHeight="1" x14ac:dyDescent="0.2">
      <c r="A3249" s="590" t="s">
        <v>101</v>
      </c>
      <c r="B3249" s="584" t="s">
        <v>755</v>
      </c>
      <c r="C3249" s="33" t="s">
        <v>1</v>
      </c>
      <c r="D3249" s="27">
        <f>SUM(D3250:D3253)</f>
        <v>6000</v>
      </c>
      <c r="E3249" s="27">
        <f>SUM(E3250:E3253)</f>
        <v>5200</v>
      </c>
      <c r="F3249" s="564">
        <f t="shared" si="300"/>
        <v>86.666666666666671</v>
      </c>
      <c r="G3249" s="27">
        <f>SUM(G3250:G3253)</f>
        <v>5200</v>
      </c>
      <c r="H3249" s="573" t="s">
        <v>255</v>
      </c>
      <c r="I3249" s="37"/>
      <c r="J3249" s="37"/>
      <c r="K3249" s="37"/>
      <c r="L3249" s="37"/>
      <c r="M3249" s="37"/>
    </row>
    <row r="3250" spans="1:13" ht="45" x14ac:dyDescent="0.2">
      <c r="A3250" s="583"/>
      <c r="B3250" s="584"/>
      <c r="C3250" s="33" t="s">
        <v>8</v>
      </c>
      <c r="D3250" s="27">
        <v>0</v>
      </c>
      <c r="E3250" s="27">
        <v>0</v>
      </c>
      <c r="F3250" s="564">
        <v>0</v>
      </c>
      <c r="G3250" s="27">
        <v>0</v>
      </c>
      <c r="H3250" s="573"/>
      <c r="I3250" s="37"/>
      <c r="J3250" s="37"/>
      <c r="K3250" s="37"/>
      <c r="L3250" s="37"/>
      <c r="M3250" s="37"/>
    </row>
    <row r="3251" spans="1:13" ht="45" x14ac:dyDescent="0.2">
      <c r="A3251" s="583"/>
      <c r="B3251" s="584"/>
      <c r="C3251" s="33" t="s">
        <v>2</v>
      </c>
      <c r="D3251" s="27">
        <v>0</v>
      </c>
      <c r="E3251" s="27">
        <v>0</v>
      </c>
      <c r="F3251" s="564">
        <v>0</v>
      </c>
      <c r="G3251" s="27">
        <v>0</v>
      </c>
      <c r="H3251" s="573"/>
      <c r="I3251" s="37"/>
      <c r="J3251" s="37"/>
      <c r="K3251" s="37"/>
      <c r="L3251" s="37"/>
      <c r="M3251" s="37"/>
    </row>
    <row r="3252" spans="1:13" ht="45" x14ac:dyDescent="0.2">
      <c r="A3252" s="583"/>
      <c r="B3252" s="584"/>
      <c r="C3252" s="33" t="s">
        <v>292</v>
      </c>
      <c r="D3252" s="27">
        <v>0</v>
      </c>
      <c r="E3252" s="27">
        <v>0</v>
      </c>
      <c r="F3252" s="564">
        <v>0</v>
      </c>
      <c r="G3252" s="27">
        <v>0</v>
      </c>
      <c r="H3252" s="573"/>
      <c r="I3252" s="37"/>
      <c r="J3252" s="37"/>
      <c r="K3252" s="37"/>
      <c r="L3252" s="37"/>
      <c r="M3252" s="37"/>
    </row>
    <row r="3253" spans="1:13" x14ac:dyDescent="0.2">
      <c r="A3253" s="583"/>
      <c r="B3253" s="584"/>
      <c r="C3253" s="33" t="s">
        <v>751</v>
      </c>
      <c r="D3253" s="27">
        <v>6000</v>
      </c>
      <c r="E3253" s="27">
        <v>5200</v>
      </c>
      <c r="F3253" s="564">
        <f t="shared" si="300"/>
        <v>86.666666666666671</v>
      </c>
      <c r="G3253" s="27">
        <v>5200</v>
      </c>
      <c r="H3253" s="573"/>
      <c r="I3253" s="37"/>
      <c r="J3253" s="37"/>
      <c r="K3253" s="37"/>
      <c r="L3253" s="37"/>
      <c r="M3253" s="37"/>
    </row>
    <row r="3254" spans="1:13" ht="14.25" customHeight="1" x14ac:dyDescent="0.2">
      <c r="A3254" s="590" t="s">
        <v>102</v>
      </c>
      <c r="B3254" s="584" t="s">
        <v>756</v>
      </c>
      <c r="C3254" s="33" t="s">
        <v>1</v>
      </c>
      <c r="D3254" s="27">
        <f>SUM(D3255:D3258)</f>
        <v>10000</v>
      </c>
      <c r="E3254" s="27">
        <f>SUM(E3255:E3258)</f>
        <v>9000</v>
      </c>
      <c r="F3254" s="564">
        <f t="shared" si="300"/>
        <v>90</v>
      </c>
      <c r="G3254" s="27">
        <f>SUM(G3255:G3258)</f>
        <v>9000</v>
      </c>
      <c r="H3254" s="573" t="s">
        <v>255</v>
      </c>
      <c r="I3254" s="37"/>
      <c r="J3254" s="37"/>
      <c r="K3254" s="37"/>
      <c r="L3254" s="37"/>
      <c r="M3254" s="37"/>
    </row>
    <row r="3255" spans="1:13" ht="14.25" customHeight="1" x14ac:dyDescent="0.2">
      <c r="A3255" s="583"/>
      <c r="B3255" s="584"/>
      <c r="C3255" s="33" t="s">
        <v>8</v>
      </c>
      <c r="D3255" s="27">
        <v>0</v>
      </c>
      <c r="E3255" s="27">
        <v>0</v>
      </c>
      <c r="F3255" s="564">
        <v>0</v>
      </c>
      <c r="G3255" s="27">
        <v>0</v>
      </c>
      <c r="H3255" s="573"/>
      <c r="I3255" s="37"/>
      <c r="J3255" s="37"/>
      <c r="K3255" s="37"/>
      <c r="L3255" s="37"/>
      <c r="M3255" s="37"/>
    </row>
    <row r="3256" spans="1:13" ht="45" x14ac:dyDescent="0.2">
      <c r="A3256" s="583"/>
      <c r="B3256" s="584"/>
      <c r="C3256" s="33" t="s">
        <v>2</v>
      </c>
      <c r="D3256" s="27">
        <v>0</v>
      </c>
      <c r="E3256" s="27">
        <v>0</v>
      </c>
      <c r="F3256" s="564">
        <v>0</v>
      </c>
      <c r="G3256" s="27">
        <v>0</v>
      </c>
      <c r="H3256" s="573"/>
      <c r="I3256" s="37"/>
      <c r="J3256" s="37"/>
      <c r="K3256" s="37"/>
      <c r="L3256" s="37"/>
      <c r="M3256" s="37"/>
    </row>
    <row r="3257" spans="1:13" ht="45" x14ac:dyDescent="0.2">
      <c r="A3257" s="583"/>
      <c r="B3257" s="584"/>
      <c r="C3257" s="33" t="s">
        <v>292</v>
      </c>
      <c r="D3257" s="27">
        <v>0</v>
      </c>
      <c r="E3257" s="27">
        <v>0</v>
      </c>
      <c r="F3257" s="564">
        <v>0</v>
      </c>
      <c r="G3257" s="27">
        <v>0</v>
      </c>
      <c r="H3257" s="573"/>
      <c r="I3257" s="37"/>
      <c r="J3257" s="37"/>
      <c r="K3257" s="37"/>
      <c r="L3257" s="37"/>
      <c r="M3257" s="37"/>
    </row>
    <row r="3258" spans="1:13" x14ac:dyDescent="0.2">
      <c r="A3258" s="583"/>
      <c r="B3258" s="584"/>
      <c r="C3258" s="33" t="s">
        <v>751</v>
      </c>
      <c r="D3258" s="27">
        <v>10000</v>
      </c>
      <c r="E3258" s="27">
        <v>9000</v>
      </c>
      <c r="F3258" s="564">
        <f t="shared" si="300"/>
        <v>90</v>
      </c>
      <c r="G3258" s="27">
        <v>9000</v>
      </c>
      <c r="H3258" s="573"/>
      <c r="I3258" s="37"/>
      <c r="J3258" s="37"/>
      <c r="K3258" s="37"/>
      <c r="L3258" s="37"/>
      <c r="M3258" s="37"/>
    </row>
    <row r="3259" spans="1:13" ht="28.5" customHeight="1" x14ac:dyDescent="0.2">
      <c r="A3259" s="727" t="s">
        <v>1412</v>
      </c>
      <c r="B3259" s="598"/>
      <c r="C3259" s="598"/>
      <c r="D3259" s="598"/>
      <c r="E3259" s="598"/>
      <c r="F3259" s="598"/>
      <c r="G3259" s="598"/>
      <c r="H3259" s="599"/>
      <c r="I3259" s="37"/>
      <c r="J3259" s="37"/>
      <c r="K3259" s="37"/>
      <c r="L3259" s="37"/>
      <c r="M3259" s="37"/>
    </row>
    <row r="3260" spans="1:13" ht="15" customHeight="1" x14ac:dyDescent="0.2">
      <c r="A3260" s="585"/>
      <c r="B3260" s="591" t="s">
        <v>757</v>
      </c>
      <c r="C3260" s="34" t="s">
        <v>1</v>
      </c>
      <c r="D3260" s="28">
        <f>SUM(D3261:D3264)</f>
        <v>52000</v>
      </c>
      <c r="E3260" s="28">
        <f>E3265</f>
        <v>52000</v>
      </c>
      <c r="F3260" s="563">
        <f>E3260/D3260*100</f>
        <v>100</v>
      </c>
      <c r="G3260" s="28">
        <f>G3265</f>
        <v>52000</v>
      </c>
      <c r="H3260" s="90"/>
      <c r="I3260" s="37"/>
      <c r="J3260" s="37"/>
      <c r="K3260" s="37"/>
      <c r="L3260" s="37"/>
      <c r="M3260" s="37"/>
    </row>
    <row r="3261" spans="1:13" ht="42.75" x14ac:dyDescent="0.2">
      <c r="A3261" s="588"/>
      <c r="B3261" s="591"/>
      <c r="C3261" s="34" t="s">
        <v>8</v>
      </c>
      <c r="D3261" s="28">
        <f>D3266</f>
        <v>0</v>
      </c>
      <c r="E3261" s="28">
        <f t="shared" ref="E3261:G3264" si="302">E3266</f>
        <v>0</v>
      </c>
      <c r="F3261" s="563">
        <v>0</v>
      </c>
      <c r="G3261" s="28">
        <f t="shared" si="302"/>
        <v>0</v>
      </c>
      <c r="H3261" s="90"/>
      <c r="I3261" s="37"/>
      <c r="J3261" s="37"/>
      <c r="K3261" s="37"/>
      <c r="L3261" s="37"/>
      <c r="M3261" s="37"/>
    </row>
    <row r="3262" spans="1:13" ht="57" x14ac:dyDescent="0.2">
      <c r="A3262" s="588"/>
      <c r="B3262" s="591"/>
      <c r="C3262" s="34" t="s">
        <v>2</v>
      </c>
      <c r="D3262" s="28">
        <f>D3267</f>
        <v>0</v>
      </c>
      <c r="E3262" s="28">
        <f t="shared" si="302"/>
        <v>0</v>
      </c>
      <c r="F3262" s="563">
        <v>0</v>
      </c>
      <c r="G3262" s="28">
        <f t="shared" si="302"/>
        <v>0</v>
      </c>
      <c r="H3262" s="90"/>
      <c r="I3262" s="37"/>
      <c r="J3262" s="37"/>
      <c r="K3262" s="37"/>
      <c r="L3262" s="37"/>
      <c r="M3262" s="37"/>
    </row>
    <row r="3263" spans="1:13" ht="71.25" x14ac:dyDescent="0.2">
      <c r="A3263" s="588"/>
      <c r="B3263" s="591"/>
      <c r="C3263" s="34" t="s">
        <v>292</v>
      </c>
      <c r="D3263" s="28">
        <f>D3268</f>
        <v>0</v>
      </c>
      <c r="E3263" s="28">
        <f t="shared" si="302"/>
        <v>0</v>
      </c>
      <c r="F3263" s="563">
        <v>0</v>
      </c>
      <c r="G3263" s="28">
        <f t="shared" si="302"/>
        <v>0</v>
      </c>
      <c r="H3263" s="90"/>
      <c r="I3263" s="37"/>
      <c r="J3263" s="37"/>
      <c r="K3263" s="37"/>
      <c r="L3263" s="37"/>
      <c r="M3263" s="37"/>
    </row>
    <row r="3264" spans="1:13" ht="28.5" x14ac:dyDescent="0.2">
      <c r="A3264" s="589"/>
      <c r="B3264" s="591"/>
      <c r="C3264" s="34" t="s">
        <v>751</v>
      </c>
      <c r="D3264" s="28">
        <f>D3269</f>
        <v>52000</v>
      </c>
      <c r="E3264" s="28">
        <f t="shared" si="302"/>
        <v>52000</v>
      </c>
      <c r="F3264" s="563">
        <f t="shared" ref="F3264" si="303">E3264/D3264*100</f>
        <v>100</v>
      </c>
      <c r="G3264" s="28">
        <f t="shared" si="302"/>
        <v>52000</v>
      </c>
      <c r="H3264" s="90"/>
      <c r="I3264" s="37"/>
      <c r="J3264" s="37"/>
      <c r="K3264" s="37"/>
      <c r="L3264" s="37"/>
      <c r="M3264" s="37"/>
    </row>
    <row r="3265" spans="1:13" ht="15" customHeight="1" x14ac:dyDescent="0.2">
      <c r="A3265" s="583" t="s">
        <v>9</v>
      </c>
      <c r="B3265" s="591" t="s">
        <v>758</v>
      </c>
      <c r="C3265" s="41" t="s">
        <v>1</v>
      </c>
      <c r="D3265" s="27">
        <f>SUM(D3266:D3269)</f>
        <v>52000</v>
      </c>
      <c r="E3265" s="27">
        <f>E3270</f>
        <v>52000</v>
      </c>
      <c r="F3265" s="564">
        <f>E3265/D3265*100</f>
        <v>100</v>
      </c>
      <c r="G3265" s="27">
        <f>G3270</f>
        <v>52000</v>
      </c>
      <c r="H3265" s="29"/>
      <c r="I3265" s="37"/>
      <c r="J3265" s="37"/>
      <c r="K3265" s="37"/>
      <c r="L3265" s="37"/>
      <c r="M3265" s="37"/>
    </row>
    <row r="3266" spans="1:13" ht="45" x14ac:dyDescent="0.2">
      <c r="A3266" s="583"/>
      <c r="B3266" s="591"/>
      <c r="C3266" s="41" t="s">
        <v>8</v>
      </c>
      <c r="D3266" s="27">
        <f>D3271</f>
        <v>0</v>
      </c>
      <c r="E3266" s="27">
        <f t="shared" ref="E3266:G3269" si="304">E3271</f>
        <v>0</v>
      </c>
      <c r="F3266" s="564">
        <v>0</v>
      </c>
      <c r="G3266" s="27">
        <f t="shared" si="304"/>
        <v>0</v>
      </c>
      <c r="H3266" s="29"/>
      <c r="I3266" s="37"/>
      <c r="J3266" s="37"/>
      <c r="K3266" s="37"/>
      <c r="L3266" s="37"/>
      <c r="M3266" s="37"/>
    </row>
    <row r="3267" spans="1:13" ht="45" x14ac:dyDescent="0.2">
      <c r="A3267" s="583"/>
      <c r="B3267" s="591"/>
      <c r="C3267" s="41" t="s">
        <v>2</v>
      </c>
      <c r="D3267" s="27">
        <f>D3272</f>
        <v>0</v>
      </c>
      <c r="E3267" s="27">
        <f t="shared" si="304"/>
        <v>0</v>
      </c>
      <c r="F3267" s="564">
        <v>0</v>
      </c>
      <c r="G3267" s="27">
        <f t="shared" si="304"/>
        <v>0</v>
      </c>
      <c r="H3267" s="29"/>
      <c r="I3267" s="37"/>
      <c r="J3267" s="37"/>
      <c r="K3267" s="37"/>
      <c r="L3267" s="37"/>
      <c r="M3267" s="37"/>
    </row>
    <row r="3268" spans="1:13" ht="45" x14ac:dyDescent="0.2">
      <c r="A3268" s="583"/>
      <c r="B3268" s="591"/>
      <c r="C3268" s="41" t="s">
        <v>292</v>
      </c>
      <c r="D3268" s="27">
        <f>D3273</f>
        <v>0</v>
      </c>
      <c r="E3268" s="27">
        <f t="shared" si="304"/>
        <v>0</v>
      </c>
      <c r="F3268" s="564">
        <v>0</v>
      </c>
      <c r="G3268" s="27">
        <f t="shared" si="304"/>
        <v>0</v>
      </c>
      <c r="H3268" s="29"/>
      <c r="I3268" s="37"/>
      <c r="J3268" s="37"/>
      <c r="K3268" s="37"/>
      <c r="L3268" s="37"/>
      <c r="M3268" s="37"/>
    </row>
    <row r="3269" spans="1:13" x14ac:dyDescent="0.2">
      <c r="A3269" s="583"/>
      <c r="B3269" s="591"/>
      <c r="C3269" s="41" t="s">
        <v>751</v>
      </c>
      <c r="D3269" s="27">
        <f>D3274</f>
        <v>52000</v>
      </c>
      <c r="E3269" s="27">
        <f t="shared" si="304"/>
        <v>52000</v>
      </c>
      <c r="F3269" s="564">
        <f t="shared" ref="F3269:F3284" si="305">E3269/D3269*100</f>
        <v>100</v>
      </c>
      <c r="G3269" s="27">
        <f t="shared" si="304"/>
        <v>52000</v>
      </c>
      <c r="H3269" s="29"/>
      <c r="I3269" s="37"/>
      <c r="J3269" s="37"/>
      <c r="K3269" s="37"/>
      <c r="L3269" s="37"/>
      <c r="M3269" s="37"/>
    </row>
    <row r="3270" spans="1:13" ht="15" customHeight="1" x14ac:dyDescent="0.2">
      <c r="A3270" s="583" t="s">
        <v>10</v>
      </c>
      <c r="B3270" s="766" t="s">
        <v>759</v>
      </c>
      <c r="C3270" s="41" t="s">
        <v>1</v>
      </c>
      <c r="D3270" s="27">
        <f>SUM(D3271:D3274)</f>
        <v>52000</v>
      </c>
      <c r="E3270" s="27">
        <f>SUM(E3271:E3274)</f>
        <v>52000</v>
      </c>
      <c r="F3270" s="564">
        <f t="shared" si="305"/>
        <v>100</v>
      </c>
      <c r="G3270" s="27">
        <f>SUM(G3271:G3274)</f>
        <v>52000</v>
      </c>
      <c r="H3270" s="29"/>
      <c r="I3270" s="37"/>
      <c r="J3270" s="37"/>
      <c r="K3270" s="37"/>
      <c r="L3270" s="37"/>
      <c r="M3270" s="37"/>
    </row>
    <row r="3271" spans="1:13" ht="45" x14ac:dyDescent="0.2">
      <c r="A3271" s="583"/>
      <c r="B3271" s="766"/>
      <c r="C3271" s="41" t="s">
        <v>8</v>
      </c>
      <c r="D3271" s="27">
        <f>D3276+D3281</f>
        <v>0</v>
      </c>
      <c r="E3271" s="27">
        <f>E3276+E3281</f>
        <v>0</v>
      </c>
      <c r="F3271" s="564">
        <v>0</v>
      </c>
      <c r="G3271" s="27">
        <f>G3276+G3281</f>
        <v>0</v>
      </c>
      <c r="H3271" s="29"/>
      <c r="I3271" s="37"/>
      <c r="J3271" s="37"/>
      <c r="K3271" s="37"/>
      <c r="L3271" s="37"/>
      <c r="M3271" s="37"/>
    </row>
    <row r="3272" spans="1:13" ht="45" x14ac:dyDescent="0.2">
      <c r="A3272" s="583"/>
      <c r="B3272" s="766"/>
      <c r="C3272" s="41" t="s">
        <v>2</v>
      </c>
      <c r="D3272" s="27">
        <f t="shared" ref="D3272:E3274" si="306">D3277+D3282</f>
        <v>0</v>
      </c>
      <c r="E3272" s="27">
        <f t="shared" si="306"/>
        <v>0</v>
      </c>
      <c r="F3272" s="564">
        <v>0</v>
      </c>
      <c r="G3272" s="27">
        <f>G3277+G3282</f>
        <v>0</v>
      </c>
      <c r="H3272" s="29"/>
      <c r="I3272" s="37"/>
      <c r="J3272" s="37"/>
      <c r="K3272" s="37"/>
      <c r="L3272" s="37"/>
      <c r="M3272" s="37"/>
    </row>
    <row r="3273" spans="1:13" ht="45" x14ac:dyDescent="0.2">
      <c r="A3273" s="583"/>
      <c r="B3273" s="766"/>
      <c r="C3273" s="41" t="s">
        <v>292</v>
      </c>
      <c r="D3273" s="27">
        <f t="shared" si="306"/>
        <v>0</v>
      </c>
      <c r="E3273" s="27">
        <f t="shared" si="306"/>
        <v>0</v>
      </c>
      <c r="F3273" s="564">
        <v>0</v>
      </c>
      <c r="G3273" s="27">
        <f>G3278+G3283</f>
        <v>0</v>
      </c>
      <c r="H3273" s="29"/>
      <c r="I3273" s="37"/>
      <c r="J3273" s="37"/>
      <c r="K3273" s="37"/>
      <c r="L3273" s="37"/>
      <c r="M3273" s="37"/>
    </row>
    <row r="3274" spans="1:13" x14ac:dyDescent="0.2">
      <c r="A3274" s="583"/>
      <c r="B3274" s="766"/>
      <c r="C3274" s="41" t="s">
        <v>751</v>
      </c>
      <c r="D3274" s="27">
        <f t="shared" si="306"/>
        <v>52000</v>
      </c>
      <c r="E3274" s="27">
        <v>52000</v>
      </c>
      <c r="F3274" s="564">
        <f t="shared" si="305"/>
        <v>100</v>
      </c>
      <c r="G3274" s="27">
        <v>52000</v>
      </c>
      <c r="H3274" s="29"/>
      <c r="I3274" s="37"/>
      <c r="J3274" s="37"/>
      <c r="K3274" s="37"/>
      <c r="L3274" s="37"/>
      <c r="M3274" s="37"/>
    </row>
    <row r="3275" spans="1:13" ht="15" customHeight="1" x14ac:dyDescent="0.2">
      <c r="A3275" s="583" t="s">
        <v>11</v>
      </c>
      <c r="B3275" s="584" t="s">
        <v>760</v>
      </c>
      <c r="C3275" s="33" t="s">
        <v>1</v>
      </c>
      <c r="D3275" s="11">
        <f>SUM(D3276:D3279)</f>
        <v>2000</v>
      </c>
      <c r="E3275" s="11">
        <f>SUM(E3276:E3279)</f>
        <v>1700</v>
      </c>
      <c r="F3275" s="564">
        <f t="shared" si="305"/>
        <v>85</v>
      </c>
      <c r="G3275" s="11">
        <f>SUM(G3276:G3279)</f>
        <v>1700</v>
      </c>
      <c r="H3275" s="573" t="s">
        <v>255</v>
      </c>
      <c r="I3275" s="37"/>
      <c r="J3275" s="37"/>
      <c r="K3275" s="37"/>
      <c r="L3275" s="37"/>
      <c r="M3275" s="37"/>
    </row>
    <row r="3276" spans="1:13" ht="45" x14ac:dyDescent="0.2">
      <c r="A3276" s="583"/>
      <c r="B3276" s="584"/>
      <c r="C3276" s="33" t="s">
        <v>8</v>
      </c>
      <c r="D3276" s="11">
        <v>0</v>
      </c>
      <c r="E3276" s="11">
        <v>0</v>
      </c>
      <c r="F3276" s="564">
        <v>0</v>
      </c>
      <c r="G3276" s="11">
        <v>0</v>
      </c>
      <c r="H3276" s="573"/>
      <c r="I3276" s="37"/>
      <c r="J3276" s="37"/>
      <c r="K3276" s="37"/>
      <c r="L3276" s="37"/>
      <c r="M3276" s="37"/>
    </row>
    <row r="3277" spans="1:13" ht="45" x14ac:dyDescent="0.2">
      <c r="A3277" s="583"/>
      <c r="B3277" s="584"/>
      <c r="C3277" s="33" t="s">
        <v>2</v>
      </c>
      <c r="D3277" s="11">
        <v>0</v>
      </c>
      <c r="E3277" s="11">
        <v>0</v>
      </c>
      <c r="F3277" s="564">
        <v>0</v>
      </c>
      <c r="G3277" s="11">
        <v>0</v>
      </c>
      <c r="H3277" s="573"/>
      <c r="I3277" s="37"/>
      <c r="J3277" s="37"/>
      <c r="K3277" s="37"/>
      <c r="L3277" s="37"/>
      <c r="M3277" s="37"/>
    </row>
    <row r="3278" spans="1:13" ht="45" x14ac:dyDescent="0.2">
      <c r="A3278" s="583"/>
      <c r="B3278" s="584"/>
      <c r="C3278" s="33" t="s">
        <v>292</v>
      </c>
      <c r="D3278" s="11">
        <v>0</v>
      </c>
      <c r="E3278" s="11">
        <v>0</v>
      </c>
      <c r="F3278" s="564">
        <v>0</v>
      </c>
      <c r="G3278" s="11">
        <v>0</v>
      </c>
      <c r="H3278" s="573"/>
      <c r="I3278" s="37"/>
      <c r="J3278" s="37"/>
      <c r="K3278" s="37"/>
      <c r="L3278" s="37"/>
      <c r="M3278" s="37"/>
    </row>
    <row r="3279" spans="1:13" x14ac:dyDescent="0.2">
      <c r="A3279" s="583"/>
      <c r="B3279" s="584"/>
      <c r="C3279" s="33" t="s">
        <v>751</v>
      </c>
      <c r="D3279" s="11">
        <v>2000</v>
      </c>
      <c r="E3279" s="11">
        <v>1700</v>
      </c>
      <c r="F3279" s="564">
        <f t="shared" si="305"/>
        <v>85</v>
      </c>
      <c r="G3279" s="11">
        <v>1700</v>
      </c>
      <c r="H3279" s="573"/>
      <c r="I3279" s="37"/>
      <c r="J3279" s="37"/>
      <c r="K3279" s="37"/>
      <c r="L3279" s="37"/>
      <c r="M3279" s="37"/>
    </row>
    <row r="3280" spans="1:13" ht="14.25" customHeight="1" x14ac:dyDescent="0.2">
      <c r="A3280" s="583" t="s">
        <v>101</v>
      </c>
      <c r="B3280" s="584" t="s">
        <v>761</v>
      </c>
      <c r="C3280" s="33" t="s">
        <v>1</v>
      </c>
      <c r="D3280" s="11">
        <f>SUM(D3281:D3284)</f>
        <v>50000</v>
      </c>
      <c r="E3280" s="11">
        <f>SUM(E3281:E3284)</f>
        <v>50000</v>
      </c>
      <c r="F3280" s="564">
        <f t="shared" si="305"/>
        <v>100</v>
      </c>
      <c r="G3280" s="11">
        <f>SUM(G3281:G3284)</f>
        <v>50000</v>
      </c>
      <c r="H3280" s="573"/>
      <c r="I3280" s="37"/>
      <c r="J3280" s="37"/>
      <c r="K3280" s="37"/>
      <c r="L3280" s="37"/>
      <c r="M3280" s="37"/>
    </row>
    <row r="3281" spans="1:13" ht="14.25" customHeight="1" x14ac:dyDescent="0.2">
      <c r="A3281" s="583"/>
      <c r="B3281" s="584"/>
      <c r="C3281" s="33" t="s">
        <v>8</v>
      </c>
      <c r="D3281" s="11">
        <v>0</v>
      </c>
      <c r="E3281" s="11">
        <v>0</v>
      </c>
      <c r="F3281" s="564">
        <v>0</v>
      </c>
      <c r="G3281" s="11">
        <v>0</v>
      </c>
      <c r="H3281" s="573"/>
      <c r="I3281" s="37"/>
      <c r="J3281" s="37"/>
      <c r="K3281" s="37"/>
      <c r="L3281" s="37"/>
      <c r="M3281" s="37"/>
    </row>
    <row r="3282" spans="1:13" ht="45" x14ac:dyDescent="0.2">
      <c r="A3282" s="583"/>
      <c r="B3282" s="584"/>
      <c r="C3282" s="33" t="s">
        <v>2</v>
      </c>
      <c r="D3282" s="11">
        <v>0</v>
      </c>
      <c r="E3282" s="11">
        <v>0</v>
      </c>
      <c r="F3282" s="564">
        <v>0</v>
      </c>
      <c r="G3282" s="11">
        <v>0</v>
      </c>
      <c r="H3282" s="573"/>
      <c r="I3282" s="37"/>
      <c r="J3282" s="37"/>
      <c r="K3282" s="37"/>
      <c r="L3282" s="37"/>
      <c r="M3282" s="37"/>
    </row>
    <row r="3283" spans="1:13" ht="45" x14ac:dyDescent="0.2">
      <c r="A3283" s="583"/>
      <c r="B3283" s="584"/>
      <c r="C3283" s="33" t="s">
        <v>292</v>
      </c>
      <c r="D3283" s="11">
        <v>0</v>
      </c>
      <c r="E3283" s="11">
        <v>0</v>
      </c>
      <c r="F3283" s="564">
        <v>0</v>
      </c>
      <c r="G3283" s="11">
        <v>0</v>
      </c>
      <c r="H3283" s="573"/>
      <c r="I3283" s="37"/>
      <c r="J3283" s="37"/>
      <c r="K3283" s="37"/>
      <c r="L3283" s="37"/>
      <c r="M3283" s="37"/>
    </row>
    <row r="3284" spans="1:13" x14ac:dyDescent="0.2">
      <c r="A3284" s="583"/>
      <c r="B3284" s="584"/>
      <c r="C3284" s="33" t="s">
        <v>751</v>
      </c>
      <c r="D3284" s="11">
        <v>50000</v>
      </c>
      <c r="E3284" s="11">
        <v>50000</v>
      </c>
      <c r="F3284" s="564">
        <f t="shared" si="305"/>
        <v>100</v>
      </c>
      <c r="G3284" s="11">
        <v>50000</v>
      </c>
      <c r="H3284" s="573"/>
      <c r="I3284" s="37"/>
      <c r="J3284" s="37"/>
      <c r="K3284" s="37"/>
      <c r="L3284" s="37"/>
      <c r="M3284" s="37"/>
    </row>
    <row r="3285" spans="1:13" ht="26.25" customHeight="1" x14ac:dyDescent="0.2">
      <c r="A3285" s="727" t="s">
        <v>1033</v>
      </c>
      <c r="B3285" s="598"/>
      <c r="C3285" s="598"/>
      <c r="D3285" s="598"/>
      <c r="E3285" s="598"/>
      <c r="F3285" s="598"/>
      <c r="G3285" s="598"/>
      <c r="H3285" s="599"/>
      <c r="I3285" s="37"/>
      <c r="J3285" s="37"/>
      <c r="K3285" s="37"/>
      <c r="L3285" s="37"/>
      <c r="M3285" s="37"/>
    </row>
    <row r="3286" spans="1:13" ht="15" customHeight="1" x14ac:dyDescent="0.2">
      <c r="A3286" s="585"/>
      <c r="B3286" s="591" t="s">
        <v>762</v>
      </c>
      <c r="C3286" s="34" t="s">
        <v>1</v>
      </c>
      <c r="D3286" s="28">
        <f>SUM(D3287:D3290)</f>
        <v>194301.59999999998</v>
      </c>
      <c r="E3286" s="28">
        <f>SUM(E3287:E3290)</f>
        <v>74201.3</v>
      </c>
      <c r="F3286" s="563">
        <f>E3286/D3286*100</f>
        <v>38.188723098523127</v>
      </c>
      <c r="G3286" s="28">
        <f>SUM(G3287:G3290)</f>
        <v>74201.3</v>
      </c>
      <c r="H3286" s="90"/>
      <c r="I3286" s="37"/>
      <c r="J3286" s="37"/>
      <c r="K3286" s="37"/>
      <c r="L3286" s="37"/>
      <c r="M3286" s="37"/>
    </row>
    <row r="3287" spans="1:13" ht="42.75" x14ac:dyDescent="0.2">
      <c r="A3287" s="586"/>
      <c r="B3287" s="591"/>
      <c r="C3287" s="34" t="s">
        <v>8</v>
      </c>
      <c r="D3287" s="28">
        <f>D3292</f>
        <v>0</v>
      </c>
      <c r="E3287" s="28">
        <f>E3292</f>
        <v>0</v>
      </c>
      <c r="F3287" s="563">
        <v>0</v>
      </c>
      <c r="G3287" s="28">
        <f>G3292</f>
        <v>0</v>
      </c>
      <c r="H3287" s="90"/>
      <c r="I3287" s="37"/>
      <c r="J3287" s="37"/>
      <c r="K3287" s="37"/>
      <c r="L3287" s="37"/>
      <c r="M3287" s="37"/>
    </row>
    <row r="3288" spans="1:13" ht="57" x14ac:dyDescent="0.2">
      <c r="A3288" s="586"/>
      <c r="B3288" s="591"/>
      <c r="C3288" s="34" t="s">
        <v>2</v>
      </c>
      <c r="D3288" s="28">
        <f t="shared" ref="D3288:E3290" si="307">D3293</f>
        <v>64420.7</v>
      </c>
      <c r="E3288" s="28">
        <f t="shared" si="307"/>
        <v>0</v>
      </c>
      <c r="F3288" s="563">
        <f t="shared" ref="F3288:F3289" si="308">E3288/D3288*100</f>
        <v>0</v>
      </c>
      <c r="G3288" s="28">
        <f t="shared" ref="G3288:G3290" si="309">G3293</f>
        <v>0</v>
      </c>
      <c r="H3288" s="90"/>
      <c r="I3288" s="37"/>
      <c r="J3288" s="37"/>
      <c r="K3288" s="37"/>
      <c r="L3288" s="37"/>
      <c r="M3288" s="37"/>
    </row>
    <row r="3289" spans="1:13" ht="56.25" customHeight="1" x14ac:dyDescent="0.2">
      <c r="A3289" s="586"/>
      <c r="B3289" s="591"/>
      <c r="C3289" s="34" t="s">
        <v>292</v>
      </c>
      <c r="D3289" s="28">
        <f t="shared" si="307"/>
        <v>129880.9</v>
      </c>
      <c r="E3289" s="28">
        <f t="shared" si="307"/>
        <v>74201.3</v>
      </c>
      <c r="F3289" s="563">
        <f t="shared" si="308"/>
        <v>57.13026318727389</v>
      </c>
      <c r="G3289" s="28">
        <f t="shared" si="309"/>
        <v>74201.3</v>
      </c>
      <c r="H3289" s="90"/>
      <c r="I3289" s="37"/>
      <c r="J3289" s="37"/>
      <c r="K3289" s="37"/>
      <c r="L3289" s="37"/>
      <c r="M3289" s="37"/>
    </row>
    <row r="3290" spans="1:13" ht="28.5" x14ac:dyDescent="0.2">
      <c r="A3290" s="587"/>
      <c r="B3290" s="591"/>
      <c r="C3290" s="34" t="s">
        <v>751</v>
      </c>
      <c r="D3290" s="28">
        <f t="shared" si="307"/>
        <v>0</v>
      </c>
      <c r="E3290" s="28">
        <f t="shared" si="307"/>
        <v>0</v>
      </c>
      <c r="F3290" s="563">
        <v>0</v>
      </c>
      <c r="G3290" s="28">
        <f t="shared" si="309"/>
        <v>0</v>
      </c>
      <c r="H3290" s="90"/>
      <c r="I3290" s="37"/>
      <c r="J3290" s="37"/>
      <c r="K3290" s="37"/>
      <c r="L3290" s="37"/>
      <c r="M3290" s="37"/>
    </row>
    <row r="3291" spans="1:13" ht="15" customHeight="1" x14ac:dyDescent="0.2">
      <c r="A3291" s="583" t="s">
        <v>15</v>
      </c>
      <c r="B3291" s="591" t="s">
        <v>763</v>
      </c>
      <c r="C3291" s="41" t="s">
        <v>1</v>
      </c>
      <c r="D3291" s="27">
        <f>SUM(D3292:D3295)</f>
        <v>194301.59999999998</v>
      </c>
      <c r="E3291" s="27">
        <f>SUM(E3292:E3295)</f>
        <v>74201.3</v>
      </c>
      <c r="F3291" s="564">
        <f t="shared" ref="F3291:F3294" si="310">E3291/D3291*100</f>
        <v>38.188723098523127</v>
      </c>
      <c r="G3291" s="27">
        <f>SUM(G3292:G3295)</f>
        <v>74201.3</v>
      </c>
      <c r="H3291" s="29"/>
      <c r="I3291" s="37"/>
      <c r="J3291" s="37"/>
      <c r="K3291" s="37"/>
      <c r="L3291" s="37"/>
      <c r="M3291" s="37"/>
    </row>
    <row r="3292" spans="1:13" ht="45" x14ac:dyDescent="0.2">
      <c r="A3292" s="583"/>
      <c r="B3292" s="591"/>
      <c r="C3292" s="41" t="s">
        <v>8</v>
      </c>
      <c r="D3292" s="27">
        <f>D3297</f>
        <v>0</v>
      </c>
      <c r="E3292" s="27">
        <f>E3297</f>
        <v>0</v>
      </c>
      <c r="F3292" s="564">
        <v>0</v>
      </c>
      <c r="G3292" s="27">
        <f>G3297</f>
        <v>0</v>
      </c>
      <c r="H3292" s="29"/>
      <c r="I3292" s="37"/>
      <c r="J3292" s="37"/>
      <c r="K3292" s="37"/>
      <c r="L3292" s="37"/>
      <c r="M3292" s="37"/>
    </row>
    <row r="3293" spans="1:13" ht="45" x14ac:dyDescent="0.2">
      <c r="A3293" s="583"/>
      <c r="B3293" s="591"/>
      <c r="C3293" s="41" t="s">
        <v>2</v>
      </c>
      <c r="D3293" s="27">
        <f>D3298+D3315</f>
        <v>64420.7</v>
      </c>
      <c r="E3293" s="27">
        <f>E3298</f>
        <v>0</v>
      </c>
      <c r="F3293" s="564">
        <f t="shared" si="310"/>
        <v>0</v>
      </c>
      <c r="G3293" s="27">
        <f>G3298</f>
        <v>0</v>
      </c>
      <c r="H3293" s="29"/>
      <c r="I3293" s="37"/>
      <c r="J3293" s="37"/>
      <c r="K3293" s="37"/>
      <c r="L3293" s="37"/>
      <c r="M3293" s="37"/>
    </row>
    <row r="3294" spans="1:13" ht="45" x14ac:dyDescent="0.2">
      <c r="A3294" s="583"/>
      <c r="B3294" s="591"/>
      <c r="C3294" s="41" t="s">
        <v>292</v>
      </c>
      <c r="D3294" s="27">
        <f>D3299</f>
        <v>129880.9</v>
      </c>
      <c r="E3294" s="27">
        <f>E3299</f>
        <v>74201.3</v>
      </c>
      <c r="F3294" s="564">
        <f t="shared" si="310"/>
        <v>57.13026318727389</v>
      </c>
      <c r="G3294" s="27">
        <f>G3299</f>
        <v>74201.3</v>
      </c>
      <c r="H3294" s="29"/>
      <c r="I3294" s="37"/>
      <c r="J3294" s="37"/>
      <c r="K3294" s="37"/>
      <c r="L3294" s="37"/>
      <c r="M3294" s="37"/>
    </row>
    <row r="3295" spans="1:13" ht="23.25" customHeight="1" x14ac:dyDescent="0.2">
      <c r="A3295" s="583"/>
      <c r="B3295" s="591"/>
      <c r="C3295" s="41" t="s">
        <v>751</v>
      </c>
      <c r="D3295" s="27">
        <f>D3300</f>
        <v>0</v>
      </c>
      <c r="E3295" s="27">
        <f>E3300</f>
        <v>0</v>
      </c>
      <c r="F3295" s="564">
        <v>0</v>
      </c>
      <c r="G3295" s="27">
        <f>G3300</f>
        <v>0</v>
      </c>
      <c r="H3295" s="29"/>
      <c r="I3295" s="37"/>
      <c r="J3295" s="37"/>
      <c r="K3295" s="37"/>
      <c r="L3295" s="37"/>
      <c r="M3295" s="37"/>
    </row>
    <row r="3296" spans="1:13" ht="15" customHeight="1" x14ac:dyDescent="0.2">
      <c r="A3296" s="583" t="s">
        <v>16</v>
      </c>
      <c r="B3296" s="766" t="s">
        <v>764</v>
      </c>
      <c r="C3296" s="41" t="s">
        <v>1</v>
      </c>
      <c r="D3296" s="27">
        <f>SUM(D3297:D3300)</f>
        <v>175221.59999999998</v>
      </c>
      <c r="E3296" s="27">
        <f>SUM(E3297:E3300)</f>
        <v>74201.3</v>
      </c>
      <c r="F3296" s="564">
        <f t="shared" ref="F3296:F3315" si="311">E3296/D3296*100</f>
        <v>42.347119304925883</v>
      </c>
      <c r="G3296" s="27">
        <f>SUM(G3297:G3300)</f>
        <v>74201.3</v>
      </c>
      <c r="H3296" s="29"/>
      <c r="I3296" s="37"/>
      <c r="J3296" s="37"/>
      <c r="K3296" s="37"/>
      <c r="L3296" s="37"/>
      <c r="M3296" s="37"/>
    </row>
    <row r="3297" spans="1:13" ht="45" x14ac:dyDescent="0.2">
      <c r="A3297" s="583"/>
      <c r="B3297" s="766"/>
      <c r="C3297" s="41" t="s">
        <v>8</v>
      </c>
      <c r="D3297" s="27">
        <f>D3302+D3307</f>
        <v>0</v>
      </c>
      <c r="E3297" s="27">
        <f>E3302+E3307</f>
        <v>0</v>
      </c>
      <c r="F3297" s="564">
        <v>0</v>
      </c>
      <c r="G3297" s="27">
        <f>G3302+G3307</f>
        <v>0</v>
      </c>
      <c r="H3297" s="29"/>
      <c r="I3297" s="37"/>
      <c r="J3297" s="37"/>
      <c r="K3297" s="37"/>
      <c r="L3297" s="37"/>
      <c r="M3297" s="37"/>
    </row>
    <row r="3298" spans="1:13" ht="45" x14ac:dyDescent="0.2">
      <c r="A3298" s="583"/>
      <c r="B3298" s="766"/>
      <c r="C3298" s="41" t="s">
        <v>2</v>
      </c>
      <c r="D3298" s="27">
        <f>D3303+D3308+D3312</f>
        <v>45340.7</v>
      </c>
      <c r="E3298" s="27">
        <f>E3303+E3308+E3312</f>
        <v>0</v>
      </c>
      <c r="F3298" s="564">
        <f t="shared" si="311"/>
        <v>0</v>
      </c>
      <c r="G3298" s="27">
        <f>G3303+G3308+G3312</f>
        <v>0</v>
      </c>
      <c r="H3298" s="29"/>
      <c r="I3298" s="37"/>
      <c r="J3298" s="37"/>
      <c r="K3298" s="37"/>
      <c r="L3298" s="37"/>
      <c r="M3298" s="37"/>
    </row>
    <row r="3299" spans="1:13" ht="45" x14ac:dyDescent="0.2">
      <c r="A3299" s="583"/>
      <c r="B3299" s="766"/>
      <c r="C3299" s="41" t="s">
        <v>292</v>
      </c>
      <c r="D3299" s="27">
        <f>D3304+D3309+D3311+D3313+D3314</f>
        <v>129880.9</v>
      </c>
      <c r="E3299" s="27">
        <f>E3304+E3309+E3311+E3313+E3314+E3315</f>
        <v>74201.3</v>
      </c>
      <c r="F3299" s="564">
        <f t="shared" si="311"/>
        <v>57.13026318727389</v>
      </c>
      <c r="G3299" s="27">
        <f>G3304+G3309+G3311+G3313+G3314+G3315</f>
        <v>74201.3</v>
      </c>
      <c r="H3299" s="29"/>
      <c r="I3299" s="37"/>
      <c r="J3299" s="37"/>
      <c r="K3299" s="37"/>
      <c r="L3299" s="37"/>
      <c r="M3299" s="37"/>
    </row>
    <row r="3300" spans="1:13" ht="23.25" customHeight="1" x14ac:dyDescent="0.2">
      <c r="A3300" s="583"/>
      <c r="B3300" s="766"/>
      <c r="C3300" s="41" t="s">
        <v>751</v>
      </c>
      <c r="D3300" s="27">
        <f>D3305+D3310</f>
        <v>0</v>
      </c>
      <c r="E3300" s="27">
        <f>E3305+E3310</f>
        <v>0</v>
      </c>
      <c r="F3300" s="564">
        <v>0</v>
      </c>
      <c r="G3300" s="27">
        <f>G3305+G3310</f>
        <v>0</v>
      </c>
      <c r="H3300" s="29"/>
      <c r="I3300" s="37"/>
      <c r="J3300" s="37"/>
      <c r="K3300" s="37"/>
      <c r="L3300" s="37"/>
      <c r="M3300" s="37"/>
    </row>
    <row r="3301" spans="1:13" ht="15" customHeight="1" x14ac:dyDescent="0.2">
      <c r="A3301" s="583" t="s">
        <v>17</v>
      </c>
      <c r="B3301" s="584" t="s">
        <v>765</v>
      </c>
      <c r="C3301" s="33" t="s">
        <v>1</v>
      </c>
      <c r="D3301" s="11">
        <f>SUM(D3302:D3305)</f>
        <v>88200</v>
      </c>
      <c r="E3301" s="11">
        <f>SUM(E3302:E3305)</f>
        <v>54201.3</v>
      </c>
      <c r="F3301" s="564">
        <f t="shared" si="311"/>
        <v>61.452721088435382</v>
      </c>
      <c r="G3301" s="11">
        <f>SUM(G3302:G3305)</f>
        <v>54201.3</v>
      </c>
      <c r="H3301" s="573" t="s">
        <v>255</v>
      </c>
      <c r="I3301" s="37"/>
      <c r="J3301" s="37"/>
      <c r="K3301" s="37"/>
      <c r="L3301" s="37"/>
      <c r="M3301" s="37"/>
    </row>
    <row r="3302" spans="1:13" ht="45" x14ac:dyDescent="0.2">
      <c r="A3302" s="583"/>
      <c r="B3302" s="584"/>
      <c r="C3302" s="33" t="s">
        <v>8</v>
      </c>
      <c r="D3302" s="11">
        <v>0</v>
      </c>
      <c r="E3302" s="11">
        <v>0</v>
      </c>
      <c r="F3302" s="564">
        <v>0</v>
      </c>
      <c r="G3302" s="11">
        <v>0</v>
      </c>
      <c r="H3302" s="573"/>
      <c r="I3302" s="37"/>
      <c r="J3302" s="37"/>
      <c r="K3302" s="37"/>
      <c r="L3302" s="37"/>
      <c r="M3302" s="37"/>
    </row>
    <row r="3303" spans="1:13" ht="45" x14ac:dyDescent="0.2">
      <c r="A3303" s="583"/>
      <c r="B3303" s="584"/>
      <c r="C3303" s="33" t="s">
        <v>2</v>
      </c>
      <c r="D3303" s="11">
        <v>0</v>
      </c>
      <c r="E3303" s="11">
        <v>0</v>
      </c>
      <c r="F3303" s="564">
        <v>0</v>
      </c>
      <c r="G3303" s="11">
        <v>0</v>
      </c>
      <c r="H3303" s="573"/>
      <c r="I3303" s="37"/>
      <c r="J3303" s="37"/>
      <c r="K3303" s="37"/>
      <c r="L3303" s="37"/>
      <c r="M3303" s="37"/>
    </row>
    <row r="3304" spans="1:13" ht="45" x14ac:dyDescent="0.2">
      <c r="A3304" s="583"/>
      <c r="B3304" s="584"/>
      <c r="C3304" s="33" t="s">
        <v>292</v>
      </c>
      <c r="D3304" s="11">
        <v>88200</v>
      </c>
      <c r="E3304" s="11">
        <v>54201.3</v>
      </c>
      <c r="F3304" s="564">
        <f t="shared" si="311"/>
        <v>61.452721088435382</v>
      </c>
      <c r="G3304" s="11">
        <v>54201.3</v>
      </c>
      <c r="H3304" s="573"/>
      <c r="I3304" s="37"/>
      <c r="J3304" s="37"/>
      <c r="K3304" s="37"/>
      <c r="L3304" s="37"/>
      <c r="M3304" s="37"/>
    </row>
    <row r="3305" spans="1:13" x14ac:dyDescent="0.2">
      <c r="A3305" s="583"/>
      <c r="B3305" s="584"/>
      <c r="C3305" s="33" t="s">
        <v>751</v>
      </c>
      <c r="D3305" s="11">
        <v>0</v>
      </c>
      <c r="E3305" s="11">
        <v>0</v>
      </c>
      <c r="F3305" s="564">
        <v>0</v>
      </c>
      <c r="G3305" s="11">
        <v>0</v>
      </c>
      <c r="H3305" s="573"/>
      <c r="I3305" s="37"/>
      <c r="J3305" s="37"/>
      <c r="K3305" s="37"/>
      <c r="L3305" s="37"/>
      <c r="M3305" s="37"/>
    </row>
    <row r="3306" spans="1:13" ht="15" customHeight="1" x14ac:dyDescent="0.2">
      <c r="A3306" s="583" t="s">
        <v>108</v>
      </c>
      <c r="B3306" s="766" t="s">
        <v>766</v>
      </c>
      <c r="C3306" s="41" t="s">
        <v>1</v>
      </c>
      <c r="D3306" s="27">
        <f>SUM(D3307:D3310)</f>
        <v>23604.7</v>
      </c>
      <c r="E3306" s="27">
        <f>SUM(E3307:E3310)</f>
        <v>20000</v>
      </c>
      <c r="F3306" s="564">
        <f t="shared" si="311"/>
        <v>84.728888738259755</v>
      </c>
      <c r="G3306" s="27">
        <f>SUM(G3307:G3310)</f>
        <v>20000</v>
      </c>
      <c r="H3306" s="573" t="s">
        <v>255</v>
      </c>
      <c r="I3306" s="37"/>
      <c r="J3306" s="37"/>
      <c r="K3306" s="37"/>
      <c r="L3306" s="37"/>
      <c r="M3306" s="37"/>
    </row>
    <row r="3307" spans="1:13" ht="45" x14ac:dyDescent="0.2">
      <c r="A3307" s="583"/>
      <c r="B3307" s="766"/>
      <c r="C3307" s="41" t="s">
        <v>8</v>
      </c>
      <c r="D3307" s="27">
        <v>0</v>
      </c>
      <c r="E3307" s="27">
        <v>0</v>
      </c>
      <c r="F3307" s="564">
        <v>0</v>
      </c>
      <c r="G3307" s="27">
        <v>0</v>
      </c>
      <c r="H3307" s="573"/>
      <c r="I3307" s="37"/>
      <c r="J3307" s="37"/>
      <c r="K3307" s="37"/>
      <c r="L3307" s="37"/>
      <c r="M3307" s="37"/>
    </row>
    <row r="3308" spans="1:13" ht="45" x14ac:dyDescent="0.2">
      <c r="A3308" s="583"/>
      <c r="B3308" s="766"/>
      <c r="C3308" s="41" t="s">
        <v>2</v>
      </c>
      <c r="D3308" s="27">
        <v>0</v>
      </c>
      <c r="E3308" s="27">
        <v>0</v>
      </c>
      <c r="F3308" s="564">
        <v>0</v>
      </c>
      <c r="G3308" s="27">
        <v>0</v>
      </c>
      <c r="H3308" s="573"/>
      <c r="I3308" s="37"/>
      <c r="J3308" s="37"/>
      <c r="K3308" s="37"/>
      <c r="L3308" s="37"/>
      <c r="M3308" s="37"/>
    </row>
    <row r="3309" spans="1:13" ht="45" x14ac:dyDescent="0.2">
      <c r="A3309" s="583"/>
      <c r="B3309" s="766"/>
      <c r="C3309" s="41" t="s">
        <v>292</v>
      </c>
      <c r="D3309" s="27">
        <v>23604.7</v>
      </c>
      <c r="E3309" s="27">
        <v>20000</v>
      </c>
      <c r="F3309" s="564">
        <f t="shared" si="311"/>
        <v>84.728888738259755</v>
      </c>
      <c r="G3309" s="27">
        <v>20000</v>
      </c>
      <c r="H3309" s="573"/>
      <c r="I3309" s="37"/>
      <c r="J3309" s="37"/>
      <c r="K3309" s="37"/>
      <c r="L3309" s="37"/>
      <c r="M3309" s="37"/>
    </row>
    <row r="3310" spans="1:13" x14ac:dyDescent="0.2">
      <c r="A3310" s="583"/>
      <c r="B3310" s="766"/>
      <c r="C3310" s="41" t="s">
        <v>751</v>
      </c>
      <c r="D3310" s="27">
        <v>0</v>
      </c>
      <c r="E3310" s="27">
        <v>0</v>
      </c>
      <c r="F3310" s="564">
        <v>0</v>
      </c>
      <c r="G3310" s="27">
        <v>0</v>
      </c>
      <c r="H3310" s="573"/>
      <c r="I3310" s="37"/>
      <c r="J3310" s="37"/>
      <c r="K3310" s="37"/>
      <c r="L3310" s="37"/>
      <c r="M3310" s="37"/>
    </row>
    <row r="3311" spans="1:13" ht="105" customHeight="1" x14ac:dyDescent="0.2">
      <c r="A3311" s="66" t="s">
        <v>132</v>
      </c>
      <c r="B3311" s="565" t="s">
        <v>1027</v>
      </c>
      <c r="C3311" s="41" t="s">
        <v>292</v>
      </c>
      <c r="D3311" s="11">
        <v>2386.4</v>
      </c>
      <c r="E3311" s="27">
        <v>0</v>
      </c>
      <c r="F3311" s="564">
        <f t="shared" si="311"/>
        <v>0</v>
      </c>
      <c r="G3311" s="27">
        <v>0</v>
      </c>
      <c r="H3311" s="29" t="s">
        <v>1202</v>
      </c>
      <c r="I3311" s="37"/>
      <c r="J3311" s="37"/>
      <c r="K3311" s="37"/>
      <c r="L3311" s="37"/>
      <c r="M3311" s="37"/>
    </row>
    <row r="3312" spans="1:13" ht="120" x14ac:dyDescent="0.2">
      <c r="A3312" s="66" t="s">
        <v>133</v>
      </c>
      <c r="B3312" s="566" t="s">
        <v>1413</v>
      </c>
      <c r="C3312" s="41" t="s">
        <v>2</v>
      </c>
      <c r="D3312" s="11">
        <v>45340.7</v>
      </c>
      <c r="E3312" s="27">
        <v>0</v>
      </c>
      <c r="F3312" s="564">
        <f t="shared" si="311"/>
        <v>0</v>
      </c>
      <c r="G3312" s="27">
        <v>0</v>
      </c>
      <c r="H3312" s="29" t="s">
        <v>1417</v>
      </c>
      <c r="I3312" s="37"/>
      <c r="J3312" s="37"/>
      <c r="K3312" s="37"/>
      <c r="L3312" s="37"/>
      <c r="M3312" s="37"/>
    </row>
    <row r="3313" spans="1:13" ht="85.5" customHeight="1" x14ac:dyDescent="0.2">
      <c r="A3313" s="66" t="s">
        <v>134</v>
      </c>
      <c r="B3313" s="566" t="s">
        <v>1414</v>
      </c>
      <c r="C3313" s="567" t="s">
        <v>292</v>
      </c>
      <c r="D3313" s="11">
        <v>4769.8</v>
      </c>
      <c r="E3313" s="27">
        <v>0</v>
      </c>
      <c r="F3313" s="564">
        <f t="shared" si="311"/>
        <v>0</v>
      </c>
      <c r="G3313" s="27">
        <v>0</v>
      </c>
      <c r="H3313" s="29" t="s">
        <v>1202</v>
      </c>
      <c r="I3313" s="37"/>
      <c r="J3313" s="37"/>
      <c r="K3313" s="37"/>
      <c r="L3313" s="37"/>
      <c r="M3313" s="37"/>
    </row>
    <row r="3314" spans="1:13" ht="177" customHeight="1" x14ac:dyDescent="0.2">
      <c r="A3314" s="66" t="s">
        <v>197</v>
      </c>
      <c r="B3314" s="566" t="s">
        <v>1415</v>
      </c>
      <c r="C3314" s="567" t="s">
        <v>292</v>
      </c>
      <c r="D3314" s="11">
        <v>10920</v>
      </c>
      <c r="E3314" s="27">
        <v>0</v>
      </c>
      <c r="F3314" s="564">
        <f t="shared" si="311"/>
        <v>0</v>
      </c>
      <c r="G3314" s="27">
        <v>0</v>
      </c>
      <c r="H3314" s="29" t="s">
        <v>1202</v>
      </c>
      <c r="I3314" s="37"/>
      <c r="J3314" s="37"/>
      <c r="K3314" s="37"/>
      <c r="L3314" s="37"/>
      <c r="M3314" s="37"/>
    </row>
    <row r="3315" spans="1:13" ht="135" x14ac:dyDescent="0.2">
      <c r="A3315" s="66" t="s">
        <v>198</v>
      </c>
      <c r="B3315" s="566" t="s">
        <v>1416</v>
      </c>
      <c r="C3315" s="41" t="s">
        <v>2</v>
      </c>
      <c r="D3315" s="11">
        <v>19080</v>
      </c>
      <c r="E3315" s="27">
        <v>0</v>
      </c>
      <c r="F3315" s="564">
        <f t="shared" si="311"/>
        <v>0</v>
      </c>
      <c r="G3315" s="27">
        <v>0</v>
      </c>
      <c r="H3315" s="29" t="s">
        <v>1202</v>
      </c>
      <c r="I3315" s="37"/>
      <c r="J3315" s="37"/>
      <c r="K3315" s="37"/>
      <c r="L3315" s="37"/>
      <c r="M3315" s="37"/>
    </row>
    <row r="3316" spans="1:13" ht="28.5" customHeight="1" x14ac:dyDescent="0.2">
      <c r="A3316" s="727" t="s">
        <v>767</v>
      </c>
      <c r="B3316" s="598"/>
      <c r="C3316" s="598"/>
      <c r="D3316" s="598"/>
      <c r="E3316" s="598"/>
      <c r="F3316" s="598"/>
      <c r="G3316" s="598"/>
      <c r="H3316" s="599"/>
      <c r="I3316" s="37"/>
      <c r="J3316" s="37"/>
      <c r="K3316" s="37"/>
      <c r="L3316" s="37"/>
      <c r="M3316" s="37"/>
    </row>
    <row r="3317" spans="1:13" ht="15" customHeight="1" x14ac:dyDescent="0.2">
      <c r="A3317" s="585"/>
      <c r="B3317" s="591" t="s">
        <v>768</v>
      </c>
      <c r="C3317" s="34" t="s">
        <v>1</v>
      </c>
      <c r="D3317" s="28">
        <f t="shared" ref="D3317:D3326" si="312">D3322</f>
        <v>129</v>
      </c>
      <c r="E3317" s="28">
        <f>E3327</f>
        <v>94</v>
      </c>
      <c r="F3317" s="563">
        <f>E3317/D3317*100</f>
        <v>72.868217054263567</v>
      </c>
      <c r="G3317" s="28">
        <f>G3327</f>
        <v>94</v>
      </c>
      <c r="H3317" s="90"/>
      <c r="I3317" s="37"/>
      <c r="J3317" s="37"/>
      <c r="K3317" s="37"/>
      <c r="L3317" s="37"/>
      <c r="M3317" s="37"/>
    </row>
    <row r="3318" spans="1:13" ht="42.75" x14ac:dyDescent="0.2">
      <c r="A3318" s="586"/>
      <c r="B3318" s="591"/>
      <c r="C3318" s="34" t="s">
        <v>8</v>
      </c>
      <c r="D3318" s="28">
        <f t="shared" si="312"/>
        <v>0</v>
      </c>
      <c r="E3318" s="28">
        <f>E3328</f>
        <v>0</v>
      </c>
      <c r="F3318" s="563">
        <v>0</v>
      </c>
      <c r="G3318" s="28">
        <f>G3328</f>
        <v>0</v>
      </c>
      <c r="H3318" s="90"/>
      <c r="I3318" s="37"/>
      <c r="J3318" s="37"/>
      <c r="K3318" s="37"/>
      <c r="L3318" s="37"/>
      <c r="M3318" s="37"/>
    </row>
    <row r="3319" spans="1:13" ht="57" x14ac:dyDescent="0.2">
      <c r="A3319" s="586"/>
      <c r="B3319" s="591"/>
      <c r="C3319" s="34" t="s">
        <v>2</v>
      </c>
      <c r="D3319" s="28">
        <f t="shared" si="312"/>
        <v>0</v>
      </c>
      <c r="E3319" s="28">
        <f>E3329</f>
        <v>0</v>
      </c>
      <c r="F3319" s="563">
        <v>0</v>
      </c>
      <c r="G3319" s="28">
        <f>G3329</f>
        <v>0</v>
      </c>
      <c r="H3319" s="90"/>
      <c r="I3319" s="37"/>
      <c r="J3319" s="37"/>
      <c r="K3319" s="37"/>
      <c r="L3319" s="37"/>
      <c r="M3319" s="37"/>
    </row>
    <row r="3320" spans="1:13" ht="48.75" customHeight="1" x14ac:dyDescent="0.2">
      <c r="A3320" s="586"/>
      <c r="B3320" s="591"/>
      <c r="C3320" s="34" t="s">
        <v>292</v>
      </c>
      <c r="D3320" s="28">
        <f t="shared" si="312"/>
        <v>0</v>
      </c>
      <c r="E3320" s="28">
        <f>E3330</f>
        <v>0</v>
      </c>
      <c r="F3320" s="563">
        <v>0</v>
      </c>
      <c r="G3320" s="28">
        <f>G3330</f>
        <v>0</v>
      </c>
      <c r="H3320" s="90"/>
      <c r="I3320" s="37"/>
      <c r="J3320" s="37"/>
      <c r="K3320" s="37"/>
      <c r="L3320" s="37"/>
      <c r="M3320" s="37"/>
    </row>
    <row r="3321" spans="1:13" ht="28.5" x14ac:dyDescent="0.2">
      <c r="A3321" s="587"/>
      <c r="B3321" s="591"/>
      <c r="C3321" s="34" t="s">
        <v>751</v>
      </c>
      <c r="D3321" s="28">
        <f t="shared" si="312"/>
        <v>129</v>
      </c>
      <c r="E3321" s="28">
        <f>E3331</f>
        <v>94</v>
      </c>
      <c r="F3321" s="563">
        <f t="shared" ref="F3321" si="313">E3321/D3321*100</f>
        <v>72.868217054263567</v>
      </c>
      <c r="G3321" s="28">
        <f>G3331</f>
        <v>94</v>
      </c>
      <c r="H3321" s="90"/>
      <c r="I3321" s="37"/>
      <c r="J3321" s="37"/>
      <c r="K3321" s="37"/>
      <c r="L3321" s="37"/>
      <c r="M3321" s="37"/>
    </row>
    <row r="3322" spans="1:13" ht="15" customHeight="1" x14ac:dyDescent="0.2">
      <c r="A3322" s="585" t="s">
        <v>9</v>
      </c>
      <c r="B3322" s="763" t="s">
        <v>769</v>
      </c>
      <c r="C3322" s="41" t="s">
        <v>1</v>
      </c>
      <c r="D3322" s="27">
        <f t="shared" si="312"/>
        <v>129</v>
      </c>
      <c r="E3322" s="27">
        <f>E3327</f>
        <v>94</v>
      </c>
      <c r="F3322" s="564">
        <f>E3322/D3322*100</f>
        <v>72.868217054263567</v>
      </c>
      <c r="G3322" s="27">
        <f>G3327</f>
        <v>94</v>
      </c>
      <c r="H3322" s="29"/>
      <c r="I3322" s="37"/>
      <c r="J3322" s="37"/>
      <c r="K3322" s="37"/>
      <c r="L3322" s="37"/>
      <c r="M3322" s="37"/>
    </row>
    <row r="3323" spans="1:13" ht="45" x14ac:dyDescent="0.2">
      <c r="A3323" s="586"/>
      <c r="B3323" s="764"/>
      <c r="C3323" s="41" t="s">
        <v>8</v>
      </c>
      <c r="D3323" s="27">
        <f t="shared" si="312"/>
        <v>0</v>
      </c>
      <c r="E3323" s="27">
        <f>E3328</f>
        <v>0</v>
      </c>
      <c r="F3323" s="564">
        <v>0</v>
      </c>
      <c r="G3323" s="27">
        <f>G3328</f>
        <v>0</v>
      </c>
      <c r="H3323" s="29"/>
      <c r="I3323" s="37"/>
      <c r="J3323" s="37"/>
      <c r="K3323" s="37"/>
      <c r="L3323" s="37"/>
      <c r="M3323" s="37"/>
    </row>
    <row r="3324" spans="1:13" ht="45" x14ac:dyDescent="0.2">
      <c r="A3324" s="586"/>
      <c r="B3324" s="764"/>
      <c r="C3324" s="41" t="s">
        <v>2</v>
      </c>
      <c r="D3324" s="27">
        <f t="shared" si="312"/>
        <v>0</v>
      </c>
      <c r="E3324" s="27">
        <f>E3329</f>
        <v>0</v>
      </c>
      <c r="F3324" s="564">
        <v>0</v>
      </c>
      <c r="G3324" s="27">
        <f>G3329</f>
        <v>0</v>
      </c>
      <c r="H3324" s="29"/>
      <c r="I3324" s="37"/>
      <c r="J3324" s="37"/>
      <c r="K3324" s="37"/>
      <c r="L3324" s="37"/>
      <c r="M3324" s="37"/>
    </row>
    <row r="3325" spans="1:13" ht="45" x14ac:dyDescent="0.2">
      <c r="A3325" s="586"/>
      <c r="B3325" s="764"/>
      <c r="C3325" s="41" t="s">
        <v>292</v>
      </c>
      <c r="D3325" s="27">
        <f t="shared" si="312"/>
        <v>0</v>
      </c>
      <c r="E3325" s="27">
        <f>E3330</f>
        <v>0</v>
      </c>
      <c r="F3325" s="564">
        <v>0</v>
      </c>
      <c r="G3325" s="27">
        <f>G3330</f>
        <v>0</v>
      </c>
      <c r="H3325" s="29"/>
      <c r="I3325" s="37"/>
      <c r="J3325" s="37"/>
      <c r="K3325" s="37"/>
      <c r="L3325" s="37"/>
      <c r="M3325" s="37"/>
    </row>
    <row r="3326" spans="1:13" x14ac:dyDescent="0.2">
      <c r="A3326" s="587"/>
      <c r="B3326" s="765"/>
      <c r="C3326" s="41" t="s">
        <v>751</v>
      </c>
      <c r="D3326" s="27">
        <f t="shared" si="312"/>
        <v>129</v>
      </c>
      <c r="E3326" s="27">
        <f>E3331</f>
        <v>94</v>
      </c>
      <c r="F3326" s="564">
        <f t="shared" ref="F3326:F3341" si="314">E3326/D3326*100</f>
        <v>72.868217054263567</v>
      </c>
      <c r="G3326" s="27">
        <f>G3331</f>
        <v>94</v>
      </c>
      <c r="H3326" s="29"/>
      <c r="I3326" s="37"/>
      <c r="J3326" s="37"/>
      <c r="K3326" s="37"/>
      <c r="L3326" s="37"/>
      <c r="M3326" s="37"/>
    </row>
    <row r="3327" spans="1:13" ht="15" customHeight="1" x14ac:dyDescent="0.2">
      <c r="A3327" s="583" t="s">
        <v>10</v>
      </c>
      <c r="B3327" s="766" t="s">
        <v>770</v>
      </c>
      <c r="C3327" s="41" t="s">
        <v>1</v>
      </c>
      <c r="D3327" s="27">
        <f>SUM(D3328:D3331)</f>
        <v>129</v>
      </c>
      <c r="E3327" s="27">
        <f>SUM(E3328:E3331)</f>
        <v>94</v>
      </c>
      <c r="F3327" s="564">
        <f t="shared" si="314"/>
        <v>72.868217054263567</v>
      </c>
      <c r="G3327" s="27">
        <f>SUM(G3328:G3331)</f>
        <v>94</v>
      </c>
      <c r="H3327" s="29"/>
      <c r="I3327" s="37"/>
      <c r="J3327" s="37"/>
      <c r="K3327" s="37"/>
      <c r="L3327" s="37"/>
      <c r="M3327" s="37"/>
    </row>
    <row r="3328" spans="1:13" ht="45" x14ac:dyDescent="0.2">
      <c r="A3328" s="583"/>
      <c r="B3328" s="766"/>
      <c r="C3328" s="41" t="s">
        <v>8</v>
      </c>
      <c r="D3328" s="27">
        <f>D3333+D3338</f>
        <v>0</v>
      </c>
      <c r="E3328" s="27">
        <f>E3333+E3338</f>
        <v>0</v>
      </c>
      <c r="F3328" s="564">
        <v>0</v>
      </c>
      <c r="G3328" s="27">
        <f>G3333+G3338</f>
        <v>0</v>
      </c>
      <c r="H3328" s="29"/>
      <c r="I3328" s="37"/>
      <c r="J3328" s="37"/>
      <c r="K3328" s="37"/>
      <c r="L3328" s="37"/>
      <c r="M3328" s="37"/>
    </row>
    <row r="3329" spans="1:13" ht="45" x14ac:dyDescent="0.2">
      <c r="A3329" s="583"/>
      <c r="B3329" s="766"/>
      <c r="C3329" s="41" t="s">
        <v>2</v>
      </c>
      <c r="D3329" s="27">
        <f t="shared" ref="D3329:E3331" si="315">D3334+D3339</f>
        <v>0</v>
      </c>
      <c r="E3329" s="27">
        <f t="shared" si="315"/>
        <v>0</v>
      </c>
      <c r="F3329" s="564">
        <v>0</v>
      </c>
      <c r="G3329" s="27">
        <f>G3334+G3339</f>
        <v>0</v>
      </c>
      <c r="H3329" s="29"/>
      <c r="I3329" s="37"/>
      <c r="J3329" s="37"/>
      <c r="K3329" s="37"/>
      <c r="L3329" s="37"/>
      <c r="M3329" s="37"/>
    </row>
    <row r="3330" spans="1:13" ht="45" x14ac:dyDescent="0.2">
      <c r="A3330" s="583"/>
      <c r="B3330" s="766"/>
      <c r="C3330" s="41" t="s">
        <v>292</v>
      </c>
      <c r="D3330" s="27">
        <f t="shared" si="315"/>
        <v>0</v>
      </c>
      <c r="E3330" s="27">
        <f t="shared" si="315"/>
        <v>0</v>
      </c>
      <c r="F3330" s="564">
        <v>0</v>
      </c>
      <c r="G3330" s="27">
        <f>G3335+G3340</f>
        <v>0</v>
      </c>
      <c r="H3330" s="29"/>
      <c r="I3330" s="37"/>
      <c r="J3330" s="37"/>
      <c r="K3330" s="37"/>
      <c r="L3330" s="37"/>
      <c r="M3330" s="37"/>
    </row>
    <row r="3331" spans="1:13" x14ac:dyDescent="0.2">
      <c r="A3331" s="583"/>
      <c r="B3331" s="766"/>
      <c r="C3331" s="41" t="s">
        <v>751</v>
      </c>
      <c r="D3331" s="27">
        <f t="shared" si="315"/>
        <v>129</v>
      </c>
      <c r="E3331" s="27">
        <f t="shared" si="315"/>
        <v>94</v>
      </c>
      <c r="F3331" s="564">
        <f t="shared" si="314"/>
        <v>72.868217054263567</v>
      </c>
      <c r="G3331" s="27">
        <f>G3336+G3341</f>
        <v>94</v>
      </c>
      <c r="H3331" s="29"/>
      <c r="I3331" s="37"/>
      <c r="J3331" s="37"/>
      <c r="K3331" s="37"/>
      <c r="L3331" s="37"/>
      <c r="M3331" s="37"/>
    </row>
    <row r="3332" spans="1:13" ht="15" customHeight="1" x14ac:dyDescent="0.2">
      <c r="A3332" s="583" t="s">
        <v>11</v>
      </c>
      <c r="B3332" s="584" t="s">
        <v>771</v>
      </c>
      <c r="C3332" s="33" t="s">
        <v>1</v>
      </c>
      <c r="D3332" s="11">
        <f>SUM(D3333:D3336)</f>
        <v>60</v>
      </c>
      <c r="E3332" s="11">
        <f>SUM(E3333:E3336)</f>
        <v>45</v>
      </c>
      <c r="F3332" s="564">
        <f t="shared" si="314"/>
        <v>75</v>
      </c>
      <c r="G3332" s="11">
        <f>SUM(G3333:G3336)</f>
        <v>45</v>
      </c>
      <c r="H3332" s="573" t="s">
        <v>255</v>
      </c>
      <c r="I3332" s="37"/>
      <c r="J3332" s="37"/>
      <c r="K3332" s="37"/>
      <c r="L3332" s="37"/>
      <c r="M3332" s="37"/>
    </row>
    <row r="3333" spans="1:13" ht="45" x14ac:dyDescent="0.2">
      <c r="A3333" s="583"/>
      <c r="B3333" s="584"/>
      <c r="C3333" s="33" t="s">
        <v>8</v>
      </c>
      <c r="D3333" s="11">
        <v>0</v>
      </c>
      <c r="E3333" s="11">
        <v>0</v>
      </c>
      <c r="F3333" s="564">
        <v>0</v>
      </c>
      <c r="G3333" s="11">
        <v>0</v>
      </c>
      <c r="H3333" s="573"/>
      <c r="I3333" s="37"/>
      <c r="J3333" s="37"/>
      <c r="K3333" s="37"/>
      <c r="L3333" s="37"/>
      <c r="M3333" s="37"/>
    </row>
    <row r="3334" spans="1:13" ht="45" x14ac:dyDescent="0.2">
      <c r="A3334" s="583"/>
      <c r="B3334" s="584"/>
      <c r="C3334" s="33" t="s">
        <v>2</v>
      </c>
      <c r="D3334" s="11">
        <v>0</v>
      </c>
      <c r="E3334" s="11">
        <v>0</v>
      </c>
      <c r="F3334" s="564">
        <v>0</v>
      </c>
      <c r="G3334" s="11">
        <v>0</v>
      </c>
      <c r="H3334" s="573"/>
      <c r="I3334" s="37"/>
      <c r="J3334" s="37"/>
      <c r="K3334" s="37"/>
      <c r="L3334" s="37"/>
      <c r="M3334" s="37"/>
    </row>
    <row r="3335" spans="1:13" ht="45" x14ac:dyDescent="0.2">
      <c r="A3335" s="583"/>
      <c r="B3335" s="584"/>
      <c r="C3335" s="33" t="s">
        <v>292</v>
      </c>
      <c r="D3335" s="11">
        <v>0</v>
      </c>
      <c r="E3335" s="11">
        <v>0</v>
      </c>
      <c r="F3335" s="564">
        <v>0</v>
      </c>
      <c r="G3335" s="11">
        <v>0</v>
      </c>
      <c r="H3335" s="573"/>
      <c r="I3335" s="37"/>
      <c r="J3335" s="37"/>
      <c r="K3335" s="37"/>
      <c r="L3335" s="37"/>
      <c r="M3335" s="37"/>
    </row>
    <row r="3336" spans="1:13" x14ac:dyDescent="0.2">
      <c r="A3336" s="583"/>
      <c r="B3336" s="584"/>
      <c r="C3336" s="33" t="s">
        <v>751</v>
      </c>
      <c r="D3336" s="11">
        <v>60</v>
      </c>
      <c r="E3336" s="11">
        <v>45</v>
      </c>
      <c r="F3336" s="564">
        <f t="shared" si="314"/>
        <v>75</v>
      </c>
      <c r="G3336" s="11">
        <v>45</v>
      </c>
      <c r="H3336" s="573"/>
      <c r="I3336" s="37"/>
      <c r="J3336" s="37"/>
      <c r="K3336" s="37"/>
      <c r="L3336" s="37"/>
      <c r="M3336" s="37"/>
    </row>
    <row r="3337" spans="1:13" ht="15" customHeight="1" x14ac:dyDescent="0.2">
      <c r="A3337" s="583" t="s">
        <v>101</v>
      </c>
      <c r="B3337" s="584" t="s">
        <v>772</v>
      </c>
      <c r="C3337" s="33" t="s">
        <v>1</v>
      </c>
      <c r="D3337" s="11">
        <f>SUM(D3338:D3341)</f>
        <v>69</v>
      </c>
      <c r="E3337" s="11">
        <f>SUM(E3338:E3341)</f>
        <v>49</v>
      </c>
      <c r="F3337" s="564">
        <f t="shared" si="314"/>
        <v>71.014492753623188</v>
      </c>
      <c r="G3337" s="11">
        <f>SUM(G3338:G3341)</f>
        <v>49</v>
      </c>
      <c r="H3337" s="573" t="s">
        <v>255</v>
      </c>
      <c r="I3337" s="37"/>
      <c r="J3337" s="37"/>
      <c r="K3337" s="37"/>
      <c r="L3337" s="37"/>
      <c r="M3337" s="37"/>
    </row>
    <row r="3338" spans="1:13" ht="45" x14ac:dyDescent="0.2">
      <c r="A3338" s="583"/>
      <c r="B3338" s="584"/>
      <c r="C3338" s="33" t="s">
        <v>8</v>
      </c>
      <c r="D3338" s="11">
        <v>0</v>
      </c>
      <c r="E3338" s="11">
        <v>0</v>
      </c>
      <c r="F3338" s="564">
        <v>0</v>
      </c>
      <c r="G3338" s="11">
        <v>0</v>
      </c>
      <c r="H3338" s="573"/>
      <c r="I3338" s="37"/>
      <c r="J3338" s="37"/>
      <c r="K3338" s="37"/>
      <c r="L3338" s="37"/>
      <c r="M3338" s="37"/>
    </row>
    <row r="3339" spans="1:13" ht="45" x14ac:dyDescent="0.2">
      <c r="A3339" s="583"/>
      <c r="B3339" s="584"/>
      <c r="C3339" s="33" t="s">
        <v>2</v>
      </c>
      <c r="D3339" s="11">
        <v>0</v>
      </c>
      <c r="E3339" s="11">
        <v>0</v>
      </c>
      <c r="F3339" s="564">
        <v>0</v>
      </c>
      <c r="G3339" s="11">
        <v>0</v>
      </c>
      <c r="H3339" s="573"/>
      <c r="I3339" s="37"/>
      <c r="J3339" s="37"/>
      <c r="K3339" s="37"/>
      <c r="L3339" s="37"/>
      <c r="M3339" s="37"/>
    </row>
    <row r="3340" spans="1:13" ht="45" x14ac:dyDescent="0.2">
      <c r="A3340" s="583"/>
      <c r="B3340" s="584"/>
      <c r="C3340" s="33" t="s">
        <v>292</v>
      </c>
      <c r="D3340" s="11">
        <v>0</v>
      </c>
      <c r="E3340" s="11">
        <v>0</v>
      </c>
      <c r="F3340" s="564">
        <v>0</v>
      </c>
      <c r="G3340" s="11">
        <v>0</v>
      </c>
      <c r="H3340" s="573"/>
      <c r="I3340" s="37"/>
      <c r="J3340" s="37"/>
      <c r="K3340" s="37"/>
      <c r="L3340" s="37"/>
      <c r="M3340" s="37"/>
    </row>
    <row r="3341" spans="1:13" x14ac:dyDescent="0.2">
      <c r="A3341" s="583"/>
      <c r="B3341" s="584"/>
      <c r="C3341" s="33" t="s">
        <v>751</v>
      </c>
      <c r="D3341" s="11">
        <v>69</v>
      </c>
      <c r="E3341" s="11">
        <v>49</v>
      </c>
      <c r="F3341" s="564">
        <f t="shared" si="314"/>
        <v>71.014492753623188</v>
      </c>
      <c r="G3341" s="11">
        <v>49</v>
      </c>
      <c r="H3341" s="573"/>
      <c r="I3341" s="37"/>
      <c r="J3341" s="37"/>
      <c r="K3341" s="37"/>
      <c r="L3341" s="37"/>
      <c r="M3341" s="37"/>
    </row>
    <row r="3342" spans="1:13" ht="26.25" customHeight="1" x14ac:dyDescent="0.2">
      <c r="A3342" s="1102" t="s">
        <v>1034</v>
      </c>
      <c r="B3342" s="1103"/>
      <c r="C3342" s="1103"/>
      <c r="D3342" s="1103"/>
      <c r="E3342" s="1103"/>
      <c r="F3342" s="1103"/>
      <c r="G3342" s="1103"/>
      <c r="H3342" s="1104"/>
      <c r="I3342" s="37"/>
      <c r="J3342" s="37"/>
      <c r="K3342" s="37"/>
      <c r="L3342" s="37"/>
      <c r="M3342" s="37"/>
    </row>
    <row r="3343" spans="1:13" ht="15.75" customHeight="1" x14ac:dyDescent="0.2">
      <c r="A3343" s="585"/>
      <c r="B3343" s="1100" t="s">
        <v>281</v>
      </c>
      <c r="C3343" s="12" t="s">
        <v>258</v>
      </c>
      <c r="D3343" s="20">
        <f>D3344+D3345+D3346+D3347</f>
        <v>149000</v>
      </c>
      <c r="E3343" s="20">
        <f>E3344+E3345+E3346+E3347</f>
        <v>0</v>
      </c>
      <c r="F3343" s="82">
        <v>0</v>
      </c>
      <c r="G3343" s="20">
        <f>G3344+G3345+G3346+G3347</f>
        <v>0</v>
      </c>
      <c r="H3343" s="105"/>
      <c r="I3343" s="37"/>
      <c r="J3343" s="37"/>
      <c r="K3343" s="37"/>
      <c r="L3343" s="37"/>
      <c r="M3343" s="37"/>
    </row>
    <row r="3344" spans="1:13" ht="42.75" x14ac:dyDescent="0.2">
      <c r="A3344" s="586"/>
      <c r="B3344" s="663"/>
      <c r="C3344" s="233" t="s">
        <v>8</v>
      </c>
      <c r="D3344" s="10">
        <f t="shared" ref="D3344:E3347" si="316">D3349</f>
        <v>0</v>
      </c>
      <c r="E3344" s="10">
        <f t="shared" si="316"/>
        <v>0</v>
      </c>
      <c r="F3344" s="82">
        <v>0</v>
      </c>
      <c r="G3344" s="10">
        <f>G3349</f>
        <v>0</v>
      </c>
      <c r="H3344" s="132"/>
      <c r="I3344" s="37"/>
      <c r="J3344" s="37"/>
      <c r="K3344" s="37"/>
      <c r="L3344" s="37"/>
      <c r="M3344" s="37"/>
    </row>
    <row r="3345" spans="1:13" ht="57" x14ac:dyDescent="0.2">
      <c r="A3345" s="586"/>
      <c r="B3345" s="663"/>
      <c r="C3345" s="163" t="s">
        <v>2</v>
      </c>
      <c r="D3345" s="10">
        <f t="shared" si="316"/>
        <v>0</v>
      </c>
      <c r="E3345" s="10">
        <f t="shared" si="316"/>
        <v>0</v>
      </c>
      <c r="F3345" s="82">
        <v>0</v>
      </c>
      <c r="G3345" s="10">
        <f>G3350</f>
        <v>0</v>
      </c>
      <c r="H3345" s="132"/>
      <c r="I3345" s="37"/>
      <c r="J3345" s="37"/>
      <c r="K3345" s="37"/>
      <c r="L3345" s="37"/>
      <c r="M3345" s="37"/>
    </row>
    <row r="3346" spans="1:13" ht="71.25" x14ac:dyDescent="0.2">
      <c r="A3346" s="586"/>
      <c r="B3346" s="663"/>
      <c r="C3346" s="163" t="s">
        <v>3</v>
      </c>
      <c r="D3346" s="10">
        <f t="shared" si="316"/>
        <v>0</v>
      </c>
      <c r="E3346" s="10">
        <f t="shared" si="316"/>
        <v>0</v>
      </c>
      <c r="F3346" s="82">
        <v>0</v>
      </c>
      <c r="G3346" s="10">
        <f>G3351</f>
        <v>0</v>
      </c>
      <c r="H3346" s="132"/>
      <c r="I3346" s="37"/>
      <c r="J3346" s="37"/>
      <c r="K3346" s="37"/>
      <c r="L3346" s="37"/>
      <c r="M3346" s="37"/>
    </row>
    <row r="3347" spans="1:13" ht="28.5" x14ac:dyDescent="0.2">
      <c r="A3347" s="587"/>
      <c r="B3347" s="664"/>
      <c r="C3347" s="163" t="s">
        <v>97</v>
      </c>
      <c r="D3347" s="20">
        <f t="shared" si="316"/>
        <v>149000</v>
      </c>
      <c r="E3347" s="20">
        <f t="shared" si="316"/>
        <v>0</v>
      </c>
      <c r="F3347" s="82">
        <v>0</v>
      </c>
      <c r="G3347" s="20">
        <f>G3352</f>
        <v>0</v>
      </c>
      <c r="H3347" s="105"/>
      <c r="I3347" s="37"/>
      <c r="J3347" s="37"/>
      <c r="K3347" s="37"/>
      <c r="L3347" s="37"/>
      <c r="M3347" s="37"/>
    </row>
    <row r="3348" spans="1:13" ht="15.75" customHeight="1" x14ac:dyDescent="0.2">
      <c r="A3348" s="1105">
        <v>1</v>
      </c>
      <c r="B3348" s="1101" t="s">
        <v>790</v>
      </c>
      <c r="C3348" s="1" t="s">
        <v>258</v>
      </c>
      <c r="D3348" s="21">
        <f>D3349+D3350+D3351+D3352</f>
        <v>149000</v>
      </c>
      <c r="E3348" s="21">
        <f>E3349+E3350+E3351+E3352</f>
        <v>0</v>
      </c>
      <c r="F3348" s="83">
        <v>0</v>
      </c>
      <c r="G3348" s="21">
        <f>G3349+G3350+G3351+G3352</f>
        <v>0</v>
      </c>
      <c r="H3348" s="105"/>
      <c r="I3348" s="37"/>
      <c r="J3348" s="37"/>
      <c r="K3348" s="37"/>
      <c r="L3348" s="37"/>
      <c r="M3348" s="37"/>
    </row>
    <row r="3349" spans="1:13" ht="45" x14ac:dyDescent="0.2">
      <c r="A3349" s="867"/>
      <c r="B3349" s="1101"/>
      <c r="C3349" s="171" t="s">
        <v>8</v>
      </c>
      <c r="D3349" s="7">
        <f t="shared" ref="D3349:E3352" si="317">D3354</f>
        <v>0</v>
      </c>
      <c r="E3349" s="7">
        <f t="shared" si="317"/>
        <v>0</v>
      </c>
      <c r="F3349" s="83">
        <v>0</v>
      </c>
      <c r="G3349" s="7">
        <f>G3354</f>
        <v>0</v>
      </c>
      <c r="H3349" s="105"/>
      <c r="I3349" s="37"/>
      <c r="J3349" s="37"/>
      <c r="K3349" s="37"/>
      <c r="L3349" s="37"/>
      <c r="M3349" s="37"/>
    </row>
    <row r="3350" spans="1:13" ht="60" customHeight="1" x14ac:dyDescent="0.2">
      <c r="A3350" s="867"/>
      <c r="B3350" s="1101"/>
      <c r="C3350" s="4" t="s">
        <v>2</v>
      </c>
      <c r="D3350" s="86">
        <f t="shared" si="317"/>
        <v>0</v>
      </c>
      <c r="E3350" s="86">
        <f t="shared" si="317"/>
        <v>0</v>
      </c>
      <c r="F3350" s="83">
        <v>0</v>
      </c>
      <c r="G3350" s="86">
        <f>G3355</f>
        <v>0</v>
      </c>
      <c r="H3350" s="105"/>
      <c r="I3350" s="37"/>
      <c r="J3350" s="37"/>
      <c r="K3350" s="37"/>
      <c r="L3350" s="37"/>
      <c r="M3350" s="37"/>
    </row>
    <row r="3351" spans="1:13" ht="60" customHeight="1" x14ac:dyDescent="0.2">
      <c r="A3351" s="867"/>
      <c r="B3351" s="1101"/>
      <c r="C3351" s="4" t="s">
        <v>3</v>
      </c>
      <c r="D3351" s="87">
        <f t="shared" si="317"/>
        <v>0</v>
      </c>
      <c r="E3351" s="87">
        <f t="shared" si="317"/>
        <v>0</v>
      </c>
      <c r="F3351" s="83">
        <v>0</v>
      </c>
      <c r="G3351" s="87">
        <f>G3356</f>
        <v>0</v>
      </c>
      <c r="H3351" s="105"/>
      <c r="I3351" s="37"/>
      <c r="J3351" s="37"/>
      <c r="K3351" s="37"/>
      <c r="L3351" s="37"/>
      <c r="M3351" s="37"/>
    </row>
    <row r="3352" spans="1:13" x14ac:dyDescent="0.2">
      <c r="A3352" s="868"/>
      <c r="B3352" s="1101"/>
      <c r="C3352" s="4" t="s">
        <v>97</v>
      </c>
      <c r="D3352" s="21">
        <f t="shared" si="317"/>
        <v>149000</v>
      </c>
      <c r="E3352" s="21">
        <f t="shared" si="317"/>
        <v>0</v>
      </c>
      <c r="F3352" s="83">
        <v>0</v>
      </c>
      <c r="G3352" s="21">
        <f>G3357</f>
        <v>0</v>
      </c>
      <c r="H3352" s="105"/>
      <c r="I3352" s="37"/>
      <c r="J3352" s="37"/>
      <c r="K3352" s="37"/>
      <c r="L3352" s="37"/>
      <c r="M3352" s="37"/>
    </row>
    <row r="3353" spans="1:13" ht="15.75" customHeight="1" x14ac:dyDescent="0.2">
      <c r="A3353" s="585" t="s">
        <v>10</v>
      </c>
      <c r="B3353" s="584" t="s">
        <v>791</v>
      </c>
      <c r="C3353" s="1" t="s">
        <v>258</v>
      </c>
      <c r="D3353" s="21">
        <f>D3354+D3355+D3356+D3357</f>
        <v>149000</v>
      </c>
      <c r="E3353" s="21">
        <f>E3354+E3355+E3356+E3357</f>
        <v>0</v>
      </c>
      <c r="F3353" s="83">
        <v>0</v>
      </c>
      <c r="G3353" s="21">
        <f>G3354+G3355+G3356+G3357</f>
        <v>0</v>
      </c>
      <c r="H3353" s="105"/>
      <c r="I3353" s="37"/>
      <c r="J3353" s="37"/>
      <c r="K3353" s="37"/>
      <c r="L3353" s="37"/>
      <c r="M3353" s="37"/>
    </row>
    <row r="3354" spans="1:13" ht="45" x14ac:dyDescent="0.2">
      <c r="A3354" s="586"/>
      <c r="B3354" s="584"/>
      <c r="C3354" s="171" t="s">
        <v>8</v>
      </c>
      <c r="D3354" s="86">
        <f t="shared" ref="D3354:E3357" si="318">D3359+D3364+D3369</f>
        <v>0</v>
      </c>
      <c r="E3354" s="86">
        <f t="shared" si="318"/>
        <v>0</v>
      </c>
      <c r="F3354" s="83">
        <v>0</v>
      </c>
      <c r="G3354" s="86">
        <f>G3359+G3364+G3369</f>
        <v>0</v>
      </c>
      <c r="H3354" s="105"/>
      <c r="I3354" s="37"/>
      <c r="J3354" s="37"/>
      <c r="K3354" s="37"/>
      <c r="L3354" s="37"/>
      <c r="M3354" s="37"/>
    </row>
    <row r="3355" spans="1:13" ht="60" customHeight="1" x14ac:dyDescent="0.2">
      <c r="A3355" s="586"/>
      <c r="B3355" s="584"/>
      <c r="C3355" s="4" t="s">
        <v>2</v>
      </c>
      <c r="D3355" s="86">
        <f t="shared" si="318"/>
        <v>0</v>
      </c>
      <c r="E3355" s="86">
        <f t="shared" si="318"/>
        <v>0</v>
      </c>
      <c r="F3355" s="83">
        <v>0</v>
      </c>
      <c r="G3355" s="86">
        <f>G3360+G3365+G3370</f>
        <v>0</v>
      </c>
      <c r="H3355" s="105"/>
      <c r="I3355" s="37"/>
      <c r="J3355" s="37"/>
      <c r="K3355" s="37"/>
      <c r="L3355" s="37"/>
      <c r="M3355" s="37"/>
    </row>
    <row r="3356" spans="1:13" ht="60" customHeight="1" x14ac:dyDescent="0.2">
      <c r="A3356" s="586"/>
      <c r="B3356" s="584"/>
      <c r="C3356" s="4" t="s">
        <v>3</v>
      </c>
      <c r="D3356" s="86">
        <f t="shared" si="318"/>
        <v>0</v>
      </c>
      <c r="E3356" s="86">
        <f t="shared" si="318"/>
        <v>0</v>
      </c>
      <c r="F3356" s="83">
        <v>0</v>
      </c>
      <c r="G3356" s="86">
        <f>G3361+G3366+G3371</f>
        <v>0</v>
      </c>
      <c r="H3356" s="105"/>
      <c r="I3356" s="37"/>
      <c r="J3356" s="37"/>
      <c r="K3356" s="37"/>
      <c r="L3356" s="37"/>
      <c r="M3356" s="37"/>
    </row>
    <row r="3357" spans="1:13" x14ac:dyDescent="0.2">
      <c r="A3357" s="587"/>
      <c r="B3357" s="584"/>
      <c r="C3357" s="170" t="s">
        <v>97</v>
      </c>
      <c r="D3357" s="86">
        <f t="shared" si="318"/>
        <v>149000</v>
      </c>
      <c r="E3357" s="86">
        <f t="shared" si="318"/>
        <v>0</v>
      </c>
      <c r="F3357" s="83">
        <v>0</v>
      </c>
      <c r="G3357" s="86">
        <f>G3362+G3367+G3372</f>
        <v>0</v>
      </c>
      <c r="H3357" s="105"/>
      <c r="I3357" s="37"/>
      <c r="J3357" s="37"/>
      <c r="K3357" s="37"/>
      <c r="L3357" s="37"/>
      <c r="M3357" s="37"/>
    </row>
    <row r="3358" spans="1:13" ht="15.75" customHeight="1" x14ac:dyDescent="0.2">
      <c r="A3358" s="1088" t="s">
        <v>11</v>
      </c>
      <c r="B3358" s="895" t="s">
        <v>792</v>
      </c>
      <c r="C3358" s="230" t="s">
        <v>258</v>
      </c>
      <c r="D3358" s="6">
        <f>D3359+D3360+D3361+D3362</f>
        <v>0</v>
      </c>
      <c r="E3358" s="6">
        <f>E3359+E3360+E3361+E3362</f>
        <v>0</v>
      </c>
      <c r="F3358" s="83">
        <v>0</v>
      </c>
      <c r="G3358" s="6">
        <f>G3359+G3360+G3361+G3362</f>
        <v>0</v>
      </c>
      <c r="H3358" s="1089" t="s">
        <v>1025</v>
      </c>
      <c r="I3358" s="37"/>
      <c r="J3358" s="37"/>
      <c r="K3358" s="37"/>
      <c r="L3358" s="37"/>
      <c r="M3358" s="37"/>
    </row>
    <row r="3359" spans="1:13" ht="45" x14ac:dyDescent="0.2">
      <c r="A3359" s="586"/>
      <c r="B3359" s="896"/>
      <c r="C3359" s="215" t="s">
        <v>8</v>
      </c>
      <c r="D3359" s="86">
        <v>0</v>
      </c>
      <c r="E3359" s="2">
        <v>0</v>
      </c>
      <c r="F3359" s="83">
        <v>0</v>
      </c>
      <c r="G3359" s="2">
        <v>0</v>
      </c>
      <c r="H3359" s="1090"/>
      <c r="I3359" s="37"/>
      <c r="J3359" s="37"/>
      <c r="K3359" s="37"/>
      <c r="L3359" s="37"/>
      <c r="M3359" s="37"/>
    </row>
    <row r="3360" spans="1:13" ht="60" customHeight="1" x14ac:dyDescent="0.2">
      <c r="A3360" s="586"/>
      <c r="B3360" s="896"/>
      <c r="C3360" s="9" t="s">
        <v>2</v>
      </c>
      <c r="D3360" s="87">
        <v>0</v>
      </c>
      <c r="E3360" s="2">
        <v>0</v>
      </c>
      <c r="F3360" s="83">
        <v>0</v>
      </c>
      <c r="G3360" s="2">
        <v>0</v>
      </c>
      <c r="H3360" s="1090"/>
      <c r="I3360" s="37"/>
      <c r="J3360" s="37"/>
      <c r="K3360" s="37"/>
      <c r="L3360" s="37"/>
      <c r="M3360" s="37"/>
    </row>
    <row r="3361" spans="1:13" ht="60" customHeight="1" x14ac:dyDescent="0.2">
      <c r="A3361" s="586"/>
      <c r="B3361" s="896"/>
      <c r="C3361" s="214" t="s">
        <v>3</v>
      </c>
      <c r="D3361" s="21">
        <v>0</v>
      </c>
      <c r="E3361" s="2">
        <v>0</v>
      </c>
      <c r="F3361" s="83">
        <v>0</v>
      </c>
      <c r="G3361" s="2">
        <v>0</v>
      </c>
      <c r="H3361" s="1090"/>
      <c r="I3361" s="37"/>
      <c r="J3361" s="37"/>
      <c r="K3361" s="37"/>
      <c r="L3361" s="37"/>
      <c r="M3361" s="37"/>
    </row>
    <row r="3362" spans="1:13" ht="34.5" customHeight="1" x14ac:dyDescent="0.2">
      <c r="A3362" s="587"/>
      <c r="B3362" s="722"/>
      <c r="C3362" s="1" t="s">
        <v>97</v>
      </c>
      <c r="D3362" s="21">
        <v>0</v>
      </c>
      <c r="E3362" s="2">
        <v>0</v>
      </c>
      <c r="F3362" s="83">
        <v>0</v>
      </c>
      <c r="G3362" s="2">
        <v>0</v>
      </c>
      <c r="H3362" s="1091"/>
      <c r="I3362" s="37"/>
      <c r="J3362" s="37"/>
      <c r="K3362" s="37"/>
      <c r="L3362" s="37"/>
      <c r="M3362" s="37"/>
    </row>
    <row r="3363" spans="1:13" ht="30" customHeight="1" x14ac:dyDescent="0.2">
      <c r="A3363" s="1088" t="s">
        <v>101</v>
      </c>
      <c r="B3363" s="895" t="s">
        <v>793</v>
      </c>
      <c r="C3363" s="5" t="s">
        <v>258</v>
      </c>
      <c r="D3363" s="21">
        <f>D3364+D3365+D3366+D3367</f>
        <v>9000</v>
      </c>
      <c r="E3363" s="21">
        <f>E3364+E3365+E3366+E3367</f>
        <v>0</v>
      </c>
      <c r="F3363" s="83">
        <v>0</v>
      </c>
      <c r="G3363" s="21">
        <f>G3364+G3365+G3366+G3367</f>
        <v>0</v>
      </c>
      <c r="H3363" s="1089" t="s">
        <v>794</v>
      </c>
      <c r="I3363" s="37"/>
      <c r="J3363" s="37"/>
      <c r="K3363" s="37"/>
      <c r="L3363" s="37"/>
      <c r="M3363" s="37"/>
    </row>
    <row r="3364" spans="1:13" ht="45" x14ac:dyDescent="0.2">
      <c r="A3364" s="586"/>
      <c r="B3364" s="896"/>
      <c r="C3364" s="215" t="s">
        <v>8</v>
      </c>
      <c r="D3364" s="7">
        <v>0</v>
      </c>
      <c r="E3364" s="2">
        <v>0</v>
      </c>
      <c r="F3364" s="83">
        <v>0</v>
      </c>
      <c r="G3364" s="2">
        <v>0</v>
      </c>
      <c r="H3364" s="1090"/>
      <c r="I3364" s="37"/>
      <c r="J3364" s="37"/>
      <c r="K3364" s="37"/>
      <c r="L3364" s="37"/>
      <c r="M3364" s="37"/>
    </row>
    <row r="3365" spans="1:13" ht="60" customHeight="1" x14ac:dyDescent="0.2">
      <c r="A3365" s="586"/>
      <c r="B3365" s="896"/>
      <c r="C3365" s="9" t="s">
        <v>2</v>
      </c>
      <c r="D3365" s="86">
        <v>0</v>
      </c>
      <c r="E3365" s="2">
        <v>0</v>
      </c>
      <c r="F3365" s="83">
        <v>0</v>
      </c>
      <c r="G3365" s="2">
        <v>0</v>
      </c>
      <c r="H3365" s="1090"/>
      <c r="I3365" s="37"/>
      <c r="J3365" s="37"/>
      <c r="K3365" s="37"/>
      <c r="L3365" s="37"/>
      <c r="M3365" s="37"/>
    </row>
    <row r="3366" spans="1:13" ht="60" customHeight="1" x14ac:dyDescent="0.2">
      <c r="A3366" s="586"/>
      <c r="B3366" s="896"/>
      <c r="C3366" s="214" t="s">
        <v>3</v>
      </c>
      <c r="D3366" s="87">
        <v>0</v>
      </c>
      <c r="E3366" s="2">
        <v>0</v>
      </c>
      <c r="F3366" s="83">
        <v>0</v>
      </c>
      <c r="G3366" s="2">
        <v>0</v>
      </c>
      <c r="H3366" s="1090"/>
      <c r="I3366" s="37"/>
      <c r="J3366" s="37"/>
      <c r="K3366" s="37"/>
      <c r="L3366" s="37"/>
      <c r="M3366" s="37"/>
    </row>
    <row r="3367" spans="1:13" ht="28.5" customHeight="1" x14ac:dyDescent="0.2">
      <c r="A3367" s="587"/>
      <c r="B3367" s="722"/>
      <c r="C3367" s="1" t="s">
        <v>97</v>
      </c>
      <c r="D3367" s="21">
        <v>9000</v>
      </c>
      <c r="E3367" s="2">
        <v>0</v>
      </c>
      <c r="F3367" s="83">
        <v>0</v>
      </c>
      <c r="G3367" s="2">
        <v>0</v>
      </c>
      <c r="H3367" s="1091"/>
      <c r="I3367" s="37"/>
      <c r="J3367" s="37"/>
      <c r="K3367" s="37"/>
      <c r="L3367" s="37"/>
      <c r="M3367" s="37"/>
    </row>
    <row r="3368" spans="1:13" ht="30" customHeight="1" x14ac:dyDescent="0.2">
      <c r="A3368" s="1088" t="s">
        <v>102</v>
      </c>
      <c r="B3368" s="895" t="s">
        <v>795</v>
      </c>
      <c r="C3368" s="5" t="s">
        <v>258</v>
      </c>
      <c r="D3368" s="21">
        <f>D3369+D3370+D3371+D3372</f>
        <v>140000</v>
      </c>
      <c r="E3368" s="21">
        <f>E3369+E3370+E3371+E3372</f>
        <v>0</v>
      </c>
      <c r="F3368" s="83">
        <v>0</v>
      </c>
      <c r="G3368" s="21">
        <f>G3369+G3370+G3371+G3372</f>
        <v>0</v>
      </c>
      <c r="H3368" s="1089" t="s">
        <v>794</v>
      </c>
      <c r="I3368" s="37"/>
      <c r="J3368" s="37"/>
      <c r="K3368" s="37"/>
      <c r="L3368" s="37"/>
      <c r="M3368" s="37"/>
    </row>
    <row r="3369" spans="1:13" ht="45" x14ac:dyDescent="0.2">
      <c r="A3369" s="586"/>
      <c r="B3369" s="896"/>
      <c r="C3369" s="215" t="s">
        <v>8</v>
      </c>
      <c r="D3369" s="86">
        <v>0</v>
      </c>
      <c r="E3369" s="2">
        <v>0</v>
      </c>
      <c r="F3369" s="83">
        <v>0</v>
      </c>
      <c r="G3369" s="2">
        <v>0</v>
      </c>
      <c r="H3369" s="1090"/>
      <c r="I3369" s="37"/>
      <c r="J3369" s="37"/>
      <c r="K3369" s="37"/>
      <c r="L3369" s="37"/>
      <c r="M3369" s="37"/>
    </row>
    <row r="3370" spans="1:13" ht="60" customHeight="1" x14ac:dyDescent="0.2">
      <c r="A3370" s="586"/>
      <c r="B3370" s="896"/>
      <c r="C3370" s="9" t="s">
        <v>2</v>
      </c>
      <c r="D3370" s="88">
        <v>0</v>
      </c>
      <c r="E3370" s="2">
        <v>0</v>
      </c>
      <c r="F3370" s="83">
        <v>0</v>
      </c>
      <c r="G3370" s="2">
        <v>0</v>
      </c>
      <c r="H3370" s="1090"/>
      <c r="I3370" s="37"/>
      <c r="J3370" s="37"/>
      <c r="K3370" s="37"/>
      <c r="L3370" s="37"/>
      <c r="M3370" s="37"/>
    </row>
    <row r="3371" spans="1:13" ht="60" customHeight="1" x14ac:dyDescent="0.2">
      <c r="A3371" s="586"/>
      <c r="B3371" s="896"/>
      <c r="C3371" s="214" t="s">
        <v>3</v>
      </c>
      <c r="D3371" s="87">
        <v>0</v>
      </c>
      <c r="E3371" s="2">
        <v>0</v>
      </c>
      <c r="F3371" s="83">
        <v>0</v>
      </c>
      <c r="G3371" s="2">
        <v>0</v>
      </c>
      <c r="H3371" s="1090"/>
      <c r="I3371" s="37"/>
      <c r="J3371" s="37"/>
      <c r="K3371" s="37"/>
      <c r="L3371" s="37"/>
      <c r="M3371" s="37"/>
    </row>
    <row r="3372" spans="1:13" ht="31.5" customHeight="1" x14ac:dyDescent="0.2">
      <c r="A3372" s="587"/>
      <c r="B3372" s="722"/>
      <c r="C3372" s="1" t="s">
        <v>97</v>
      </c>
      <c r="D3372" s="21">
        <v>140000</v>
      </c>
      <c r="E3372" s="167">
        <v>0</v>
      </c>
      <c r="F3372" s="168">
        <v>0</v>
      </c>
      <c r="G3372" s="167">
        <v>0</v>
      </c>
      <c r="H3372" s="1092"/>
      <c r="I3372" s="37"/>
      <c r="J3372" s="37"/>
      <c r="K3372" s="37"/>
      <c r="L3372" s="37"/>
      <c r="M3372" s="37"/>
    </row>
    <row r="3373" spans="1:13" ht="31.5" customHeight="1" x14ac:dyDescent="0.2">
      <c r="A3373" s="694" t="s">
        <v>1123</v>
      </c>
      <c r="B3373" s="695"/>
      <c r="C3373" s="695"/>
      <c r="D3373" s="695"/>
      <c r="E3373" s="695"/>
      <c r="F3373" s="695"/>
      <c r="G3373" s="695"/>
      <c r="H3373" s="696"/>
      <c r="I3373" s="37"/>
      <c r="J3373" s="37"/>
      <c r="K3373" s="37"/>
      <c r="L3373" s="37"/>
      <c r="M3373" s="37"/>
    </row>
    <row r="3374" spans="1:13" ht="31.5" customHeight="1" x14ac:dyDescent="0.2">
      <c r="A3374" s="685"/>
      <c r="B3374" s="683" t="s">
        <v>18</v>
      </c>
      <c r="C3374" s="178" t="s">
        <v>1</v>
      </c>
      <c r="D3374" s="179">
        <v>0</v>
      </c>
      <c r="E3374" s="179">
        <v>0</v>
      </c>
      <c r="F3374" s="191">
        <v>0</v>
      </c>
      <c r="G3374" s="179">
        <v>0</v>
      </c>
      <c r="H3374" s="501"/>
      <c r="I3374" s="37"/>
      <c r="J3374" s="37"/>
      <c r="K3374" s="37"/>
      <c r="L3374" s="37"/>
      <c r="M3374" s="37"/>
    </row>
    <row r="3375" spans="1:13" ht="45.75" customHeight="1" x14ac:dyDescent="0.2">
      <c r="A3375" s="687"/>
      <c r="B3375" s="706"/>
      <c r="C3375" s="178" t="s">
        <v>8</v>
      </c>
      <c r="D3375" s="179">
        <v>0</v>
      </c>
      <c r="E3375" s="179">
        <v>0</v>
      </c>
      <c r="F3375" s="191">
        <v>0</v>
      </c>
      <c r="G3375" s="179">
        <v>0</v>
      </c>
      <c r="H3375" s="501"/>
      <c r="I3375" s="37"/>
      <c r="J3375" s="37"/>
      <c r="K3375" s="37"/>
      <c r="L3375" s="37"/>
      <c r="M3375" s="37"/>
    </row>
    <row r="3376" spans="1:13" ht="55.5" customHeight="1" x14ac:dyDescent="0.2">
      <c r="A3376" s="687"/>
      <c r="B3376" s="706"/>
      <c r="C3376" s="180" t="s">
        <v>2</v>
      </c>
      <c r="D3376" s="179">
        <v>0</v>
      </c>
      <c r="E3376" s="179">
        <v>0</v>
      </c>
      <c r="F3376" s="191">
        <v>0</v>
      </c>
      <c r="G3376" s="179">
        <v>0</v>
      </c>
      <c r="H3376" s="501"/>
      <c r="I3376" s="37"/>
      <c r="J3376" s="37"/>
      <c r="K3376" s="37"/>
      <c r="L3376" s="37"/>
      <c r="M3376" s="37"/>
    </row>
    <row r="3377" spans="1:13" ht="69.75" customHeight="1" x14ac:dyDescent="0.2">
      <c r="A3377" s="686"/>
      <c r="B3377" s="684"/>
      <c r="C3377" s="178" t="s">
        <v>3</v>
      </c>
      <c r="D3377" s="179">
        <v>0</v>
      </c>
      <c r="E3377" s="179">
        <v>0</v>
      </c>
      <c r="F3377" s="191">
        <v>0</v>
      </c>
      <c r="G3377" s="179">
        <v>0</v>
      </c>
      <c r="H3377" s="501"/>
      <c r="I3377" s="37"/>
      <c r="J3377" s="37"/>
      <c r="K3377" s="37"/>
      <c r="L3377" s="37"/>
      <c r="M3377" s="37"/>
    </row>
    <row r="3378" spans="1:13" ht="31.5" customHeight="1" x14ac:dyDescent="0.25">
      <c r="A3378" s="701" t="s">
        <v>1199</v>
      </c>
      <c r="B3378" s="704"/>
      <c r="C3378" s="704"/>
      <c r="D3378" s="704"/>
      <c r="E3378" s="704"/>
      <c r="F3378" s="704"/>
      <c r="G3378" s="704"/>
      <c r="H3378" s="705"/>
      <c r="I3378" s="37"/>
      <c r="J3378" s="37"/>
      <c r="K3378" s="37"/>
      <c r="L3378" s="37"/>
      <c r="M3378" s="37"/>
    </row>
    <row r="3379" spans="1:13" ht="31.5" customHeight="1" x14ac:dyDescent="0.2">
      <c r="A3379" s="699"/>
      <c r="B3379" s="697" t="s">
        <v>52</v>
      </c>
      <c r="C3379" s="178" t="s">
        <v>1</v>
      </c>
      <c r="D3379" s="179">
        <v>0</v>
      </c>
      <c r="E3379" s="179">
        <v>0</v>
      </c>
      <c r="F3379" s="191">
        <v>0</v>
      </c>
      <c r="G3379" s="179">
        <v>0</v>
      </c>
      <c r="H3379" s="501"/>
      <c r="I3379" s="37"/>
      <c r="J3379" s="37"/>
      <c r="K3379" s="37"/>
      <c r="L3379" s="37"/>
      <c r="M3379" s="37"/>
    </row>
    <row r="3380" spans="1:13" ht="58.5" customHeight="1" x14ac:dyDescent="0.2">
      <c r="A3380" s="700"/>
      <c r="B3380" s="698"/>
      <c r="C3380" s="178" t="s">
        <v>3</v>
      </c>
      <c r="D3380" s="179">
        <v>0</v>
      </c>
      <c r="E3380" s="179">
        <v>0</v>
      </c>
      <c r="F3380" s="191">
        <v>0</v>
      </c>
      <c r="G3380" s="179">
        <v>0</v>
      </c>
      <c r="H3380" s="501"/>
      <c r="I3380" s="37"/>
      <c r="J3380" s="37"/>
      <c r="K3380" s="37"/>
      <c r="L3380" s="37"/>
      <c r="M3380" s="37"/>
    </row>
    <row r="3381" spans="1:13" ht="64.5" customHeight="1" x14ac:dyDescent="0.2">
      <c r="A3381" s="689" t="s">
        <v>9</v>
      </c>
      <c r="B3381" s="688" t="s">
        <v>1124</v>
      </c>
      <c r="C3381" s="181" t="s">
        <v>8</v>
      </c>
      <c r="D3381" s="182">
        <v>0</v>
      </c>
      <c r="E3381" s="182">
        <v>0</v>
      </c>
      <c r="F3381" s="192">
        <v>0</v>
      </c>
      <c r="G3381" s="182">
        <v>0</v>
      </c>
      <c r="H3381" s="501"/>
      <c r="I3381" s="37"/>
      <c r="J3381" s="37"/>
      <c r="K3381" s="37"/>
      <c r="L3381" s="37"/>
      <c r="M3381" s="37"/>
    </row>
    <row r="3382" spans="1:13" ht="89.25" customHeight="1" x14ac:dyDescent="0.2">
      <c r="A3382" s="689"/>
      <c r="B3382" s="688"/>
      <c r="C3382" s="181" t="s">
        <v>3</v>
      </c>
      <c r="D3382" s="182">
        <v>0</v>
      </c>
      <c r="E3382" s="182">
        <v>0</v>
      </c>
      <c r="F3382" s="192">
        <v>0</v>
      </c>
      <c r="G3382" s="182">
        <v>0</v>
      </c>
      <c r="H3382" s="501"/>
      <c r="I3382" s="37"/>
      <c r="J3382" s="37"/>
      <c r="K3382" s="37"/>
      <c r="L3382" s="37"/>
      <c r="M3382" s="37"/>
    </row>
    <row r="3383" spans="1:13" ht="108" customHeight="1" x14ac:dyDescent="0.2">
      <c r="A3383" s="183" t="s">
        <v>10</v>
      </c>
      <c r="B3383" s="184" t="s">
        <v>1125</v>
      </c>
      <c r="C3383" s="181" t="s">
        <v>3</v>
      </c>
      <c r="D3383" s="182">
        <v>0</v>
      </c>
      <c r="E3383" s="182">
        <v>0</v>
      </c>
      <c r="F3383" s="192">
        <v>0</v>
      </c>
      <c r="G3383" s="182">
        <v>0</v>
      </c>
      <c r="H3383" s="501"/>
      <c r="I3383" s="37"/>
      <c r="J3383" s="37"/>
      <c r="K3383" s="37"/>
      <c r="L3383" s="37"/>
      <c r="M3383" s="37"/>
    </row>
    <row r="3384" spans="1:13" ht="144" customHeight="1" x14ac:dyDescent="0.2">
      <c r="A3384" s="183" t="s">
        <v>11</v>
      </c>
      <c r="B3384" s="184" t="s">
        <v>1126</v>
      </c>
      <c r="C3384" s="181" t="s">
        <v>3</v>
      </c>
      <c r="D3384" s="182">
        <v>0</v>
      </c>
      <c r="E3384" s="182">
        <v>0</v>
      </c>
      <c r="F3384" s="192">
        <v>0</v>
      </c>
      <c r="G3384" s="182">
        <v>0</v>
      </c>
      <c r="H3384" s="501"/>
      <c r="I3384" s="37"/>
      <c r="J3384" s="37"/>
      <c r="K3384" s="37"/>
      <c r="L3384" s="37"/>
      <c r="M3384" s="37"/>
    </row>
    <row r="3385" spans="1:13" ht="184.5" customHeight="1" x14ac:dyDescent="0.2">
      <c r="A3385" s="183" t="s">
        <v>101</v>
      </c>
      <c r="B3385" s="184" t="s">
        <v>1127</v>
      </c>
      <c r="C3385" s="181" t="s">
        <v>3</v>
      </c>
      <c r="D3385" s="182">
        <v>0</v>
      </c>
      <c r="E3385" s="182">
        <v>0</v>
      </c>
      <c r="F3385" s="192">
        <v>0</v>
      </c>
      <c r="G3385" s="182">
        <v>0</v>
      </c>
      <c r="H3385" s="501"/>
      <c r="I3385" s="37"/>
      <c r="J3385" s="37"/>
      <c r="K3385" s="37"/>
      <c r="L3385" s="37"/>
      <c r="M3385" s="37"/>
    </row>
    <row r="3386" spans="1:13" ht="168" customHeight="1" x14ac:dyDescent="0.2">
      <c r="A3386" s="183" t="s">
        <v>102</v>
      </c>
      <c r="B3386" s="184" t="s">
        <v>1128</v>
      </c>
      <c r="C3386" s="181" t="s">
        <v>3</v>
      </c>
      <c r="D3386" s="182">
        <v>0</v>
      </c>
      <c r="E3386" s="182">
        <v>0</v>
      </c>
      <c r="F3386" s="192">
        <v>0</v>
      </c>
      <c r="G3386" s="182">
        <v>0</v>
      </c>
      <c r="H3386" s="501"/>
      <c r="I3386" s="37"/>
      <c r="J3386" s="37"/>
      <c r="K3386" s="37"/>
      <c r="L3386" s="37"/>
      <c r="M3386" s="37"/>
    </row>
    <row r="3387" spans="1:13" ht="169.5" customHeight="1" x14ac:dyDescent="0.2">
      <c r="A3387" s="183" t="s">
        <v>103</v>
      </c>
      <c r="B3387" s="184" t="s">
        <v>1129</v>
      </c>
      <c r="C3387" s="181" t="s">
        <v>3</v>
      </c>
      <c r="D3387" s="182">
        <v>0</v>
      </c>
      <c r="E3387" s="182">
        <v>0</v>
      </c>
      <c r="F3387" s="192">
        <v>0</v>
      </c>
      <c r="G3387" s="182">
        <v>0</v>
      </c>
      <c r="H3387" s="501"/>
      <c r="I3387" s="37"/>
      <c r="J3387" s="37"/>
      <c r="K3387" s="37"/>
      <c r="L3387" s="37"/>
      <c r="M3387" s="37"/>
    </row>
    <row r="3388" spans="1:13" ht="177.75" customHeight="1" x14ac:dyDescent="0.2">
      <c r="A3388" s="183" t="s">
        <v>104</v>
      </c>
      <c r="B3388" s="184" t="s">
        <v>1130</v>
      </c>
      <c r="C3388" s="181" t="s">
        <v>3</v>
      </c>
      <c r="D3388" s="182">
        <v>0</v>
      </c>
      <c r="E3388" s="182">
        <v>0</v>
      </c>
      <c r="F3388" s="192">
        <v>0</v>
      </c>
      <c r="G3388" s="182">
        <v>0</v>
      </c>
      <c r="H3388" s="501"/>
      <c r="I3388" s="37"/>
      <c r="J3388" s="37"/>
      <c r="K3388" s="37"/>
      <c r="L3388" s="37"/>
      <c r="M3388" s="37"/>
    </row>
    <row r="3389" spans="1:13" ht="69" customHeight="1" x14ac:dyDescent="0.2">
      <c r="A3389" s="183" t="s">
        <v>13</v>
      </c>
      <c r="B3389" s="184" t="s">
        <v>1131</v>
      </c>
      <c r="C3389" s="181" t="s">
        <v>3</v>
      </c>
      <c r="D3389" s="182">
        <v>0</v>
      </c>
      <c r="E3389" s="182">
        <v>0</v>
      </c>
      <c r="F3389" s="192">
        <v>0</v>
      </c>
      <c r="G3389" s="182">
        <v>0</v>
      </c>
      <c r="H3389" s="501"/>
      <c r="I3389" s="37"/>
      <c r="J3389" s="37"/>
      <c r="K3389" s="37"/>
      <c r="L3389" s="37"/>
      <c r="M3389" s="37"/>
    </row>
    <row r="3390" spans="1:13" ht="215.25" customHeight="1" x14ac:dyDescent="0.2">
      <c r="A3390" s="183" t="s">
        <v>141</v>
      </c>
      <c r="B3390" s="184" t="s">
        <v>1132</v>
      </c>
      <c r="C3390" s="181" t="s">
        <v>3</v>
      </c>
      <c r="D3390" s="182">
        <v>0</v>
      </c>
      <c r="E3390" s="182">
        <v>0</v>
      </c>
      <c r="F3390" s="192">
        <v>0</v>
      </c>
      <c r="G3390" s="182">
        <v>0</v>
      </c>
      <c r="H3390" s="501"/>
      <c r="I3390" s="37"/>
      <c r="J3390" s="37"/>
      <c r="K3390" s="37"/>
      <c r="L3390" s="37"/>
      <c r="M3390" s="37"/>
    </row>
    <row r="3391" spans="1:13" ht="209.25" customHeight="1" x14ac:dyDescent="0.2">
      <c r="A3391" s="183" t="s">
        <v>162</v>
      </c>
      <c r="B3391" s="184" t="s">
        <v>1133</v>
      </c>
      <c r="C3391" s="181" t="s">
        <v>3</v>
      </c>
      <c r="D3391" s="182">
        <v>0</v>
      </c>
      <c r="E3391" s="182">
        <v>0</v>
      </c>
      <c r="F3391" s="192">
        <v>0</v>
      </c>
      <c r="G3391" s="182">
        <v>0</v>
      </c>
      <c r="H3391" s="501"/>
      <c r="I3391" s="37"/>
      <c r="J3391" s="37"/>
      <c r="K3391" s="37"/>
      <c r="L3391" s="37"/>
      <c r="M3391" s="37"/>
    </row>
    <row r="3392" spans="1:13" ht="188.25" customHeight="1" x14ac:dyDescent="0.2">
      <c r="A3392" s="183" t="s">
        <v>163</v>
      </c>
      <c r="B3392" s="184" t="s">
        <v>1134</v>
      </c>
      <c r="C3392" s="181" t="s">
        <v>3</v>
      </c>
      <c r="D3392" s="182">
        <v>0</v>
      </c>
      <c r="E3392" s="182">
        <v>0</v>
      </c>
      <c r="F3392" s="192">
        <v>0</v>
      </c>
      <c r="G3392" s="182">
        <v>0</v>
      </c>
      <c r="H3392" s="501"/>
      <c r="I3392" s="37"/>
      <c r="J3392" s="37"/>
      <c r="K3392" s="37"/>
      <c r="L3392" s="37"/>
      <c r="M3392" s="37"/>
    </row>
    <row r="3393" spans="1:13" ht="198" customHeight="1" x14ac:dyDescent="0.2">
      <c r="A3393" s="183" t="s">
        <v>60</v>
      </c>
      <c r="B3393" s="184" t="s">
        <v>1135</v>
      </c>
      <c r="C3393" s="181" t="s">
        <v>3</v>
      </c>
      <c r="D3393" s="182">
        <v>0</v>
      </c>
      <c r="E3393" s="182">
        <v>0</v>
      </c>
      <c r="F3393" s="192">
        <v>0</v>
      </c>
      <c r="G3393" s="182">
        <v>0</v>
      </c>
      <c r="H3393" s="501"/>
      <c r="I3393" s="37"/>
      <c r="J3393" s="37"/>
      <c r="K3393" s="37"/>
      <c r="L3393" s="37"/>
      <c r="M3393" s="37"/>
    </row>
    <row r="3394" spans="1:13" ht="31.5" customHeight="1" x14ac:dyDescent="0.2">
      <c r="A3394" s="701" t="s">
        <v>1200</v>
      </c>
      <c r="B3394" s="702"/>
      <c r="C3394" s="702"/>
      <c r="D3394" s="702"/>
      <c r="E3394" s="702"/>
      <c r="F3394" s="702"/>
      <c r="G3394" s="702"/>
      <c r="H3394" s="703"/>
      <c r="I3394" s="37"/>
      <c r="J3394" s="37"/>
      <c r="K3394" s="37"/>
      <c r="L3394" s="37"/>
      <c r="M3394" s="37"/>
    </row>
    <row r="3395" spans="1:13" ht="31.5" customHeight="1" x14ac:dyDescent="0.2">
      <c r="A3395" s="699"/>
      <c r="B3395" s="697" t="s">
        <v>52</v>
      </c>
      <c r="C3395" s="178" t="s">
        <v>1</v>
      </c>
      <c r="D3395" s="182">
        <v>0</v>
      </c>
      <c r="E3395" s="182">
        <v>0</v>
      </c>
      <c r="F3395" s="191">
        <v>0</v>
      </c>
      <c r="G3395" s="182">
        <v>0</v>
      </c>
      <c r="H3395" s="501"/>
      <c r="I3395" s="37"/>
      <c r="J3395" s="37"/>
      <c r="K3395" s="37"/>
      <c r="L3395" s="37"/>
      <c r="M3395" s="37"/>
    </row>
    <row r="3396" spans="1:13" ht="67.5" customHeight="1" x14ac:dyDescent="0.2">
      <c r="A3396" s="700"/>
      <c r="B3396" s="698"/>
      <c r="C3396" s="178" t="s">
        <v>3</v>
      </c>
      <c r="D3396" s="182">
        <v>0</v>
      </c>
      <c r="E3396" s="182">
        <v>0</v>
      </c>
      <c r="F3396" s="191">
        <v>0</v>
      </c>
      <c r="G3396" s="182">
        <v>0</v>
      </c>
      <c r="H3396" s="501"/>
      <c r="I3396" s="37"/>
      <c r="J3396" s="37"/>
      <c r="K3396" s="37"/>
      <c r="L3396" s="37"/>
      <c r="M3396" s="37"/>
    </row>
    <row r="3397" spans="1:13" ht="69.75" customHeight="1" x14ac:dyDescent="0.2">
      <c r="A3397" s="689" t="s">
        <v>9</v>
      </c>
      <c r="B3397" s="688" t="s">
        <v>1136</v>
      </c>
      <c r="C3397" s="185" t="s">
        <v>2</v>
      </c>
      <c r="D3397" s="182">
        <v>0</v>
      </c>
      <c r="E3397" s="182">
        <v>0</v>
      </c>
      <c r="F3397" s="192">
        <v>0</v>
      </c>
      <c r="G3397" s="182">
        <v>0</v>
      </c>
      <c r="H3397" s="501"/>
      <c r="I3397" s="37"/>
      <c r="J3397" s="37"/>
      <c r="K3397" s="37"/>
      <c r="L3397" s="37"/>
      <c r="M3397" s="37"/>
    </row>
    <row r="3398" spans="1:13" ht="74.25" customHeight="1" x14ac:dyDescent="0.2">
      <c r="A3398" s="689"/>
      <c r="B3398" s="688"/>
      <c r="C3398" s="181" t="s">
        <v>3</v>
      </c>
      <c r="D3398" s="182">
        <v>0</v>
      </c>
      <c r="E3398" s="182">
        <v>0</v>
      </c>
      <c r="F3398" s="192">
        <v>0</v>
      </c>
      <c r="G3398" s="182">
        <v>0</v>
      </c>
      <c r="H3398" s="501"/>
      <c r="I3398" s="37"/>
      <c r="J3398" s="37"/>
      <c r="K3398" s="37"/>
      <c r="L3398" s="37"/>
      <c r="M3398" s="37"/>
    </row>
    <row r="3399" spans="1:13" ht="59.25" customHeight="1" x14ac:dyDescent="0.2">
      <c r="A3399" s="250" t="s">
        <v>10</v>
      </c>
      <c r="B3399" s="184" t="s">
        <v>1137</v>
      </c>
      <c r="C3399" s="181" t="s">
        <v>3</v>
      </c>
      <c r="D3399" s="182">
        <v>0</v>
      </c>
      <c r="E3399" s="182">
        <v>0</v>
      </c>
      <c r="F3399" s="192">
        <v>0</v>
      </c>
      <c r="G3399" s="182">
        <v>0</v>
      </c>
      <c r="H3399" s="501"/>
      <c r="I3399" s="37"/>
      <c r="J3399" s="37"/>
      <c r="K3399" s="37"/>
      <c r="L3399" s="37"/>
      <c r="M3399" s="37"/>
    </row>
    <row r="3400" spans="1:13" ht="186" customHeight="1" x14ac:dyDescent="0.2">
      <c r="A3400" s="250" t="s">
        <v>11</v>
      </c>
      <c r="B3400" s="184" t="s">
        <v>1138</v>
      </c>
      <c r="C3400" s="181" t="s">
        <v>3</v>
      </c>
      <c r="D3400" s="182">
        <v>0</v>
      </c>
      <c r="E3400" s="182">
        <v>0</v>
      </c>
      <c r="F3400" s="192">
        <v>0</v>
      </c>
      <c r="G3400" s="182">
        <v>0</v>
      </c>
      <c r="H3400" s="184"/>
      <c r="I3400" s="37"/>
      <c r="J3400" s="37"/>
      <c r="K3400" s="37"/>
      <c r="L3400" s="37"/>
      <c r="M3400" s="37"/>
    </row>
    <row r="3401" spans="1:13" ht="132.75" customHeight="1" x14ac:dyDescent="0.2">
      <c r="A3401" s="250" t="s">
        <v>101</v>
      </c>
      <c r="B3401" s="184" t="s">
        <v>1139</v>
      </c>
      <c r="C3401" s="181" t="s">
        <v>3</v>
      </c>
      <c r="D3401" s="182">
        <v>0</v>
      </c>
      <c r="E3401" s="182">
        <v>0</v>
      </c>
      <c r="F3401" s="192">
        <v>0</v>
      </c>
      <c r="G3401" s="182">
        <v>0</v>
      </c>
      <c r="H3401" s="501"/>
      <c r="I3401" s="37"/>
      <c r="J3401" s="37"/>
      <c r="K3401" s="37"/>
      <c r="L3401" s="37"/>
      <c r="M3401" s="37"/>
    </row>
    <row r="3402" spans="1:13" ht="155.25" customHeight="1" x14ac:dyDescent="0.2">
      <c r="A3402" s="250" t="s">
        <v>102</v>
      </c>
      <c r="B3402" s="184" t="s">
        <v>1140</v>
      </c>
      <c r="C3402" s="181" t="s">
        <v>3</v>
      </c>
      <c r="D3402" s="182">
        <v>0</v>
      </c>
      <c r="E3402" s="182">
        <v>0</v>
      </c>
      <c r="F3402" s="192">
        <v>0</v>
      </c>
      <c r="G3402" s="182">
        <v>0</v>
      </c>
      <c r="H3402" s="501"/>
      <c r="I3402" s="37"/>
      <c r="J3402" s="37"/>
      <c r="K3402" s="37"/>
      <c r="L3402" s="37"/>
      <c r="M3402" s="37"/>
    </row>
    <row r="3403" spans="1:13" ht="159.75" customHeight="1" x14ac:dyDescent="0.2">
      <c r="A3403" s="250" t="s">
        <v>103</v>
      </c>
      <c r="B3403" s="184" t="s">
        <v>1141</v>
      </c>
      <c r="C3403" s="181" t="s">
        <v>3</v>
      </c>
      <c r="D3403" s="182">
        <v>0</v>
      </c>
      <c r="E3403" s="182">
        <v>0</v>
      </c>
      <c r="F3403" s="192">
        <v>0</v>
      </c>
      <c r="G3403" s="182">
        <v>0</v>
      </c>
      <c r="H3403" s="501"/>
      <c r="I3403" s="37"/>
      <c r="J3403" s="37"/>
      <c r="K3403" s="37"/>
      <c r="L3403" s="37"/>
      <c r="M3403" s="37"/>
    </row>
    <row r="3404" spans="1:13" ht="132" customHeight="1" x14ac:dyDescent="0.2">
      <c r="A3404" s="250" t="s">
        <v>13</v>
      </c>
      <c r="B3404" s="184" t="s">
        <v>1142</v>
      </c>
      <c r="C3404" s="181" t="s">
        <v>3</v>
      </c>
      <c r="D3404" s="182">
        <v>0</v>
      </c>
      <c r="E3404" s="182">
        <v>0</v>
      </c>
      <c r="F3404" s="192"/>
      <c r="G3404" s="182">
        <v>0</v>
      </c>
      <c r="H3404" s="501"/>
      <c r="I3404" s="37"/>
      <c r="J3404" s="37"/>
      <c r="K3404" s="37"/>
      <c r="L3404" s="37"/>
      <c r="M3404" s="37"/>
    </row>
    <row r="3405" spans="1:13" ht="184.5" customHeight="1" x14ac:dyDescent="0.2">
      <c r="A3405" s="250" t="s">
        <v>141</v>
      </c>
      <c r="B3405" s="184" t="s">
        <v>1143</v>
      </c>
      <c r="C3405" s="181" t="s">
        <v>3</v>
      </c>
      <c r="D3405" s="182">
        <v>0</v>
      </c>
      <c r="E3405" s="182">
        <v>0</v>
      </c>
      <c r="F3405" s="192">
        <v>0</v>
      </c>
      <c r="G3405" s="182">
        <v>0</v>
      </c>
      <c r="H3405" s="501"/>
      <c r="I3405" s="37"/>
      <c r="J3405" s="37"/>
      <c r="K3405" s="37"/>
      <c r="L3405" s="37"/>
      <c r="M3405" s="37"/>
    </row>
    <row r="3406" spans="1:13" ht="128.25" customHeight="1" x14ac:dyDescent="0.2">
      <c r="A3406" s="250" t="s">
        <v>162</v>
      </c>
      <c r="B3406" s="184" t="s">
        <v>1144</v>
      </c>
      <c r="C3406" s="181" t="s">
        <v>3</v>
      </c>
      <c r="D3406" s="182">
        <v>0</v>
      </c>
      <c r="E3406" s="182">
        <v>0</v>
      </c>
      <c r="F3406" s="192">
        <v>0</v>
      </c>
      <c r="G3406" s="182">
        <v>0</v>
      </c>
      <c r="H3406" s="501"/>
      <c r="I3406" s="37"/>
      <c r="J3406" s="37"/>
      <c r="K3406" s="37"/>
      <c r="L3406" s="37"/>
      <c r="M3406" s="37"/>
    </row>
    <row r="3407" spans="1:13" ht="159.75" customHeight="1" x14ac:dyDescent="0.2">
      <c r="A3407" s="250" t="s">
        <v>163</v>
      </c>
      <c r="B3407" s="184" t="s">
        <v>1145</v>
      </c>
      <c r="C3407" s="181" t="s">
        <v>3</v>
      </c>
      <c r="D3407" s="182">
        <v>0</v>
      </c>
      <c r="E3407" s="182">
        <v>0</v>
      </c>
      <c r="F3407" s="192">
        <v>0</v>
      </c>
      <c r="G3407" s="182">
        <v>0</v>
      </c>
      <c r="H3407" s="501"/>
      <c r="I3407" s="37"/>
      <c r="J3407" s="37"/>
      <c r="K3407" s="37"/>
      <c r="L3407" s="37"/>
      <c r="M3407" s="37"/>
    </row>
    <row r="3408" spans="1:13" ht="31.5" customHeight="1" x14ac:dyDescent="0.2">
      <c r="A3408" s="701" t="s">
        <v>1201</v>
      </c>
      <c r="B3408" s="707"/>
      <c r="C3408" s="707"/>
      <c r="D3408" s="707"/>
      <c r="E3408" s="707"/>
      <c r="F3408" s="707"/>
      <c r="G3408" s="707"/>
      <c r="H3408" s="708"/>
      <c r="I3408" s="37"/>
      <c r="J3408" s="37"/>
      <c r="K3408" s="37"/>
      <c r="L3408" s="37"/>
      <c r="M3408" s="37"/>
    </row>
    <row r="3409" spans="1:13" ht="31.5" customHeight="1" x14ac:dyDescent="0.2">
      <c r="A3409" s="685"/>
      <c r="B3409" s="683" t="s">
        <v>52</v>
      </c>
      <c r="C3409" s="178" t="s">
        <v>1</v>
      </c>
      <c r="D3409" s="179">
        <v>0</v>
      </c>
      <c r="E3409" s="179">
        <v>0</v>
      </c>
      <c r="F3409" s="191">
        <v>0</v>
      </c>
      <c r="G3409" s="179">
        <v>0</v>
      </c>
      <c r="H3409" s="501"/>
      <c r="I3409" s="37"/>
      <c r="J3409" s="37"/>
      <c r="K3409" s="37"/>
      <c r="L3409" s="37"/>
      <c r="M3409" s="37"/>
    </row>
    <row r="3410" spans="1:13" ht="63" customHeight="1" x14ac:dyDescent="0.2">
      <c r="A3410" s="686"/>
      <c r="B3410" s="684"/>
      <c r="C3410" s="178" t="s">
        <v>3</v>
      </c>
      <c r="D3410" s="179">
        <v>0</v>
      </c>
      <c r="E3410" s="179">
        <v>0</v>
      </c>
      <c r="F3410" s="191">
        <v>0</v>
      </c>
      <c r="G3410" s="179">
        <v>0</v>
      </c>
      <c r="H3410" s="501"/>
      <c r="I3410" s="37"/>
      <c r="J3410" s="37"/>
      <c r="K3410" s="37"/>
      <c r="L3410" s="37"/>
      <c r="M3410" s="37"/>
    </row>
    <row r="3411" spans="1:13" ht="275.25" customHeight="1" x14ac:dyDescent="0.2">
      <c r="A3411" s="183" t="s">
        <v>9</v>
      </c>
      <c r="B3411" s="249" t="s">
        <v>1146</v>
      </c>
      <c r="C3411" s="181" t="s">
        <v>3</v>
      </c>
      <c r="D3411" s="182">
        <v>0</v>
      </c>
      <c r="E3411" s="182">
        <v>0</v>
      </c>
      <c r="F3411" s="192">
        <v>0</v>
      </c>
      <c r="G3411" s="182">
        <v>0</v>
      </c>
      <c r="H3411" s="501"/>
      <c r="I3411" s="37"/>
      <c r="J3411" s="37"/>
      <c r="K3411" s="37"/>
      <c r="L3411" s="37"/>
      <c r="M3411" s="37"/>
    </row>
    <row r="3412" spans="1:13" ht="153.75" customHeight="1" x14ac:dyDescent="0.2">
      <c r="A3412" s="183" t="s">
        <v>10</v>
      </c>
      <c r="B3412" s="184" t="s">
        <v>1147</v>
      </c>
      <c r="C3412" s="181" t="s">
        <v>3</v>
      </c>
      <c r="D3412" s="182">
        <v>0</v>
      </c>
      <c r="E3412" s="182">
        <v>0</v>
      </c>
      <c r="F3412" s="192">
        <v>0</v>
      </c>
      <c r="G3412" s="182">
        <v>0</v>
      </c>
      <c r="H3412" s="184"/>
      <c r="I3412" s="37"/>
      <c r="J3412" s="37"/>
      <c r="K3412" s="37"/>
      <c r="L3412" s="37"/>
      <c r="M3412" s="37"/>
    </row>
    <row r="3413" spans="1:13" ht="154.5" customHeight="1" x14ac:dyDescent="0.2">
      <c r="A3413" s="183" t="s">
        <v>11</v>
      </c>
      <c r="B3413" s="184" t="s">
        <v>1148</v>
      </c>
      <c r="C3413" s="181" t="s">
        <v>3</v>
      </c>
      <c r="D3413" s="182">
        <v>0</v>
      </c>
      <c r="E3413" s="182">
        <v>0</v>
      </c>
      <c r="F3413" s="192">
        <v>0</v>
      </c>
      <c r="G3413" s="182">
        <v>0</v>
      </c>
      <c r="H3413" s="184"/>
      <c r="I3413" s="37"/>
      <c r="J3413" s="37"/>
      <c r="K3413" s="37"/>
      <c r="L3413" s="37"/>
      <c r="M3413" s="37"/>
    </row>
    <row r="3414" spans="1:13" ht="300.75" customHeight="1" x14ac:dyDescent="0.2">
      <c r="A3414" s="183" t="s">
        <v>101</v>
      </c>
      <c r="B3414" s="184" t="s">
        <v>1149</v>
      </c>
      <c r="C3414" s="181" t="s">
        <v>3</v>
      </c>
      <c r="D3414" s="182">
        <v>0</v>
      </c>
      <c r="E3414" s="182">
        <v>0</v>
      </c>
      <c r="F3414" s="192">
        <v>0</v>
      </c>
      <c r="G3414" s="182">
        <v>0</v>
      </c>
      <c r="H3414" s="501"/>
      <c r="I3414" s="37"/>
      <c r="J3414" s="37"/>
      <c r="K3414" s="37"/>
      <c r="L3414" s="37"/>
      <c r="M3414" s="37"/>
    </row>
    <row r="3415" spans="1:13" ht="210" customHeight="1" x14ac:dyDescent="0.2">
      <c r="A3415" s="183" t="s">
        <v>102</v>
      </c>
      <c r="B3415" s="184" t="s">
        <v>1150</v>
      </c>
      <c r="C3415" s="181" t="s">
        <v>3</v>
      </c>
      <c r="D3415" s="182">
        <v>0</v>
      </c>
      <c r="E3415" s="182">
        <v>0</v>
      </c>
      <c r="F3415" s="192">
        <v>0</v>
      </c>
      <c r="G3415" s="182">
        <v>0</v>
      </c>
      <c r="H3415" s="184"/>
      <c r="I3415" s="37"/>
      <c r="J3415" s="37"/>
      <c r="K3415" s="37"/>
      <c r="L3415" s="37"/>
      <c r="M3415" s="37"/>
    </row>
    <row r="3416" spans="1:13" ht="213.75" customHeight="1" x14ac:dyDescent="0.2">
      <c r="A3416" s="183" t="s">
        <v>13</v>
      </c>
      <c r="B3416" s="184" t="s">
        <v>1151</v>
      </c>
      <c r="C3416" s="181" t="s">
        <v>3</v>
      </c>
      <c r="D3416" s="182">
        <v>0</v>
      </c>
      <c r="E3416" s="182">
        <v>0</v>
      </c>
      <c r="F3416" s="192">
        <v>0</v>
      </c>
      <c r="G3416" s="182">
        <v>0</v>
      </c>
      <c r="H3416" s="184"/>
      <c r="I3416" s="37"/>
      <c r="J3416" s="37"/>
      <c r="K3416" s="37"/>
      <c r="L3416" s="37"/>
      <c r="M3416" s="37"/>
    </row>
    <row r="3417" spans="1:13" ht="201" customHeight="1" x14ac:dyDescent="0.2">
      <c r="A3417" s="183" t="s">
        <v>141</v>
      </c>
      <c r="B3417" s="184" t="s">
        <v>1152</v>
      </c>
      <c r="C3417" s="181" t="s">
        <v>3</v>
      </c>
      <c r="D3417" s="182">
        <v>0</v>
      </c>
      <c r="E3417" s="182">
        <v>0</v>
      </c>
      <c r="F3417" s="192">
        <v>0</v>
      </c>
      <c r="G3417" s="182">
        <v>0</v>
      </c>
      <c r="H3417" s="184"/>
      <c r="I3417" s="37"/>
      <c r="J3417" s="37"/>
      <c r="K3417" s="37"/>
      <c r="L3417" s="37"/>
      <c r="M3417" s="37"/>
    </row>
    <row r="3418" spans="1:13" ht="221.25" customHeight="1" x14ac:dyDescent="0.2">
      <c r="A3418" s="183" t="s">
        <v>162</v>
      </c>
      <c r="B3418" s="184" t="s">
        <v>1153</v>
      </c>
      <c r="C3418" s="181" t="s">
        <v>3</v>
      </c>
      <c r="D3418" s="182">
        <v>0</v>
      </c>
      <c r="E3418" s="182">
        <v>0</v>
      </c>
      <c r="F3418" s="192">
        <v>0</v>
      </c>
      <c r="G3418" s="182">
        <v>0</v>
      </c>
      <c r="H3418" s="184"/>
      <c r="I3418" s="37"/>
      <c r="J3418" s="37"/>
      <c r="K3418" s="37"/>
      <c r="L3418" s="37"/>
      <c r="M3418" s="37"/>
    </row>
    <row r="3419" spans="1:13" ht="152.25" customHeight="1" x14ac:dyDescent="0.2">
      <c r="A3419" s="183" t="s">
        <v>15</v>
      </c>
      <c r="B3419" s="184" t="s">
        <v>1154</v>
      </c>
      <c r="C3419" s="181" t="s">
        <v>3</v>
      </c>
      <c r="D3419" s="182">
        <v>0</v>
      </c>
      <c r="E3419" s="182">
        <v>0</v>
      </c>
      <c r="F3419" s="192">
        <v>0</v>
      </c>
      <c r="G3419" s="182">
        <v>0</v>
      </c>
      <c r="H3419" s="184"/>
      <c r="I3419" s="37"/>
      <c r="J3419" s="37"/>
      <c r="K3419" s="37"/>
      <c r="L3419" s="37"/>
      <c r="M3419" s="37"/>
    </row>
    <row r="3420" spans="1:13" ht="152.25" customHeight="1" x14ac:dyDescent="0.2">
      <c r="A3420" s="183" t="s">
        <v>16</v>
      </c>
      <c r="B3420" s="184" t="s">
        <v>1155</v>
      </c>
      <c r="C3420" s="181" t="s">
        <v>3</v>
      </c>
      <c r="D3420" s="182">
        <v>0</v>
      </c>
      <c r="E3420" s="182">
        <v>0</v>
      </c>
      <c r="F3420" s="192">
        <v>0</v>
      </c>
      <c r="G3420" s="182">
        <v>0</v>
      </c>
      <c r="H3420" s="184"/>
      <c r="I3420" s="37"/>
      <c r="J3420" s="37"/>
      <c r="K3420" s="37"/>
      <c r="L3420" s="37"/>
      <c r="M3420" s="37"/>
    </row>
    <row r="3421" spans="1:13" ht="185.25" customHeight="1" x14ac:dyDescent="0.2">
      <c r="A3421" s="183" t="s">
        <v>17</v>
      </c>
      <c r="B3421" s="184" t="s">
        <v>1156</v>
      </c>
      <c r="C3421" s="181" t="s">
        <v>3</v>
      </c>
      <c r="D3421" s="182">
        <v>0</v>
      </c>
      <c r="E3421" s="182">
        <v>0</v>
      </c>
      <c r="F3421" s="192">
        <v>0</v>
      </c>
      <c r="G3421" s="182">
        <v>0</v>
      </c>
      <c r="H3421" s="184"/>
      <c r="I3421" s="37"/>
      <c r="J3421" s="37"/>
      <c r="K3421" s="37"/>
      <c r="L3421" s="37"/>
      <c r="M3421" s="37"/>
    </row>
    <row r="3422" spans="1:13" ht="114" customHeight="1" x14ac:dyDescent="0.2">
      <c r="A3422" s="183" t="s">
        <v>106</v>
      </c>
      <c r="B3422" s="184" t="s">
        <v>1157</v>
      </c>
      <c r="C3422" s="181" t="s">
        <v>3</v>
      </c>
      <c r="D3422" s="182">
        <v>0</v>
      </c>
      <c r="E3422" s="182">
        <v>0</v>
      </c>
      <c r="F3422" s="192">
        <v>0</v>
      </c>
      <c r="G3422" s="182">
        <v>0</v>
      </c>
      <c r="H3422" s="184"/>
      <c r="I3422" s="37"/>
      <c r="J3422" s="37"/>
      <c r="K3422" s="37"/>
      <c r="L3422" s="37"/>
      <c r="M3422" s="37"/>
    </row>
    <row r="3423" spans="1:13" ht="83.25" customHeight="1" x14ac:dyDescent="0.2">
      <c r="A3423" s="183" t="s">
        <v>108</v>
      </c>
      <c r="B3423" s="184" t="s">
        <v>1158</v>
      </c>
      <c r="C3423" s="181" t="s">
        <v>3</v>
      </c>
      <c r="D3423" s="182">
        <v>0</v>
      </c>
      <c r="E3423" s="182">
        <v>0</v>
      </c>
      <c r="F3423" s="192">
        <v>0</v>
      </c>
      <c r="G3423" s="182">
        <v>0</v>
      </c>
      <c r="H3423" s="184"/>
      <c r="I3423" s="37"/>
      <c r="J3423" s="37"/>
      <c r="K3423" s="37"/>
      <c r="L3423" s="37"/>
      <c r="M3423" s="37"/>
    </row>
    <row r="3424" spans="1:13" ht="192" customHeight="1" x14ac:dyDescent="0.2">
      <c r="A3424" s="183" t="s">
        <v>132</v>
      </c>
      <c r="B3424" s="184" t="s">
        <v>1159</v>
      </c>
      <c r="C3424" s="181" t="s">
        <v>3</v>
      </c>
      <c r="D3424" s="182">
        <v>0</v>
      </c>
      <c r="E3424" s="182">
        <v>0</v>
      </c>
      <c r="F3424" s="192">
        <v>0</v>
      </c>
      <c r="G3424" s="182">
        <v>0</v>
      </c>
      <c r="H3424" s="184"/>
      <c r="I3424" s="37"/>
      <c r="J3424" s="37"/>
      <c r="K3424" s="37"/>
      <c r="L3424" s="37"/>
      <c r="M3424" s="37"/>
    </row>
    <row r="3425" spans="1:13" ht="99" customHeight="1" x14ac:dyDescent="0.2">
      <c r="A3425" s="183" t="s">
        <v>135</v>
      </c>
      <c r="B3425" s="184" t="s">
        <v>1160</v>
      </c>
      <c r="C3425" s="181" t="s">
        <v>3</v>
      </c>
      <c r="D3425" s="182">
        <v>0</v>
      </c>
      <c r="E3425" s="182">
        <v>0</v>
      </c>
      <c r="F3425" s="192">
        <v>0</v>
      </c>
      <c r="G3425" s="182">
        <v>0</v>
      </c>
      <c r="H3425" s="184"/>
      <c r="I3425" s="37"/>
      <c r="J3425" s="37"/>
      <c r="K3425" s="37"/>
      <c r="L3425" s="37"/>
      <c r="M3425" s="37"/>
    </row>
    <row r="3426" spans="1:13" ht="186" customHeight="1" x14ac:dyDescent="0.2">
      <c r="A3426" s="183" t="s">
        <v>136</v>
      </c>
      <c r="B3426" s="184" t="s">
        <v>1161</v>
      </c>
      <c r="C3426" s="181" t="s">
        <v>3</v>
      </c>
      <c r="D3426" s="182">
        <v>0</v>
      </c>
      <c r="E3426" s="182">
        <v>0</v>
      </c>
      <c r="F3426" s="192">
        <v>0</v>
      </c>
      <c r="G3426" s="182">
        <v>0</v>
      </c>
      <c r="H3426" s="184"/>
      <c r="I3426" s="37"/>
      <c r="J3426" s="37"/>
      <c r="K3426" s="37"/>
      <c r="L3426" s="37"/>
      <c r="M3426" s="37"/>
    </row>
    <row r="3427" spans="1:13" ht="276" customHeight="1" x14ac:dyDescent="0.2">
      <c r="A3427" s="183" t="s">
        <v>1162</v>
      </c>
      <c r="B3427" s="184" t="s">
        <v>1163</v>
      </c>
      <c r="C3427" s="181" t="s">
        <v>3</v>
      </c>
      <c r="D3427" s="182">
        <v>0</v>
      </c>
      <c r="E3427" s="182">
        <v>0</v>
      </c>
      <c r="F3427" s="192">
        <v>0</v>
      </c>
      <c r="G3427" s="182">
        <v>0</v>
      </c>
      <c r="H3427" s="184"/>
      <c r="I3427" s="37"/>
      <c r="J3427" s="37"/>
      <c r="K3427" s="37"/>
      <c r="L3427" s="37"/>
      <c r="M3427" s="37"/>
    </row>
    <row r="3428" spans="1:13" ht="162" customHeight="1" x14ac:dyDescent="0.2">
      <c r="A3428" s="183" t="s">
        <v>1164</v>
      </c>
      <c r="B3428" s="184" t="s">
        <v>1165</v>
      </c>
      <c r="C3428" s="181" t="s">
        <v>3</v>
      </c>
      <c r="D3428" s="182">
        <v>0</v>
      </c>
      <c r="E3428" s="182">
        <v>0</v>
      </c>
      <c r="F3428" s="192">
        <v>0</v>
      </c>
      <c r="G3428" s="182">
        <v>0</v>
      </c>
      <c r="H3428" s="184"/>
      <c r="I3428" s="37"/>
      <c r="J3428" s="37"/>
      <c r="K3428" s="37"/>
      <c r="L3428" s="37"/>
      <c r="M3428" s="37"/>
    </row>
    <row r="3429" spans="1:13" ht="167.25" customHeight="1" x14ac:dyDescent="0.2">
      <c r="A3429" s="183" t="s">
        <v>1166</v>
      </c>
      <c r="B3429" s="184" t="s">
        <v>1167</v>
      </c>
      <c r="C3429" s="181" t="s">
        <v>3</v>
      </c>
      <c r="D3429" s="182">
        <v>0</v>
      </c>
      <c r="E3429" s="182">
        <v>0</v>
      </c>
      <c r="F3429" s="192">
        <v>0</v>
      </c>
      <c r="G3429" s="182">
        <v>0</v>
      </c>
      <c r="H3429" s="184"/>
      <c r="I3429" s="37"/>
      <c r="J3429" s="37"/>
      <c r="K3429" s="37"/>
      <c r="L3429" s="37"/>
      <c r="M3429" s="37"/>
    </row>
    <row r="3430" spans="1:13" ht="278.25" customHeight="1" x14ac:dyDescent="0.2">
      <c r="A3430" s="183" t="s">
        <v>21</v>
      </c>
      <c r="B3430" s="184" t="s">
        <v>1168</v>
      </c>
      <c r="C3430" s="181" t="s">
        <v>3</v>
      </c>
      <c r="D3430" s="182">
        <v>0</v>
      </c>
      <c r="E3430" s="182">
        <v>0</v>
      </c>
      <c r="F3430" s="192">
        <v>0</v>
      </c>
      <c r="G3430" s="182">
        <v>0</v>
      </c>
      <c r="H3430" s="184"/>
      <c r="I3430" s="37"/>
      <c r="J3430" s="37"/>
      <c r="K3430" s="37"/>
      <c r="L3430" s="37"/>
      <c r="M3430" s="37"/>
    </row>
    <row r="3431" spans="1:13" ht="127.5" customHeight="1" x14ac:dyDescent="0.2">
      <c r="A3431" s="183" t="s">
        <v>22</v>
      </c>
      <c r="B3431" s="184" t="s">
        <v>1169</v>
      </c>
      <c r="C3431" s="181" t="s">
        <v>3</v>
      </c>
      <c r="D3431" s="182">
        <v>0</v>
      </c>
      <c r="E3431" s="182">
        <v>0</v>
      </c>
      <c r="F3431" s="192">
        <v>0</v>
      </c>
      <c r="G3431" s="182">
        <v>0</v>
      </c>
      <c r="H3431" s="184"/>
      <c r="I3431" s="37"/>
      <c r="J3431" s="37"/>
      <c r="K3431" s="37"/>
      <c r="L3431" s="37"/>
      <c r="M3431" s="37"/>
    </row>
    <row r="3432" spans="1:13" ht="190.5" customHeight="1" x14ac:dyDescent="0.2">
      <c r="A3432" s="183" t="s">
        <v>23</v>
      </c>
      <c r="B3432" s="184" t="s">
        <v>1170</v>
      </c>
      <c r="C3432" s="181" t="s">
        <v>3</v>
      </c>
      <c r="D3432" s="182">
        <v>0</v>
      </c>
      <c r="E3432" s="182">
        <v>0</v>
      </c>
      <c r="F3432" s="192">
        <v>0</v>
      </c>
      <c r="G3432" s="182">
        <v>0</v>
      </c>
      <c r="H3432" s="184"/>
      <c r="I3432" s="37"/>
      <c r="J3432" s="37"/>
      <c r="K3432" s="37"/>
      <c r="L3432" s="37"/>
      <c r="M3432" s="37"/>
    </row>
    <row r="3433" spans="1:13" ht="171.75" customHeight="1" x14ac:dyDescent="0.2">
      <c r="A3433" s="183" t="s">
        <v>25</v>
      </c>
      <c r="B3433" s="184" t="s">
        <v>1171</v>
      </c>
      <c r="C3433" s="181" t="s">
        <v>3</v>
      </c>
      <c r="D3433" s="182">
        <v>0</v>
      </c>
      <c r="E3433" s="182">
        <v>0</v>
      </c>
      <c r="F3433" s="192">
        <v>0</v>
      </c>
      <c r="G3433" s="182">
        <v>0</v>
      </c>
      <c r="H3433" s="184"/>
      <c r="I3433" s="37"/>
      <c r="J3433" s="37"/>
      <c r="K3433" s="37"/>
      <c r="L3433" s="37"/>
      <c r="M3433" s="37"/>
    </row>
    <row r="3434" spans="1:13" ht="220.5" customHeight="1" x14ac:dyDescent="0.2">
      <c r="A3434" s="183" t="s">
        <v>27</v>
      </c>
      <c r="B3434" s="184" t="s">
        <v>1172</v>
      </c>
      <c r="C3434" s="181" t="s">
        <v>3</v>
      </c>
      <c r="D3434" s="182">
        <v>0</v>
      </c>
      <c r="E3434" s="182">
        <v>0</v>
      </c>
      <c r="F3434" s="192">
        <v>0</v>
      </c>
      <c r="G3434" s="182">
        <v>0</v>
      </c>
      <c r="H3434" s="184"/>
      <c r="I3434" s="37"/>
      <c r="J3434" s="37"/>
      <c r="K3434" s="37"/>
      <c r="L3434" s="37"/>
      <c r="M3434" s="37"/>
    </row>
    <row r="3435" spans="1:13" ht="212.25" customHeight="1" x14ac:dyDescent="0.2">
      <c r="A3435" s="183" t="s">
        <v>29</v>
      </c>
      <c r="B3435" s="184" t="s">
        <v>1173</v>
      </c>
      <c r="C3435" s="181" t="s">
        <v>3</v>
      </c>
      <c r="D3435" s="182">
        <v>0</v>
      </c>
      <c r="E3435" s="182">
        <v>0</v>
      </c>
      <c r="F3435" s="192">
        <v>0</v>
      </c>
      <c r="G3435" s="182">
        <v>0</v>
      </c>
      <c r="H3435" s="184"/>
      <c r="I3435" s="37"/>
      <c r="J3435" s="37"/>
      <c r="K3435" s="37"/>
      <c r="L3435" s="37"/>
      <c r="M3435" s="37"/>
    </row>
    <row r="3436" spans="1:13" ht="153" customHeight="1" x14ac:dyDescent="0.2">
      <c r="A3436" s="183" t="s">
        <v>1174</v>
      </c>
      <c r="B3436" s="184" t="s">
        <v>1175</v>
      </c>
      <c r="C3436" s="181" t="s">
        <v>3</v>
      </c>
      <c r="D3436" s="182">
        <v>0</v>
      </c>
      <c r="E3436" s="182">
        <v>0</v>
      </c>
      <c r="F3436" s="192">
        <v>0</v>
      </c>
      <c r="G3436" s="182">
        <v>0</v>
      </c>
      <c r="H3436" s="184"/>
      <c r="I3436" s="37"/>
      <c r="J3436" s="37"/>
      <c r="K3436" s="37"/>
      <c r="L3436" s="37"/>
      <c r="M3436" s="37"/>
    </row>
    <row r="3437" spans="1:13" ht="156" customHeight="1" x14ac:dyDescent="0.2">
      <c r="A3437" s="183" t="s">
        <v>34</v>
      </c>
      <c r="B3437" s="184" t="s">
        <v>1176</v>
      </c>
      <c r="C3437" s="181" t="s">
        <v>3</v>
      </c>
      <c r="D3437" s="182">
        <v>0</v>
      </c>
      <c r="E3437" s="182">
        <v>0</v>
      </c>
      <c r="F3437" s="192">
        <v>0</v>
      </c>
      <c r="G3437" s="182">
        <v>0</v>
      </c>
      <c r="H3437" s="184"/>
      <c r="I3437" s="37"/>
      <c r="J3437" s="37"/>
      <c r="K3437" s="37"/>
      <c r="L3437" s="37"/>
      <c r="M3437" s="37"/>
    </row>
    <row r="3438" spans="1:13" ht="233.25" customHeight="1" x14ac:dyDescent="0.2">
      <c r="A3438" s="183" t="s">
        <v>35</v>
      </c>
      <c r="B3438" s="184" t="s">
        <v>1177</v>
      </c>
      <c r="C3438" s="181" t="s">
        <v>3</v>
      </c>
      <c r="D3438" s="182">
        <v>0</v>
      </c>
      <c r="E3438" s="182">
        <v>0</v>
      </c>
      <c r="F3438" s="192">
        <v>0</v>
      </c>
      <c r="G3438" s="182">
        <v>0</v>
      </c>
      <c r="H3438" s="184"/>
      <c r="I3438" s="37"/>
      <c r="J3438" s="37"/>
      <c r="K3438" s="37"/>
      <c r="L3438" s="37"/>
      <c r="M3438" s="37"/>
    </row>
    <row r="3439" spans="1:13" ht="144" customHeight="1" x14ac:dyDescent="0.2">
      <c r="A3439" s="183" t="s">
        <v>190</v>
      </c>
      <c r="B3439" s="184" t="s">
        <v>1178</v>
      </c>
      <c r="C3439" s="181" t="s">
        <v>3</v>
      </c>
      <c r="D3439" s="182">
        <v>0</v>
      </c>
      <c r="E3439" s="182">
        <v>0</v>
      </c>
      <c r="F3439" s="192">
        <v>0</v>
      </c>
      <c r="G3439" s="182">
        <v>0</v>
      </c>
      <c r="H3439" s="184"/>
      <c r="I3439" s="37"/>
      <c r="J3439" s="37"/>
      <c r="K3439" s="37"/>
      <c r="L3439" s="37"/>
      <c r="M3439" s="37"/>
    </row>
    <row r="3440" spans="1:13" ht="172.5" customHeight="1" x14ac:dyDescent="0.2">
      <c r="A3440" s="183" t="s">
        <v>193</v>
      </c>
      <c r="B3440" s="184" t="s">
        <v>1179</v>
      </c>
      <c r="C3440" s="181" t="s">
        <v>3</v>
      </c>
      <c r="D3440" s="182">
        <v>0</v>
      </c>
      <c r="E3440" s="182">
        <v>0</v>
      </c>
      <c r="F3440" s="192">
        <v>0</v>
      </c>
      <c r="G3440" s="182">
        <v>0</v>
      </c>
      <c r="H3440" s="184"/>
      <c r="I3440" s="37"/>
      <c r="J3440" s="37"/>
      <c r="K3440" s="37"/>
      <c r="L3440" s="37"/>
      <c r="M3440" s="37"/>
    </row>
    <row r="3441" spans="1:13" ht="210.75" customHeight="1" x14ac:dyDescent="0.2">
      <c r="A3441" s="183" t="s">
        <v>194</v>
      </c>
      <c r="B3441" s="184" t="s">
        <v>1180</v>
      </c>
      <c r="C3441" s="181" t="s">
        <v>3</v>
      </c>
      <c r="D3441" s="182">
        <v>0</v>
      </c>
      <c r="E3441" s="182">
        <v>0</v>
      </c>
      <c r="F3441" s="192">
        <v>0</v>
      </c>
      <c r="G3441" s="182">
        <v>0</v>
      </c>
      <c r="H3441" s="184"/>
      <c r="I3441" s="37"/>
      <c r="J3441" s="37"/>
      <c r="K3441" s="37"/>
      <c r="L3441" s="37"/>
      <c r="M3441" s="37"/>
    </row>
    <row r="3442" spans="1:13" ht="141" customHeight="1" x14ac:dyDescent="0.2">
      <c r="A3442" s="183" t="s">
        <v>1181</v>
      </c>
      <c r="B3442" s="184" t="s">
        <v>1182</v>
      </c>
      <c r="C3442" s="181" t="s">
        <v>3</v>
      </c>
      <c r="D3442" s="182">
        <v>0</v>
      </c>
      <c r="E3442" s="182">
        <v>0</v>
      </c>
      <c r="F3442" s="192">
        <v>0</v>
      </c>
      <c r="G3442" s="182">
        <v>0</v>
      </c>
      <c r="H3442" s="184"/>
      <c r="I3442" s="37"/>
      <c r="J3442" s="37"/>
      <c r="K3442" s="37"/>
      <c r="L3442" s="37"/>
      <c r="M3442" s="37"/>
    </row>
    <row r="3443" spans="1:13" ht="158.25" customHeight="1" x14ac:dyDescent="0.2">
      <c r="A3443" s="183" t="s">
        <v>1183</v>
      </c>
      <c r="B3443" s="184" t="s">
        <v>1184</v>
      </c>
      <c r="C3443" s="181" t="s">
        <v>3</v>
      </c>
      <c r="D3443" s="182">
        <v>0</v>
      </c>
      <c r="E3443" s="182">
        <v>0</v>
      </c>
      <c r="F3443" s="192">
        <v>0</v>
      </c>
      <c r="G3443" s="182">
        <v>0</v>
      </c>
      <c r="H3443" s="184"/>
      <c r="I3443" s="37"/>
      <c r="J3443" s="37"/>
      <c r="K3443" s="37"/>
      <c r="L3443" s="37"/>
      <c r="M3443" s="37"/>
    </row>
    <row r="3444" spans="1:13" ht="84.75" customHeight="1" x14ac:dyDescent="0.2">
      <c r="A3444" s="183" t="s">
        <v>1185</v>
      </c>
      <c r="B3444" s="184" t="s">
        <v>1186</v>
      </c>
      <c r="C3444" s="181" t="s">
        <v>3</v>
      </c>
      <c r="D3444" s="182">
        <v>0</v>
      </c>
      <c r="E3444" s="182">
        <v>0</v>
      </c>
      <c r="F3444" s="192">
        <v>0</v>
      </c>
      <c r="G3444" s="182">
        <v>0</v>
      </c>
      <c r="H3444" s="184"/>
      <c r="I3444" s="37"/>
      <c r="J3444" s="37"/>
      <c r="K3444" s="37"/>
      <c r="L3444" s="37"/>
      <c r="M3444" s="37"/>
    </row>
    <row r="3445" spans="1:13" ht="183.75" customHeight="1" x14ac:dyDescent="0.2">
      <c r="A3445" s="183" t="s">
        <v>1187</v>
      </c>
      <c r="B3445" s="184" t="s">
        <v>1188</v>
      </c>
      <c r="C3445" s="181" t="s">
        <v>3</v>
      </c>
      <c r="D3445" s="182">
        <v>0</v>
      </c>
      <c r="E3445" s="182">
        <v>0</v>
      </c>
      <c r="F3445" s="192">
        <v>0</v>
      </c>
      <c r="G3445" s="182">
        <v>0</v>
      </c>
      <c r="H3445" s="184"/>
      <c r="I3445" s="37"/>
      <c r="J3445" s="37"/>
      <c r="K3445" s="37"/>
      <c r="L3445" s="37"/>
      <c r="M3445" s="37"/>
    </row>
    <row r="3446" spans="1:13" ht="125.25" customHeight="1" x14ac:dyDescent="0.2">
      <c r="A3446" s="183" t="s">
        <v>1189</v>
      </c>
      <c r="B3446" s="184" t="s">
        <v>1190</v>
      </c>
      <c r="C3446" s="181" t="s">
        <v>3</v>
      </c>
      <c r="D3446" s="182">
        <v>0</v>
      </c>
      <c r="E3446" s="182">
        <v>0</v>
      </c>
      <c r="F3446" s="192">
        <v>0</v>
      </c>
      <c r="G3446" s="182">
        <v>0</v>
      </c>
      <c r="H3446" s="184"/>
      <c r="I3446" s="37"/>
      <c r="J3446" s="37"/>
      <c r="K3446" s="37"/>
      <c r="L3446" s="37"/>
      <c r="M3446" s="37"/>
    </row>
    <row r="3447" spans="1:13" ht="153" customHeight="1" x14ac:dyDescent="0.2">
      <c r="A3447" s="183" t="s">
        <v>1191</v>
      </c>
      <c r="B3447" s="184" t="s">
        <v>1192</v>
      </c>
      <c r="C3447" s="181" t="s">
        <v>3</v>
      </c>
      <c r="D3447" s="182">
        <v>0</v>
      </c>
      <c r="E3447" s="182">
        <v>0</v>
      </c>
      <c r="F3447" s="192">
        <v>0</v>
      </c>
      <c r="G3447" s="182">
        <v>0</v>
      </c>
      <c r="H3447" s="184"/>
      <c r="I3447" s="37"/>
      <c r="J3447" s="37"/>
      <c r="K3447" s="37"/>
      <c r="L3447" s="37"/>
      <c r="M3447" s="37"/>
    </row>
    <row r="3448" spans="1:13" ht="98.25" customHeight="1" x14ac:dyDescent="0.2">
      <c r="A3448" s="183" t="s">
        <v>1193</v>
      </c>
      <c r="B3448" s="184" t="s">
        <v>1194</v>
      </c>
      <c r="C3448" s="181" t="s">
        <v>3</v>
      </c>
      <c r="D3448" s="182">
        <v>0</v>
      </c>
      <c r="E3448" s="182">
        <v>0</v>
      </c>
      <c r="F3448" s="192">
        <v>0</v>
      </c>
      <c r="G3448" s="182">
        <v>0</v>
      </c>
      <c r="H3448" s="184"/>
      <c r="I3448" s="37"/>
      <c r="J3448" s="37"/>
      <c r="K3448" s="37"/>
      <c r="L3448" s="37"/>
      <c r="M3448" s="37"/>
    </row>
    <row r="3449" spans="1:13" ht="119.25" customHeight="1" x14ac:dyDescent="0.2">
      <c r="A3449" s="183" t="s">
        <v>1195</v>
      </c>
      <c r="B3449" s="184" t="s">
        <v>1196</v>
      </c>
      <c r="C3449" s="181" t="s">
        <v>3</v>
      </c>
      <c r="D3449" s="182">
        <v>0</v>
      </c>
      <c r="E3449" s="182">
        <v>0</v>
      </c>
      <c r="F3449" s="192">
        <v>0</v>
      </c>
      <c r="G3449" s="182">
        <v>0</v>
      </c>
      <c r="H3449" s="184"/>
      <c r="I3449" s="37"/>
      <c r="J3449" s="37"/>
      <c r="K3449" s="37"/>
      <c r="L3449" s="37"/>
      <c r="M3449" s="37"/>
    </row>
    <row r="3450" spans="1:13" ht="114.75" customHeight="1" x14ac:dyDescent="0.2">
      <c r="A3450" s="183" t="s">
        <v>1197</v>
      </c>
      <c r="B3450" s="184" t="s">
        <v>1198</v>
      </c>
      <c r="C3450" s="181" t="s">
        <v>3</v>
      </c>
      <c r="D3450" s="182">
        <v>0</v>
      </c>
      <c r="E3450" s="182">
        <v>0</v>
      </c>
      <c r="F3450" s="192">
        <v>0</v>
      </c>
      <c r="G3450" s="182">
        <v>0</v>
      </c>
      <c r="H3450" s="184"/>
      <c r="I3450" s="37"/>
      <c r="J3450" s="37"/>
      <c r="K3450" s="37"/>
      <c r="L3450" s="37"/>
      <c r="M3450" s="37"/>
    </row>
    <row r="3451" spans="1:13" ht="27.75" customHeight="1" x14ac:dyDescent="0.2">
      <c r="A3451" s="862"/>
      <c r="B3451" s="865" t="s">
        <v>789</v>
      </c>
      <c r="C3451" s="554" t="s">
        <v>258</v>
      </c>
      <c r="D3451" s="555">
        <f>D3452+D3453+D3454+D3455</f>
        <v>9182130.3900000006</v>
      </c>
      <c r="E3451" s="555">
        <f>E3452+E3453+E3454+E3455</f>
        <v>4842888.8219999988</v>
      </c>
      <c r="F3451" s="556">
        <f>E3451/D3451*100</f>
        <v>52.742540307141063</v>
      </c>
      <c r="G3451" s="555">
        <f>G3452+G3453+G3454+G3455</f>
        <v>4643658.3219999988</v>
      </c>
      <c r="H3451" s="557"/>
      <c r="I3451" s="37"/>
      <c r="J3451" s="37"/>
      <c r="K3451" s="37"/>
      <c r="L3451" s="37"/>
      <c r="M3451" s="37"/>
    </row>
    <row r="3452" spans="1:13" ht="47.25" customHeight="1" x14ac:dyDescent="0.2">
      <c r="A3452" s="863"/>
      <c r="B3452" s="866"/>
      <c r="C3452" s="558" t="s">
        <v>8</v>
      </c>
      <c r="D3452" s="559">
        <f>D8+D81+D790+D869+D916+D1118+D1399+D1581+D2153+D2534+D2946+D3224+D3344+D3375</f>
        <v>157244.5</v>
      </c>
      <c r="E3452" s="559">
        <f>E8+E81+E790+E869+E916+E1118+E1399+E1581+E2153+E2534+E2946+E3224+E3344+E3375</f>
        <v>46464.480000000003</v>
      </c>
      <c r="F3452" s="556">
        <f>E3452/D3452*100</f>
        <v>29.549192499578687</v>
      </c>
      <c r="G3452" s="559">
        <f>G8+G81+G790+G869+G916+G1118+G1399+G1581+G2153+G2534+G2946+G3224+G3344+G3375</f>
        <v>46464.480000000003</v>
      </c>
      <c r="H3452" s="560"/>
      <c r="I3452" s="37"/>
      <c r="J3452" s="37"/>
      <c r="K3452" s="37"/>
      <c r="L3452" s="37"/>
      <c r="M3452" s="37"/>
    </row>
    <row r="3453" spans="1:13" ht="48" customHeight="1" x14ac:dyDescent="0.2">
      <c r="A3453" s="863"/>
      <c r="B3453" s="866"/>
      <c r="C3453" s="558" t="s">
        <v>2</v>
      </c>
      <c r="D3453" s="559">
        <f>D9+D82+D791+D870+D917+D1119+D1400+D1582+D2154+D2535+D2947+D3225+D3345+D3376</f>
        <v>3054784.92</v>
      </c>
      <c r="E3453" s="559">
        <f>E9+E82+E791+E870+E917+E1119+E1400+E1582+E2154+E2535+E2947+E3225+E3345+E3376</f>
        <v>1674422.8699999996</v>
      </c>
      <c r="F3453" s="556">
        <f t="shared" ref="F3453:F3455" si="319">E3453/D3453*100</f>
        <v>54.813118234196324</v>
      </c>
      <c r="G3453" s="559">
        <f>G9+G82+G791+G870+G917+G1119+G1400+G1582+G2154+G2535+G2947+G3225+G3345+G3376</f>
        <v>1674422.8699999996</v>
      </c>
      <c r="H3453" s="560"/>
      <c r="I3453" s="37"/>
      <c r="J3453" s="37"/>
      <c r="K3453" s="37"/>
      <c r="L3453" s="37"/>
      <c r="M3453" s="37"/>
    </row>
    <row r="3454" spans="1:13" ht="65.25" customHeight="1" x14ac:dyDescent="0.2">
      <c r="A3454" s="863"/>
      <c r="B3454" s="866"/>
      <c r="C3454" s="558" t="s">
        <v>292</v>
      </c>
      <c r="D3454" s="559">
        <f>D10+D83+D792+D871+D918+D1000+D1120+D1401+D1583+D2155+D2536+D2903+D2948+D3186+D3226+D3346+D3377</f>
        <v>4354377.62</v>
      </c>
      <c r="E3454" s="559">
        <f>E10+E83+E792+E871+E918+E1000+E1120+E1401+E1583+E2155+E2536+E2903+E2948+E3186+E3226+E3346+E3377</f>
        <v>2540182.2919999999</v>
      </c>
      <c r="F3454" s="556">
        <f t="shared" si="319"/>
        <v>58.336288527957294</v>
      </c>
      <c r="G3454" s="561">
        <f>G10+G83+G792+G871+G918+G1000+G1120+G1401+G1583+G2155+G2536+G2903+G2948+G3186+G3226+G3346+G3377</f>
        <v>2340097.1919999993</v>
      </c>
      <c r="H3454" s="560"/>
      <c r="I3454" s="37"/>
      <c r="J3454" s="37"/>
      <c r="K3454" s="37"/>
      <c r="L3454" s="37"/>
      <c r="M3454" s="37"/>
    </row>
    <row r="3455" spans="1:13" ht="31.5" x14ac:dyDescent="0.2">
      <c r="A3455" s="864"/>
      <c r="B3455" s="866"/>
      <c r="C3455" s="558" t="s">
        <v>751</v>
      </c>
      <c r="D3455" s="559">
        <f>D84+D919+D1001+D1121+D1402+D1584+D2156+D2157+D2904+D2949+D3187+D3227+D3347</f>
        <v>1615723.35</v>
      </c>
      <c r="E3455" s="559">
        <f>E84+E919+E1001+E1121+E1402+E1584+E2156+E2157+E2904+E2949+E3187+E3227+E3347</f>
        <v>581819.18000000005</v>
      </c>
      <c r="F3455" s="556">
        <f t="shared" si="319"/>
        <v>36.009826806055628</v>
      </c>
      <c r="G3455" s="559">
        <f>G84+G919+G1001+G1121+G1402+G1584+G2156+G2157+G2904+G2949+G3187+G3227+G3347</f>
        <v>582673.78</v>
      </c>
      <c r="H3455" s="560"/>
      <c r="I3455" s="37"/>
      <c r="J3455" s="37"/>
      <c r="K3455" s="37"/>
      <c r="L3455" s="37"/>
      <c r="M3455" s="37"/>
    </row>
    <row r="3461" spans="1:13" ht="38.25" customHeight="1" x14ac:dyDescent="0.25">
      <c r="A3461" s="482"/>
      <c r="B3461" s="477"/>
      <c r="C3461" s="464"/>
      <c r="D3461" s="477"/>
      <c r="E3461" s="477"/>
      <c r="F3461" s="538"/>
      <c r="G3461" s="477"/>
      <c r="H3461" s="139"/>
      <c r="I3461" s="37"/>
      <c r="J3461" s="37"/>
      <c r="K3461" s="37"/>
      <c r="L3461" s="37"/>
      <c r="M3461" s="37"/>
    </row>
  </sheetData>
  <mergeCells count="1783">
    <mergeCell ref="B2071:B2075"/>
    <mergeCell ref="B2076:H2076"/>
    <mergeCell ref="A2016:A2020"/>
    <mergeCell ref="A1973:A1977"/>
    <mergeCell ref="B1973:B1977"/>
    <mergeCell ref="H1973:H1977"/>
    <mergeCell ref="A2041:A2045"/>
    <mergeCell ref="B2041:B2045"/>
    <mergeCell ref="H2041:H2045"/>
    <mergeCell ref="A2046:A2050"/>
    <mergeCell ref="B2046:B2050"/>
    <mergeCell ref="H2046:H2050"/>
    <mergeCell ref="A2051:A2055"/>
    <mergeCell ref="B2051:B2055"/>
    <mergeCell ref="H2051:H2055"/>
    <mergeCell ref="A2056:A2060"/>
    <mergeCell ref="B2056:B2060"/>
    <mergeCell ref="H2056:H2060"/>
    <mergeCell ref="A2061:A2065"/>
    <mergeCell ref="B2061:B2065"/>
    <mergeCell ref="H2061:H2065"/>
    <mergeCell ref="A1979:A1983"/>
    <mergeCell ref="B1979:B1983"/>
    <mergeCell ref="H1979:H1983"/>
    <mergeCell ref="B1978:H1978"/>
    <mergeCell ref="B2016:B2020"/>
    <mergeCell ref="H2016:H2020"/>
    <mergeCell ref="A2011:A2015"/>
    <mergeCell ref="B2011:B2015"/>
    <mergeCell ref="H2011:H2015"/>
    <mergeCell ref="H1995:H1999"/>
    <mergeCell ref="B1940:B1944"/>
    <mergeCell ref="H1940:H1944"/>
    <mergeCell ref="A1828:A1832"/>
    <mergeCell ref="A2121:A2125"/>
    <mergeCell ref="B2121:B2125"/>
    <mergeCell ref="H2121:H2125"/>
    <mergeCell ref="A2000:A2004"/>
    <mergeCell ref="B2000:B2004"/>
    <mergeCell ref="H2000:H2004"/>
    <mergeCell ref="A2005:A2009"/>
    <mergeCell ref="B2005:B2009"/>
    <mergeCell ref="H2005:H2009"/>
    <mergeCell ref="B2010:H2010"/>
    <mergeCell ref="A2021:A2025"/>
    <mergeCell ref="B2021:B2025"/>
    <mergeCell ref="H2021:H2025"/>
    <mergeCell ref="A2026:A2030"/>
    <mergeCell ref="B2026:B2030"/>
    <mergeCell ref="H2026:H2030"/>
    <mergeCell ref="A2031:A2035"/>
    <mergeCell ref="B2031:B2035"/>
    <mergeCell ref="H2031:H2035"/>
    <mergeCell ref="A2036:A2040"/>
    <mergeCell ref="B2036:B2040"/>
    <mergeCell ref="H2036:H2040"/>
    <mergeCell ref="A2100:A2104"/>
    <mergeCell ref="B2100:B2104"/>
    <mergeCell ref="H2100:H2104"/>
    <mergeCell ref="A2105:A2109"/>
    <mergeCell ref="A2066:A2070"/>
    <mergeCell ref="B2066:B2070"/>
    <mergeCell ref="A2071:A2075"/>
    <mergeCell ref="A1144:A1146"/>
    <mergeCell ref="A1147:A1149"/>
    <mergeCell ref="A1150:A1152"/>
    <mergeCell ref="A1968:A1972"/>
    <mergeCell ref="B1968:B1972"/>
    <mergeCell ref="H1968:H1972"/>
    <mergeCell ref="A1787:A1791"/>
    <mergeCell ref="B1787:B1791"/>
    <mergeCell ref="A1792:A1796"/>
    <mergeCell ref="B1792:B1796"/>
    <mergeCell ref="A1797:A1801"/>
    <mergeCell ref="B1797:B1801"/>
    <mergeCell ref="A1802:A1806"/>
    <mergeCell ref="B1802:B1806"/>
    <mergeCell ref="A1812:A1816"/>
    <mergeCell ref="B1812:B1816"/>
    <mergeCell ref="H1812:H1816"/>
    <mergeCell ref="A1817:A1821"/>
    <mergeCell ref="B1817:B1821"/>
    <mergeCell ref="H1817:H1821"/>
    <mergeCell ref="A1917:A1921"/>
    <mergeCell ref="B1917:B1921"/>
    <mergeCell ref="H1917:H1921"/>
    <mergeCell ref="B1922:H1922"/>
    <mergeCell ref="A1923:A1927"/>
    <mergeCell ref="B1923:B1927"/>
    <mergeCell ref="H1923:H1927"/>
    <mergeCell ref="B1928:H1928"/>
    <mergeCell ref="A1951:A1955"/>
    <mergeCell ref="B1951:B1955"/>
    <mergeCell ref="H1951:H1955"/>
    <mergeCell ref="A1940:A1944"/>
    <mergeCell ref="A1024:A1026"/>
    <mergeCell ref="A914:H914"/>
    <mergeCell ref="A1168:A1170"/>
    <mergeCell ref="A1171:A1173"/>
    <mergeCell ref="A1174:A1176"/>
    <mergeCell ref="A1177:H1177"/>
    <mergeCell ref="A1201:H1201"/>
    <mergeCell ref="A1238:A1240"/>
    <mergeCell ref="A2956:A2960"/>
    <mergeCell ref="B2956:B2960"/>
    <mergeCell ref="A753:A757"/>
    <mergeCell ref="B753:B757"/>
    <mergeCell ref="A758:A762"/>
    <mergeCell ref="B758:B762"/>
    <mergeCell ref="A763:A767"/>
    <mergeCell ref="B763:B767"/>
    <mergeCell ref="A768:A772"/>
    <mergeCell ref="B768:B772"/>
    <mergeCell ref="A773:A777"/>
    <mergeCell ref="B773:B777"/>
    <mergeCell ref="A778:A782"/>
    <mergeCell ref="B778:B782"/>
    <mergeCell ref="A783:A787"/>
    <mergeCell ref="B783:B787"/>
    <mergeCell ref="A1123:A1125"/>
    <mergeCell ref="A1126:A1128"/>
    <mergeCell ref="A1129:A1131"/>
    <mergeCell ref="A1132:A1134"/>
    <mergeCell ref="A1135:A1137"/>
    <mergeCell ref="A1138:A1140"/>
    <mergeCell ref="A1141:A1143"/>
    <mergeCell ref="A692:A696"/>
    <mergeCell ref="B692:B696"/>
    <mergeCell ref="A697:A701"/>
    <mergeCell ref="B697:B701"/>
    <mergeCell ref="A702:A706"/>
    <mergeCell ref="B702:B706"/>
    <mergeCell ref="A707:A711"/>
    <mergeCell ref="B707:B711"/>
    <mergeCell ref="A1165:A1167"/>
    <mergeCell ref="A712:A716"/>
    <mergeCell ref="B712:B716"/>
    <mergeCell ref="A717:H717"/>
    <mergeCell ref="A718:A722"/>
    <mergeCell ref="B718:B722"/>
    <mergeCell ref="A723:A727"/>
    <mergeCell ref="B723:B727"/>
    <mergeCell ref="A728:A732"/>
    <mergeCell ref="B728:B732"/>
    <mergeCell ref="A733:A737"/>
    <mergeCell ref="B733:B737"/>
    <mergeCell ref="A738:A742"/>
    <mergeCell ref="B738:B742"/>
    <mergeCell ref="A743:A747"/>
    <mergeCell ref="B743:B747"/>
    <mergeCell ref="A748:A752"/>
    <mergeCell ref="B748:B752"/>
    <mergeCell ref="B964:B966"/>
    <mergeCell ref="H964:H966"/>
    <mergeCell ref="A955:A957"/>
    <mergeCell ref="B955:B957"/>
    <mergeCell ref="B1015:B1017"/>
    <mergeCell ref="B1018:B1020"/>
    <mergeCell ref="A606:A610"/>
    <mergeCell ref="B606:B610"/>
    <mergeCell ref="A611:A615"/>
    <mergeCell ref="B611:B615"/>
    <mergeCell ref="B616:B620"/>
    <mergeCell ref="B621:B625"/>
    <mergeCell ref="B626:B630"/>
    <mergeCell ref="A667:A671"/>
    <mergeCell ref="B667:B671"/>
    <mergeCell ref="A672:A676"/>
    <mergeCell ref="B672:B676"/>
    <mergeCell ref="A677:A681"/>
    <mergeCell ref="B677:B681"/>
    <mergeCell ref="A682:A686"/>
    <mergeCell ref="B682:B686"/>
    <mergeCell ref="A687:A691"/>
    <mergeCell ref="B687:B691"/>
    <mergeCell ref="H628:H629"/>
    <mergeCell ref="B631:B636"/>
    <mergeCell ref="C631:C632"/>
    <mergeCell ref="D631:D632"/>
    <mergeCell ref="E631:E632"/>
    <mergeCell ref="F631:F632"/>
    <mergeCell ref="G631:G632"/>
    <mergeCell ref="H631:H632"/>
    <mergeCell ref="A548:A552"/>
    <mergeCell ref="B548:B552"/>
    <mergeCell ref="A553:A557"/>
    <mergeCell ref="B553:B557"/>
    <mergeCell ref="A558:H558"/>
    <mergeCell ref="A559:A563"/>
    <mergeCell ref="B559:B563"/>
    <mergeCell ref="A564:A568"/>
    <mergeCell ref="B564:B568"/>
    <mergeCell ref="A569:A573"/>
    <mergeCell ref="B569:B573"/>
    <mergeCell ref="A574:A578"/>
    <mergeCell ref="B574:B578"/>
    <mergeCell ref="A579:A583"/>
    <mergeCell ref="B579:B583"/>
    <mergeCell ref="A584:A588"/>
    <mergeCell ref="B584:B588"/>
    <mergeCell ref="A589:A593"/>
    <mergeCell ref="B589:B593"/>
    <mergeCell ref="B594:B595"/>
    <mergeCell ref="A596:A600"/>
    <mergeCell ref="B596:B600"/>
    <mergeCell ref="A601:A605"/>
    <mergeCell ref="H313:H314"/>
    <mergeCell ref="A371:A375"/>
    <mergeCell ref="A376:A380"/>
    <mergeCell ref="A421:A425"/>
    <mergeCell ref="A426:A430"/>
    <mergeCell ref="H443:H444"/>
    <mergeCell ref="A521:A522"/>
    <mergeCell ref="B521:B522"/>
    <mergeCell ref="A523:A527"/>
    <mergeCell ref="B523:B527"/>
    <mergeCell ref="A528:A532"/>
    <mergeCell ref="B528:B532"/>
    <mergeCell ref="A533:A537"/>
    <mergeCell ref="B533:B537"/>
    <mergeCell ref="A538:A542"/>
    <mergeCell ref="B538:B542"/>
    <mergeCell ref="A543:A547"/>
    <mergeCell ref="B543:B547"/>
    <mergeCell ref="B456:B460"/>
    <mergeCell ref="B461:B465"/>
    <mergeCell ref="B466:B470"/>
    <mergeCell ref="B391:B395"/>
    <mergeCell ref="B441:B445"/>
    <mergeCell ref="B451:B455"/>
    <mergeCell ref="B356:B360"/>
    <mergeCell ref="B361:B365"/>
    <mergeCell ref="B366:B370"/>
    <mergeCell ref="B371:B375"/>
    <mergeCell ref="B406:B410"/>
    <mergeCell ref="A416:A420"/>
    <mergeCell ref="A336:A340"/>
    <mergeCell ref="B336:B340"/>
    <mergeCell ref="H49:H50"/>
    <mergeCell ref="A51:G51"/>
    <mergeCell ref="A52:A55"/>
    <mergeCell ref="B52:B55"/>
    <mergeCell ref="A56:A58"/>
    <mergeCell ref="B56:B58"/>
    <mergeCell ref="A61:A62"/>
    <mergeCell ref="B61:B62"/>
    <mergeCell ref="A64:A66"/>
    <mergeCell ref="B64:B66"/>
    <mergeCell ref="A67:A69"/>
    <mergeCell ref="B67:B69"/>
    <mergeCell ref="A70:G70"/>
    <mergeCell ref="A71:A72"/>
    <mergeCell ref="B71:B72"/>
    <mergeCell ref="B91:B95"/>
    <mergeCell ref="B101:B105"/>
    <mergeCell ref="B96:B100"/>
    <mergeCell ref="B266:B270"/>
    <mergeCell ref="B281:B285"/>
    <mergeCell ref="B286:B290"/>
    <mergeCell ref="B311:B315"/>
    <mergeCell ref="B271:B275"/>
    <mergeCell ref="B276:B280"/>
    <mergeCell ref="A311:A315"/>
    <mergeCell ref="A291:A295"/>
    <mergeCell ref="B291:B295"/>
    <mergeCell ref="A296:A300"/>
    <mergeCell ref="B296:B300"/>
    <mergeCell ref="A301:A305"/>
    <mergeCell ref="B301:B305"/>
    <mergeCell ref="A256:A260"/>
    <mergeCell ref="A240:A244"/>
    <mergeCell ref="A230:A234"/>
    <mergeCell ref="A235:A239"/>
    <mergeCell ref="B230:B234"/>
    <mergeCell ref="A276:A280"/>
    <mergeCell ref="A136:A140"/>
    <mergeCell ref="A146:A149"/>
    <mergeCell ref="B206:B210"/>
    <mergeCell ref="A211:A215"/>
    <mergeCell ref="B211:B215"/>
    <mergeCell ref="A216:A218"/>
    <mergeCell ref="B216:B218"/>
    <mergeCell ref="A33:A34"/>
    <mergeCell ref="B33:B34"/>
    <mergeCell ref="A35:A36"/>
    <mergeCell ref="B35:B36"/>
    <mergeCell ref="A37:A38"/>
    <mergeCell ref="B37:B38"/>
    <mergeCell ref="A39:G39"/>
    <mergeCell ref="A40:A43"/>
    <mergeCell ref="B40:B43"/>
    <mergeCell ref="A44:A46"/>
    <mergeCell ref="B44:B46"/>
    <mergeCell ref="A47:A48"/>
    <mergeCell ref="B47:B48"/>
    <mergeCell ref="A227:A229"/>
    <mergeCell ref="B227:B229"/>
    <mergeCell ref="A206:A210"/>
    <mergeCell ref="B222:B226"/>
    <mergeCell ref="A49:A50"/>
    <mergeCell ref="B49:B50"/>
    <mergeCell ref="A219:A221"/>
    <mergeCell ref="B219:B221"/>
    <mergeCell ref="A222:A226"/>
    <mergeCell ref="B471:B475"/>
    <mergeCell ref="B476:B480"/>
    <mergeCell ref="B416:B420"/>
    <mergeCell ref="B421:B425"/>
    <mergeCell ref="A2613:A2617"/>
    <mergeCell ref="B2613:B2617"/>
    <mergeCell ref="A1486:A1490"/>
    <mergeCell ref="A1502:A1506"/>
    <mergeCell ref="A1507:A1511"/>
    <mergeCell ref="A2708:A2712"/>
    <mergeCell ref="B1367:B1369"/>
    <mergeCell ref="B1370:B1372"/>
    <mergeCell ref="B1373:B1375"/>
    <mergeCell ref="B1376:B1378"/>
    <mergeCell ref="B1379:B1381"/>
    <mergeCell ref="A961:A963"/>
    <mergeCell ref="B961:B963"/>
    <mergeCell ref="A964:A966"/>
    <mergeCell ref="A637:A641"/>
    <mergeCell ref="B637:B641"/>
    <mergeCell ref="B642:B646"/>
    <mergeCell ref="A647:A651"/>
    <mergeCell ref="B647:B651"/>
    <mergeCell ref="A652:A656"/>
    <mergeCell ref="B652:B656"/>
    <mergeCell ref="A657:A661"/>
    <mergeCell ref="B657:B661"/>
    <mergeCell ref="A662:A666"/>
    <mergeCell ref="B662:B666"/>
    <mergeCell ref="B601:B605"/>
    <mergeCell ref="A3343:A3347"/>
    <mergeCell ref="A3348:A3352"/>
    <mergeCell ref="A3353:A3357"/>
    <mergeCell ref="A2873:A2874"/>
    <mergeCell ref="B2873:B2874"/>
    <mergeCell ref="B3032:B3036"/>
    <mergeCell ref="H3032:H3036"/>
    <mergeCell ref="A3017:A3021"/>
    <mergeCell ref="B3017:B3021"/>
    <mergeCell ref="B3270:B3274"/>
    <mergeCell ref="A3234:A3238"/>
    <mergeCell ref="A3213:A3215"/>
    <mergeCell ref="B3213:B3215"/>
    <mergeCell ref="A3216:A3218"/>
    <mergeCell ref="B3216:B3218"/>
    <mergeCell ref="A2941:A2943"/>
    <mergeCell ref="A2977:A2981"/>
    <mergeCell ref="B3234:B3238"/>
    <mergeCell ref="A3219:A3221"/>
    <mergeCell ref="B3210:B3212"/>
    <mergeCell ref="B3219:B3221"/>
    <mergeCell ref="B3223:B3227"/>
    <mergeCell ref="B3244:B3248"/>
    <mergeCell ref="B3185:B3187"/>
    <mergeCell ref="A3189:A3191"/>
    <mergeCell ref="B3189:B3191"/>
    <mergeCell ref="A3188:H3188"/>
    <mergeCell ref="A3002:A3006"/>
    <mergeCell ref="B3002:B3006"/>
    <mergeCell ref="A3358:A3362"/>
    <mergeCell ref="H3358:H3362"/>
    <mergeCell ref="A3363:A3367"/>
    <mergeCell ref="H3363:H3367"/>
    <mergeCell ref="A3368:A3372"/>
    <mergeCell ref="H3368:H3372"/>
    <mergeCell ref="A3195:A3197"/>
    <mergeCell ref="B3195:B3197"/>
    <mergeCell ref="A3198:A3200"/>
    <mergeCell ref="B3198:B3200"/>
    <mergeCell ref="A3201:A3203"/>
    <mergeCell ref="B3201:B3203"/>
    <mergeCell ref="A3204:A3206"/>
    <mergeCell ref="B3204:B3206"/>
    <mergeCell ref="B3343:B3347"/>
    <mergeCell ref="B3348:B3352"/>
    <mergeCell ref="B3353:B3357"/>
    <mergeCell ref="B3358:B3362"/>
    <mergeCell ref="B3363:B3367"/>
    <mergeCell ref="B3368:B3372"/>
    <mergeCell ref="A3342:H3342"/>
    <mergeCell ref="A3275:A3279"/>
    <mergeCell ref="B3275:B3279"/>
    <mergeCell ref="B3260:B3264"/>
    <mergeCell ref="H3244:H3248"/>
    <mergeCell ref="A3249:A3253"/>
    <mergeCell ref="B3249:B3253"/>
    <mergeCell ref="H3249:H3253"/>
    <mergeCell ref="A3239:A3243"/>
    <mergeCell ref="B3239:B3243"/>
    <mergeCell ref="A3244:A3248"/>
    <mergeCell ref="A1460:A1464"/>
    <mergeCell ref="A1465:A1469"/>
    <mergeCell ref="A1470:A1474"/>
    <mergeCell ref="A1476:A1480"/>
    <mergeCell ref="A1481:A1485"/>
    <mergeCell ref="A2618:A2622"/>
    <mergeCell ref="B2618:B2622"/>
    <mergeCell ref="A1445:A1449"/>
    <mergeCell ref="A2723:H2723"/>
    <mergeCell ref="A2568:A2572"/>
    <mergeCell ref="B2568:B2572"/>
    <mergeCell ref="A2673:A2677"/>
    <mergeCell ref="B2673:B2677"/>
    <mergeCell ref="H2714:H2716"/>
    <mergeCell ref="A2718:A2722"/>
    <mergeCell ref="B2718:B2722"/>
    <mergeCell ref="A2548:A2552"/>
    <mergeCell ref="B2548:B2552"/>
    <mergeCell ref="A2553:A2557"/>
    <mergeCell ref="B2553:B2557"/>
    <mergeCell ref="A2608:A2612"/>
    <mergeCell ref="B2608:B2612"/>
    <mergeCell ref="A2658:A2662"/>
    <mergeCell ref="B2658:B2662"/>
    <mergeCell ref="B1967:H1967"/>
    <mergeCell ref="A2678:A2682"/>
    <mergeCell ref="A1178:A1182"/>
    <mergeCell ref="A1183:A1185"/>
    <mergeCell ref="B1394:B1396"/>
    <mergeCell ref="A1403:H1403"/>
    <mergeCell ref="A1404:A1408"/>
    <mergeCell ref="A1409:A1413"/>
    <mergeCell ref="A1414:A1418"/>
    <mergeCell ref="A1419:A1423"/>
    <mergeCell ref="D1419:G1423"/>
    <mergeCell ref="A1435:A1439"/>
    <mergeCell ref="A1440:A1444"/>
    <mergeCell ref="A1110:A1112"/>
    <mergeCell ref="B1009:B1011"/>
    <mergeCell ref="B1012:B1014"/>
    <mergeCell ref="A1051:A1053"/>
    <mergeCell ref="A1054:A1056"/>
    <mergeCell ref="A1057:A1059"/>
    <mergeCell ref="A1060:A1062"/>
    <mergeCell ref="A1076:A1078"/>
    <mergeCell ref="A1079:A1081"/>
    <mergeCell ref="A1082:A1084"/>
    <mergeCell ref="A1085:A1087"/>
    <mergeCell ref="A1088:A1090"/>
    <mergeCell ref="B1091:H1091"/>
    <mergeCell ref="A1092:A1094"/>
    <mergeCell ref="B1092:B1094"/>
    <mergeCell ref="A1095:A1097"/>
    <mergeCell ref="B1076:B1078"/>
    <mergeCell ref="B1079:B1081"/>
    <mergeCell ref="A1156:A1158"/>
    <mergeCell ref="A1159:A1161"/>
    <mergeCell ref="A1162:A1164"/>
    <mergeCell ref="A890:A892"/>
    <mergeCell ref="B890:B892"/>
    <mergeCell ref="A899:G899"/>
    <mergeCell ref="A900:A901"/>
    <mergeCell ref="B900:B901"/>
    <mergeCell ref="A915:A919"/>
    <mergeCell ref="B915:B919"/>
    <mergeCell ref="A929:A932"/>
    <mergeCell ref="B929:B932"/>
    <mergeCell ref="A877:A879"/>
    <mergeCell ref="B877:B879"/>
    <mergeCell ref="B949:B951"/>
    <mergeCell ref="B925:B928"/>
    <mergeCell ref="A972:A973"/>
    <mergeCell ref="A1101:A1103"/>
    <mergeCell ref="A1104:A1106"/>
    <mergeCell ref="B1042:B1044"/>
    <mergeCell ref="A999:A1001"/>
    <mergeCell ref="B1006:B1008"/>
    <mergeCell ref="B1082:B1084"/>
    <mergeCell ref="A943:A945"/>
    <mergeCell ref="B943:B945"/>
    <mergeCell ref="A946:A948"/>
    <mergeCell ref="B946:B948"/>
    <mergeCell ref="A949:A951"/>
    <mergeCell ref="B933:B935"/>
    <mergeCell ref="A920:G920"/>
    <mergeCell ref="A921:A924"/>
    <mergeCell ref="B921:B924"/>
    <mergeCell ref="A925:A928"/>
    <mergeCell ref="A887:A889"/>
    <mergeCell ref="B972:B973"/>
    <mergeCell ref="A974:A975"/>
    <mergeCell ref="B974:B975"/>
    <mergeCell ref="H974:H975"/>
    <mergeCell ref="A998:H998"/>
    <mergeCell ref="A1006:A1008"/>
    <mergeCell ref="A1009:A1011"/>
    <mergeCell ref="A1012:A1014"/>
    <mergeCell ref="A958:A960"/>
    <mergeCell ref="B958:B960"/>
    <mergeCell ref="B1073:B1075"/>
    <mergeCell ref="A1033:A1035"/>
    <mergeCell ref="A1036:A1038"/>
    <mergeCell ref="A1042:A1044"/>
    <mergeCell ref="A1045:A1047"/>
    <mergeCell ref="A1048:A1050"/>
    <mergeCell ref="A1063:A1065"/>
    <mergeCell ref="A1066:A1068"/>
    <mergeCell ref="A1069:A1071"/>
    <mergeCell ref="A1073:A1075"/>
    <mergeCell ref="A976:A977"/>
    <mergeCell ref="B976:B977"/>
    <mergeCell ref="A978:A979"/>
    <mergeCell ref="B978:B979"/>
    <mergeCell ref="A980:A981"/>
    <mergeCell ref="A1027:A1029"/>
    <mergeCell ref="B980:B981"/>
    <mergeCell ref="H967:H969"/>
    <mergeCell ref="B1039:B1041"/>
    <mergeCell ref="B1021:B1023"/>
    <mergeCell ref="B1024:B1026"/>
    <mergeCell ref="B1027:B1029"/>
    <mergeCell ref="A1429:A1433"/>
    <mergeCell ref="A1450:A1454"/>
    <mergeCell ref="A3229:A3233"/>
    <mergeCell ref="B3229:B3233"/>
    <mergeCell ref="A3222:H3222"/>
    <mergeCell ref="H2997:H3001"/>
    <mergeCell ref="H3022:H3026"/>
    <mergeCell ref="H2966:H2970"/>
    <mergeCell ref="A3184:H3184"/>
    <mergeCell ref="A3192:A3194"/>
    <mergeCell ref="A2992:A2996"/>
    <mergeCell ref="B2992:B2996"/>
    <mergeCell ref="H2992:H2996"/>
    <mergeCell ref="A2997:A3001"/>
    <mergeCell ref="B2997:B3001"/>
    <mergeCell ref="A3088:A3092"/>
    <mergeCell ref="B3088:B3092"/>
    <mergeCell ref="A3037:H3037"/>
    <mergeCell ref="A3032:A3036"/>
    <mergeCell ref="A2951:A2955"/>
    <mergeCell ref="H3007:H3011"/>
    <mergeCell ref="H2638:H2640"/>
    <mergeCell ref="A2578:A2582"/>
    <mergeCell ref="B2578:B2582"/>
    <mergeCell ref="H2563:H2567"/>
    <mergeCell ref="A1455:A1459"/>
    <mergeCell ref="A872:G872"/>
    <mergeCell ref="A867:H867"/>
    <mergeCell ref="A793:H793"/>
    <mergeCell ref="B873:B876"/>
    <mergeCell ref="B1445:B1449"/>
    <mergeCell ref="B1450:B1454"/>
    <mergeCell ref="B1455:B1459"/>
    <mergeCell ref="B1424:B1428"/>
    <mergeCell ref="B1429:B1433"/>
    <mergeCell ref="B1435:B1439"/>
    <mergeCell ref="B1440:B1444"/>
    <mergeCell ref="A1018:A1020"/>
    <mergeCell ref="A1021:A1023"/>
    <mergeCell ref="A1434:H1434"/>
    <mergeCell ref="A1030:A1032"/>
    <mergeCell ref="A2944:H2944"/>
    <mergeCell ref="B2923:B2925"/>
    <mergeCell ref="B2926:B2928"/>
    <mergeCell ref="B2929:B2931"/>
    <mergeCell ref="H2629:H2631"/>
    <mergeCell ref="A2633:A2637"/>
    <mergeCell ref="B2633:B2637"/>
    <mergeCell ref="H2634:H2636"/>
    <mergeCell ref="A2623:A2627"/>
    <mergeCell ref="B2623:B2627"/>
    <mergeCell ref="A2628:A2632"/>
    <mergeCell ref="B2628:B2632"/>
    <mergeCell ref="A1424:A1428"/>
    <mergeCell ref="B2902:B2904"/>
    <mergeCell ref="B2905:B2907"/>
    <mergeCell ref="B2908:B2910"/>
    <mergeCell ref="B2911:B2913"/>
    <mergeCell ref="B2914:B2916"/>
    <mergeCell ref="B2917:B2919"/>
    <mergeCell ref="B2920:B2922"/>
    <mergeCell ref="B3068:B3072"/>
    <mergeCell ref="H3068:H3072"/>
    <mergeCell ref="B3063:B3067"/>
    <mergeCell ref="B3078:B3082"/>
    <mergeCell ref="H2971:H2975"/>
    <mergeCell ref="A2950:H2950"/>
    <mergeCell ref="A3027:A3031"/>
    <mergeCell ref="B3027:B3031"/>
    <mergeCell ref="H3027:H3031"/>
    <mergeCell ref="H3002:H3006"/>
    <mergeCell ref="A2971:A2975"/>
    <mergeCell ref="H3058:H3062"/>
    <mergeCell ref="A3073:A3077"/>
    <mergeCell ref="B3073:B3077"/>
    <mergeCell ref="A2603:A2607"/>
    <mergeCell ref="B2603:B2607"/>
    <mergeCell ref="A2583:A2587"/>
    <mergeCell ref="B2583:B2587"/>
    <mergeCell ref="A2588:A2592"/>
    <mergeCell ref="B2588:B2592"/>
    <mergeCell ref="A2593:A2597"/>
    <mergeCell ref="B2593:B2597"/>
    <mergeCell ref="A2598:A2602"/>
    <mergeCell ref="B2598:B2602"/>
    <mergeCell ref="A2683:A2687"/>
    <mergeCell ref="B2683:B2687"/>
    <mergeCell ref="B2663:B2667"/>
    <mergeCell ref="A2638:A2642"/>
    <mergeCell ref="B2638:B2642"/>
    <mergeCell ref="A2643:A2647"/>
    <mergeCell ref="B2643:B2647"/>
    <mergeCell ref="A2663:A2667"/>
    <mergeCell ref="B2678:B2682"/>
    <mergeCell ref="A2543:A2547"/>
    <mergeCell ref="B2543:B2547"/>
    <mergeCell ref="A2521:A2525"/>
    <mergeCell ref="B2521:B2525"/>
    <mergeCell ref="A2533:A2536"/>
    <mergeCell ref="B2533:B2536"/>
    <mergeCell ref="A2532:H2532"/>
    <mergeCell ref="A2537:H2537"/>
    <mergeCell ref="A2573:A2577"/>
    <mergeCell ref="B2573:B2577"/>
    <mergeCell ref="H2574:H2576"/>
    <mergeCell ref="A2558:A2562"/>
    <mergeCell ref="B2558:B2562"/>
    <mergeCell ref="A2563:A2567"/>
    <mergeCell ref="B2563:B2567"/>
    <mergeCell ref="B2530:B2531"/>
    <mergeCell ref="A2511:A2515"/>
    <mergeCell ref="B2511:B2515"/>
    <mergeCell ref="A2516:A2520"/>
    <mergeCell ref="B2516:B2520"/>
    <mergeCell ref="A2491:A2495"/>
    <mergeCell ref="B2491:B2495"/>
    <mergeCell ref="A2496:A2500"/>
    <mergeCell ref="B2496:B2500"/>
    <mergeCell ref="A2501:A2505"/>
    <mergeCell ref="B2501:B2505"/>
    <mergeCell ref="A2476:A2480"/>
    <mergeCell ref="B2476:B2480"/>
    <mergeCell ref="A2481:A2485"/>
    <mergeCell ref="B2481:B2485"/>
    <mergeCell ref="A2486:A2490"/>
    <mergeCell ref="B2486:B2490"/>
    <mergeCell ref="A2538:A2542"/>
    <mergeCell ref="B2538:B2542"/>
    <mergeCell ref="A2461:A2465"/>
    <mergeCell ref="B2461:B2465"/>
    <mergeCell ref="A2466:A2470"/>
    <mergeCell ref="B2466:B2470"/>
    <mergeCell ref="A2471:A2475"/>
    <mergeCell ref="B2471:B2475"/>
    <mergeCell ref="A2450:A2454"/>
    <mergeCell ref="B2450:B2454"/>
    <mergeCell ref="A2455:A2459"/>
    <mergeCell ref="B2455:B2459"/>
    <mergeCell ref="A2435:A2439"/>
    <mergeCell ref="B2435:B2439"/>
    <mergeCell ref="A2440:A2444"/>
    <mergeCell ref="B2440:B2444"/>
    <mergeCell ref="A2445:A2449"/>
    <mergeCell ref="B2445:B2449"/>
    <mergeCell ref="A2460:H2460"/>
    <mergeCell ref="A2420:A2424"/>
    <mergeCell ref="B2420:B2424"/>
    <mergeCell ref="A2425:A2429"/>
    <mergeCell ref="B2425:B2429"/>
    <mergeCell ref="A2430:A2434"/>
    <mergeCell ref="B2430:B2434"/>
    <mergeCell ref="A2410:A2414"/>
    <mergeCell ref="B2410:B2414"/>
    <mergeCell ref="A2415:A2419"/>
    <mergeCell ref="B2415:B2419"/>
    <mergeCell ref="A2394:A2398"/>
    <mergeCell ref="B2394:B2398"/>
    <mergeCell ref="A2399:A2403"/>
    <mergeCell ref="B2399:B2403"/>
    <mergeCell ref="A2404:A2408"/>
    <mergeCell ref="B2404:B2408"/>
    <mergeCell ref="A2409:H2409"/>
    <mergeCell ref="A2379:A2383"/>
    <mergeCell ref="B2379:B2383"/>
    <mergeCell ref="A2384:A2388"/>
    <mergeCell ref="B2384:B2388"/>
    <mergeCell ref="A2389:A2393"/>
    <mergeCell ref="B2389:B2393"/>
    <mergeCell ref="A2364:A2368"/>
    <mergeCell ref="B2364:B2368"/>
    <mergeCell ref="A2369:A2373"/>
    <mergeCell ref="B2369:B2373"/>
    <mergeCell ref="A2374:A2378"/>
    <mergeCell ref="B2374:B2378"/>
    <mergeCell ref="A2349:A2353"/>
    <mergeCell ref="B2349:B2353"/>
    <mergeCell ref="A2354:A2358"/>
    <mergeCell ref="B2354:B2358"/>
    <mergeCell ref="A2359:A2363"/>
    <mergeCell ref="B2359:B2363"/>
    <mergeCell ref="A2339:A2343"/>
    <mergeCell ref="B2339:B2343"/>
    <mergeCell ref="A2344:A2348"/>
    <mergeCell ref="B2344:B2348"/>
    <mergeCell ref="A2323:A2327"/>
    <mergeCell ref="B2323:B2327"/>
    <mergeCell ref="A2328:A2332"/>
    <mergeCell ref="B2328:B2332"/>
    <mergeCell ref="A2333:A2337"/>
    <mergeCell ref="B2333:B2337"/>
    <mergeCell ref="A2308:A2312"/>
    <mergeCell ref="B2308:B2312"/>
    <mergeCell ref="A2313:A2317"/>
    <mergeCell ref="B2313:B2317"/>
    <mergeCell ref="A2318:A2322"/>
    <mergeCell ref="B2318:B2322"/>
    <mergeCell ref="A2338:H2338"/>
    <mergeCell ref="A2293:A2297"/>
    <mergeCell ref="B2293:B2297"/>
    <mergeCell ref="A2298:A2302"/>
    <mergeCell ref="B2298:B2302"/>
    <mergeCell ref="A2303:A2307"/>
    <mergeCell ref="B2303:B2307"/>
    <mergeCell ref="A2278:A2282"/>
    <mergeCell ref="B2278:B2282"/>
    <mergeCell ref="A2283:A2287"/>
    <mergeCell ref="B2283:B2287"/>
    <mergeCell ref="A2288:A2292"/>
    <mergeCell ref="B2288:B2292"/>
    <mergeCell ref="A2263:A2267"/>
    <mergeCell ref="B2263:B2267"/>
    <mergeCell ref="A2268:A2272"/>
    <mergeCell ref="B2268:B2272"/>
    <mergeCell ref="A2273:A2277"/>
    <mergeCell ref="B2273:B2277"/>
    <mergeCell ref="A2248:A2252"/>
    <mergeCell ref="B2248:B2252"/>
    <mergeCell ref="A2253:A2257"/>
    <mergeCell ref="B2253:B2257"/>
    <mergeCell ref="A2258:A2262"/>
    <mergeCell ref="B2258:B2262"/>
    <mergeCell ref="A2238:A2242"/>
    <mergeCell ref="B2238:B2242"/>
    <mergeCell ref="A2243:A2247"/>
    <mergeCell ref="B2243:B2247"/>
    <mergeCell ref="A2219:A2224"/>
    <mergeCell ref="B2219:B2224"/>
    <mergeCell ref="A2225:A2230"/>
    <mergeCell ref="B2225:B2230"/>
    <mergeCell ref="A2231:A2236"/>
    <mergeCell ref="B2231:B2236"/>
    <mergeCell ref="A2237:H2237"/>
    <mergeCell ref="A2201:A2206"/>
    <mergeCell ref="B2201:B2206"/>
    <mergeCell ref="A2207:A2212"/>
    <mergeCell ref="B2207:B2212"/>
    <mergeCell ref="A2213:A2218"/>
    <mergeCell ref="B2213:B2218"/>
    <mergeCell ref="A2183:A2188"/>
    <mergeCell ref="B2183:B2188"/>
    <mergeCell ref="A2189:A2194"/>
    <mergeCell ref="B2189:B2194"/>
    <mergeCell ref="A2195:A2200"/>
    <mergeCell ref="B2195:B2200"/>
    <mergeCell ref="A2165:A2170"/>
    <mergeCell ref="B2165:B2170"/>
    <mergeCell ref="A2171:A2176"/>
    <mergeCell ref="B2171:B2176"/>
    <mergeCell ref="A2177:A2182"/>
    <mergeCell ref="B2177:B2182"/>
    <mergeCell ref="A2152:A2157"/>
    <mergeCell ref="B2152:B2157"/>
    <mergeCell ref="A2159:A2164"/>
    <mergeCell ref="B2159:B2164"/>
    <mergeCell ref="A2158:H2158"/>
    <mergeCell ref="A2151:H2151"/>
    <mergeCell ref="B2105:B2109"/>
    <mergeCell ref="H2105:H2109"/>
    <mergeCell ref="B2110:H2110"/>
    <mergeCell ref="A2111:A2115"/>
    <mergeCell ref="B2111:B2115"/>
    <mergeCell ref="H2111:H2115"/>
    <mergeCell ref="A2116:A2120"/>
    <mergeCell ref="B2116:B2120"/>
    <mergeCell ref="H2116:H2120"/>
    <mergeCell ref="A2126:A2130"/>
    <mergeCell ref="B2126:B2130"/>
    <mergeCell ref="A2136:A2140"/>
    <mergeCell ref="A2141:A2145"/>
    <mergeCell ref="B2141:B2145"/>
    <mergeCell ref="A2146:A2150"/>
    <mergeCell ref="B2146:B2150"/>
    <mergeCell ref="H2146:H2150"/>
    <mergeCell ref="B2136:B2140"/>
    <mergeCell ref="B2131:B2133"/>
    <mergeCell ref="B2083:B2084"/>
    <mergeCell ref="H1891:H1895"/>
    <mergeCell ref="A1896:A1900"/>
    <mergeCell ref="B1896:B1900"/>
    <mergeCell ref="H1896:H1900"/>
    <mergeCell ref="A1907:A1911"/>
    <mergeCell ref="B1907:B1911"/>
    <mergeCell ref="H1907:H1911"/>
    <mergeCell ref="A1912:A1916"/>
    <mergeCell ref="B1912:B1916"/>
    <mergeCell ref="H1912:H1916"/>
    <mergeCell ref="A2077:A2081"/>
    <mergeCell ref="B2077:B2081"/>
    <mergeCell ref="A2095:A2099"/>
    <mergeCell ref="B2095:B2099"/>
    <mergeCell ref="H2095:H2099"/>
    <mergeCell ref="H2077:H2081"/>
    <mergeCell ref="B2082:H2082"/>
    <mergeCell ref="B2088:H2088"/>
    <mergeCell ref="A2089:A2093"/>
    <mergeCell ref="B2089:B2093"/>
    <mergeCell ref="H2089:H2093"/>
    <mergeCell ref="B2094:H2094"/>
    <mergeCell ref="A1990:A1994"/>
    <mergeCell ref="B1990:B1994"/>
    <mergeCell ref="H1990:H1994"/>
    <mergeCell ref="A1984:A1988"/>
    <mergeCell ref="B1984:B1988"/>
    <mergeCell ref="H1984:H1988"/>
    <mergeCell ref="B1989:H1989"/>
    <mergeCell ref="A1995:A1999"/>
    <mergeCell ref="B1995:B1999"/>
    <mergeCell ref="B1828:B1832"/>
    <mergeCell ref="A1822:H1822"/>
    <mergeCell ref="A1727:A1731"/>
    <mergeCell ref="B1727:B1731"/>
    <mergeCell ref="H1727:H1731"/>
    <mergeCell ref="A1732:A1736"/>
    <mergeCell ref="B1732:B1736"/>
    <mergeCell ref="H1732:H1736"/>
    <mergeCell ref="A1737:A1741"/>
    <mergeCell ref="B1737:B1741"/>
    <mergeCell ref="A1962:A1966"/>
    <mergeCell ref="B1962:B1966"/>
    <mergeCell ref="H1962:H1966"/>
    <mergeCell ref="H1929:H1933"/>
    <mergeCell ref="A1934:A1938"/>
    <mergeCell ref="B1934:B1938"/>
    <mergeCell ref="H1934:H1938"/>
    <mergeCell ref="B1939:H1939"/>
    <mergeCell ref="A1945:A1949"/>
    <mergeCell ref="B1945:B1949"/>
    <mergeCell ref="H1945:H1949"/>
    <mergeCell ref="B1950:H1950"/>
    <mergeCell ref="A1956:A1960"/>
    <mergeCell ref="B1956:B1960"/>
    <mergeCell ref="B1876:B1880"/>
    <mergeCell ref="H1876:H1880"/>
    <mergeCell ref="A1881:A1885"/>
    <mergeCell ref="B1881:B1885"/>
    <mergeCell ref="H1881:H1885"/>
    <mergeCell ref="B1901:H1901"/>
    <mergeCell ref="A1891:A1895"/>
    <mergeCell ref="B1757:B1761"/>
    <mergeCell ref="A1636:A1640"/>
    <mergeCell ref="B1636:B1640"/>
    <mergeCell ref="H1636:H1640"/>
    <mergeCell ref="A1641:A1645"/>
    <mergeCell ref="B1641:B1645"/>
    <mergeCell ref="H1641:H1645"/>
    <mergeCell ref="A1626:A1630"/>
    <mergeCell ref="B1626:B1630"/>
    <mergeCell ref="A1631:A1635"/>
    <mergeCell ref="B1631:B1635"/>
    <mergeCell ref="H1631:H1635"/>
    <mergeCell ref="A1902:A1906"/>
    <mergeCell ref="B1902:B1906"/>
    <mergeCell ref="H1902:H1906"/>
    <mergeCell ref="A1886:A1890"/>
    <mergeCell ref="B1886:B1890"/>
    <mergeCell ref="H1886:H1890"/>
    <mergeCell ref="A1656:A1660"/>
    <mergeCell ref="B1656:B1660"/>
    <mergeCell ref="H1656:H1660"/>
    <mergeCell ref="A1646:A1650"/>
    <mergeCell ref="B1646:B1650"/>
    <mergeCell ref="H1646:H1650"/>
    <mergeCell ref="A1651:A1655"/>
    <mergeCell ref="B1651:B1655"/>
    <mergeCell ref="H1651:H1655"/>
    <mergeCell ref="A1681:H1681"/>
    <mergeCell ref="A1833:A1837"/>
    <mergeCell ref="B1833:B1837"/>
    <mergeCell ref="B1838:H1838"/>
    <mergeCell ref="A1823:A1827"/>
    <mergeCell ref="B1823:B1827"/>
    <mergeCell ref="A1616:A1620"/>
    <mergeCell ref="B1616:B1620"/>
    <mergeCell ref="H1616:H1620"/>
    <mergeCell ref="A1621:A1625"/>
    <mergeCell ref="B1621:B1625"/>
    <mergeCell ref="H1601:H1605"/>
    <mergeCell ref="A1606:A1610"/>
    <mergeCell ref="B1606:B1610"/>
    <mergeCell ref="H1606:H1610"/>
    <mergeCell ref="A1611:A1615"/>
    <mergeCell ref="B1611:B1615"/>
    <mergeCell ref="H1611:H1615"/>
    <mergeCell ref="A1591:A1595"/>
    <mergeCell ref="B1591:B1595"/>
    <mergeCell ref="A1596:A1600"/>
    <mergeCell ref="B1596:B1600"/>
    <mergeCell ref="A1601:A1605"/>
    <mergeCell ref="B1601:B1605"/>
    <mergeCell ref="A1580:A1584"/>
    <mergeCell ref="B1580:B1584"/>
    <mergeCell ref="A1586:A1590"/>
    <mergeCell ref="B1586:B1590"/>
    <mergeCell ref="B1559:B1563"/>
    <mergeCell ref="B1564:B1568"/>
    <mergeCell ref="B1569:B1573"/>
    <mergeCell ref="B1574:B1578"/>
    <mergeCell ref="B1543:B1547"/>
    <mergeCell ref="B1548:B1552"/>
    <mergeCell ref="B1554:B1558"/>
    <mergeCell ref="A1553:H1553"/>
    <mergeCell ref="A1585:H1585"/>
    <mergeCell ref="A1579:H1579"/>
    <mergeCell ref="D1543:G1547"/>
    <mergeCell ref="D1548:G1552"/>
    <mergeCell ref="A1543:A1547"/>
    <mergeCell ref="A1548:A1552"/>
    <mergeCell ref="A1554:A1558"/>
    <mergeCell ref="A1559:A1563"/>
    <mergeCell ref="A1564:A1568"/>
    <mergeCell ref="A1569:A1573"/>
    <mergeCell ref="A1574:A1578"/>
    <mergeCell ref="B1528:B1532"/>
    <mergeCell ref="B1533:B1537"/>
    <mergeCell ref="B1538:B1542"/>
    <mergeCell ref="B1507:B1511"/>
    <mergeCell ref="B1512:B1516"/>
    <mergeCell ref="B1517:B1521"/>
    <mergeCell ref="B1522:B1526"/>
    <mergeCell ref="B1486:B1490"/>
    <mergeCell ref="B1491:B1495"/>
    <mergeCell ref="B1496:B1500"/>
    <mergeCell ref="B1502:B1506"/>
    <mergeCell ref="B1460:B1464"/>
    <mergeCell ref="B1465:B1469"/>
    <mergeCell ref="B1470:B1474"/>
    <mergeCell ref="B1476:B1480"/>
    <mergeCell ref="B1481:B1485"/>
    <mergeCell ref="A1475:H1475"/>
    <mergeCell ref="A1501:H1501"/>
    <mergeCell ref="A1527:H1527"/>
    <mergeCell ref="D1517:G1521"/>
    <mergeCell ref="D1496:G1500"/>
    <mergeCell ref="D1528:G1532"/>
    <mergeCell ref="D1533:G1537"/>
    <mergeCell ref="D1538:G1542"/>
    <mergeCell ref="A1512:A1516"/>
    <mergeCell ref="A1517:A1521"/>
    <mergeCell ref="A1522:A1526"/>
    <mergeCell ref="A1528:A1532"/>
    <mergeCell ref="A1533:A1537"/>
    <mergeCell ref="A1538:A1542"/>
    <mergeCell ref="A1491:A1495"/>
    <mergeCell ref="A1496:A1500"/>
    <mergeCell ref="A1223:A1225"/>
    <mergeCell ref="A1361:A1363"/>
    <mergeCell ref="A1364:A1366"/>
    <mergeCell ref="A1367:A1369"/>
    <mergeCell ref="A1370:A1372"/>
    <mergeCell ref="A1373:A1375"/>
    <mergeCell ref="A1355:A1357"/>
    <mergeCell ref="B1328:B1330"/>
    <mergeCell ref="B1331:B1333"/>
    <mergeCell ref="B1334:B1336"/>
    <mergeCell ref="B1304:B1306"/>
    <mergeCell ref="B1277:B1279"/>
    <mergeCell ref="A1397:H1397"/>
    <mergeCell ref="B1337:B1339"/>
    <mergeCell ref="B1340:B1342"/>
    <mergeCell ref="B1343:B1345"/>
    <mergeCell ref="B1346:B1348"/>
    <mergeCell ref="B1349:B1351"/>
    <mergeCell ref="A1328:A1330"/>
    <mergeCell ref="A1331:A1333"/>
    <mergeCell ref="A1334:A1336"/>
    <mergeCell ref="A1376:A1378"/>
    <mergeCell ref="A1379:A1381"/>
    <mergeCell ref="A1292:A1294"/>
    <mergeCell ref="A1295:A1297"/>
    <mergeCell ref="A1298:A1300"/>
    <mergeCell ref="A1301:A1303"/>
    <mergeCell ref="A1304:A1306"/>
    <mergeCell ref="B1322:B1324"/>
    <mergeCell ref="B1325:B1327"/>
    <mergeCell ref="B1307:B1309"/>
    <mergeCell ref="B1310:B1312"/>
    <mergeCell ref="B1409:B1413"/>
    <mergeCell ref="B1414:B1418"/>
    <mergeCell ref="B1419:B1423"/>
    <mergeCell ref="B1382:B1384"/>
    <mergeCell ref="B1385:B1387"/>
    <mergeCell ref="B1388:B1390"/>
    <mergeCell ref="B1391:B1393"/>
    <mergeCell ref="B1352:B1354"/>
    <mergeCell ref="B1355:B1357"/>
    <mergeCell ref="B1358:B1360"/>
    <mergeCell ref="B1361:B1363"/>
    <mergeCell ref="B1364:B1366"/>
    <mergeCell ref="A1394:A1396"/>
    <mergeCell ref="A1398:A1402"/>
    <mergeCell ref="B1098:B1100"/>
    <mergeCell ref="A967:A969"/>
    <mergeCell ref="B967:B969"/>
    <mergeCell ref="A970:A971"/>
    <mergeCell ref="B970:B971"/>
    <mergeCell ref="B1060:B1062"/>
    <mergeCell ref="B1063:B1065"/>
    <mergeCell ref="B1066:B1068"/>
    <mergeCell ref="B1069:B1071"/>
    <mergeCell ref="B1072:H1072"/>
    <mergeCell ref="B1045:B1047"/>
    <mergeCell ref="B1048:B1050"/>
    <mergeCell ref="B1051:B1053"/>
    <mergeCell ref="B1054:B1056"/>
    <mergeCell ref="B1057:B1059"/>
    <mergeCell ref="B1030:B1032"/>
    <mergeCell ref="B1033:B1035"/>
    <mergeCell ref="B1036:B1038"/>
    <mergeCell ref="B794:B797"/>
    <mergeCell ref="A798:A800"/>
    <mergeCell ref="B798:B800"/>
    <mergeCell ref="A801:A802"/>
    <mergeCell ref="B801:B802"/>
    <mergeCell ref="H821:H822"/>
    <mergeCell ref="A823:A825"/>
    <mergeCell ref="B823:B825"/>
    <mergeCell ref="A829:A830"/>
    <mergeCell ref="B829:B830"/>
    <mergeCell ref="A831:A832"/>
    <mergeCell ref="B831:B832"/>
    <mergeCell ref="H831:H832"/>
    <mergeCell ref="A833:H833"/>
    <mergeCell ref="A834:A837"/>
    <mergeCell ref="B834:B837"/>
    <mergeCell ref="A838:A840"/>
    <mergeCell ref="B838:B840"/>
    <mergeCell ref="H955:H957"/>
    <mergeCell ref="H915:H919"/>
    <mergeCell ref="H933:H935"/>
    <mergeCell ref="A936:A939"/>
    <mergeCell ref="B936:B939"/>
    <mergeCell ref="H936:H939"/>
    <mergeCell ref="A940:A942"/>
    <mergeCell ref="B940:B942"/>
    <mergeCell ref="H940:H942"/>
    <mergeCell ref="B868:B871"/>
    <mergeCell ref="A868:A871"/>
    <mergeCell ref="A933:A935"/>
    <mergeCell ref="A812:A813"/>
    <mergeCell ref="B812:B813"/>
    <mergeCell ref="A821:A822"/>
    <mergeCell ref="B821:B822"/>
    <mergeCell ref="H949:H951"/>
    <mergeCell ref="A952:A954"/>
    <mergeCell ref="B952:B954"/>
    <mergeCell ref="B854:B857"/>
    <mergeCell ref="A858:A859"/>
    <mergeCell ref="B858:B859"/>
    <mergeCell ref="A860:A861"/>
    <mergeCell ref="B860:B861"/>
    <mergeCell ref="A863:A864"/>
    <mergeCell ref="B863:B864"/>
    <mergeCell ref="A841:A843"/>
    <mergeCell ref="A865:A866"/>
    <mergeCell ref="B865:B866"/>
    <mergeCell ref="H865:H866"/>
    <mergeCell ref="A873:A876"/>
    <mergeCell ref="H952:H954"/>
    <mergeCell ref="B887:B889"/>
    <mergeCell ref="B426:B430"/>
    <mergeCell ref="B431:B435"/>
    <mergeCell ref="A341:A345"/>
    <mergeCell ref="B341:B345"/>
    <mergeCell ref="A401:A405"/>
    <mergeCell ref="B401:B405"/>
    <mergeCell ref="A406:A410"/>
    <mergeCell ref="A456:A460"/>
    <mergeCell ref="A461:A465"/>
    <mergeCell ref="A466:A470"/>
    <mergeCell ref="B481:B485"/>
    <mergeCell ref="B486:B490"/>
    <mergeCell ref="B491:B495"/>
    <mergeCell ref="B496:B500"/>
    <mergeCell ref="A411:A415"/>
    <mergeCell ref="B411:B415"/>
    <mergeCell ref="B386:B390"/>
    <mergeCell ref="A396:A400"/>
    <mergeCell ref="B396:B400"/>
    <mergeCell ref="B376:B380"/>
    <mergeCell ref="B381:B385"/>
    <mergeCell ref="B436:B440"/>
    <mergeCell ref="A366:A370"/>
    <mergeCell ref="A451:A455"/>
    <mergeCell ref="B506:B510"/>
    <mergeCell ref="B511:B515"/>
    <mergeCell ref="B516:B520"/>
    <mergeCell ref="B446:B450"/>
    <mergeCell ref="A471:A475"/>
    <mergeCell ref="A486:A490"/>
    <mergeCell ref="A491:A495"/>
    <mergeCell ref="A326:A330"/>
    <mergeCell ref="B326:B330"/>
    <mergeCell ref="A331:A335"/>
    <mergeCell ref="B331:B335"/>
    <mergeCell ref="A316:A320"/>
    <mergeCell ref="B316:B320"/>
    <mergeCell ref="A321:A325"/>
    <mergeCell ref="B321:B325"/>
    <mergeCell ref="A356:A360"/>
    <mergeCell ref="A361:A365"/>
    <mergeCell ref="A346:A350"/>
    <mergeCell ref="B346:B350"/>
    <mergeCell ref="A351:A355"/>
    <mergeCell ref="B351:B355"/>
    <mergeCell ref="A261:A265"/>
    <mergeCell ref="A266:A270"/>
    <mergeCell ref="A306:A310"/>
    <mergeCell ref="B306:B310"/>
    <mergeCell ref="B261:B265"/>
    <mergeCell ref="A271:A275"/>
    <mergeCell ref="B235:B239"/>
    <mergeCell ref="B240:B244"/>
    <mergeCell ref="A79:H79"/>
    <mergeCell ref="A116:A120"/>
    <mergeCell ref="B256:B260"/>
    <mergeCell ref="A176:A180"/>
    <mergeCell ref="B176:B180"/>
    <mergeCell ref="A181:A185"/>
    <mergeCell ref="B181:B185"/>
    <mergeCell ref="A196:A200"/>
    <mergeCell ref="B196:B200"/>
    <mergeCell ref="A166:A170"/>
    <mergeCell ref="B166:B170"/>
    <mergeCell ref="A171:A175"/>
    <mergeCell ref="B171:B175"/>
    <mergeCell ref="A156:A160"/>
    <mergeCell ref="B156:B160"/>
    <mergeCell ref="A161:A165"/>
    <mergeCell ref="B161:B165"/>
    <mergeCell ref="A151:A155"/>
    <mergeCell ref="A191:A195"/>
    <mergeCell ref="B191:B195"/>
    <mergeCell ref="A245:A249"/>
    <mergeCell ref="B245:B249"/>
    <mergeCell ref="A250:A254"/>
    <mergeCell ref="B250:B254"/>
    <mergeCell ref="H252:H253"/>
    <mergeCell ref="A255:H255"/>
    <mergeCell ref="H133:H134"/>
    <mergeCell ref="A2:H2"/>
    <mergeCell ref="A11:G11"/>
    <mergeCell ref="A6:H6"/>
    <mergeCell ref="B7:B10"/>
    <mergeCell ref="A7:A10"/>
    <mergeCell ref="B12:B14"/>
    <mergeCell ref="A12:A14"/>
    <mergeCell ref="A31:A32"/>
    <mergeCell ref="B31:B32"/>
    <mergeCell ref="A15:A16"/>
    <mergeCell ref="B15:B16"/>
    <mergeCell ref="A17:A18"/>
    <mergeCell ref="B17:B18"/>
    <mergeCell ref="H31:H32"/>
    <mergeCell ref="A19:A20"/>
    <mergeCell ref="B19:B20"/>
    <mergeCell ref="H19:H20"/>
    <mergeCell ref="A21:A22"/>
    <mergeCell ref="B21:B22"/>
    <mergeCell ref="A29:A30"/>
    <mergeCell ref="B29:B30"/>
    <mergeCell ref="H29:H30"/>
    <mergeCell ref="A91:A95"/>
    <mergeCell ref="A201:A205"/>
    <mergeCell ref="B201:B205"/>
    <mergeCell ref="A186:A190"/>
    <mergeCell ref="B186:B190"/>
    <mergeCell ref="A131:A135"/>
    <mergeCell ref="A141:A145"/>
    <mergeCell ref="A126:A130"/>
    <mergeCell ref="A106:A110"/>
    <mergeCell ref="A121:A125"/>
    <mergeCell ref="A111:A115"/>
    <mergeCell ref="A101:A105"/>
    <mergeCell ref="A96:A100"/>
    <mergeCell ref="A80:A84"/>
    <mergeCell ref="B80:B84"/>
    <mergeCell ref="A85:H85"/>
    <mergeCell ref="A86:A90"/>
    <mergeCell ref="B86:B90"/>
    <mergeCell ref="B106:B110"/>
    <mergeCell ref="B111:B115"/>
    <mergeCell ref="B116:B120"/>
    <mergeCell ref="B121:B125"/>
    <mergeCell ref="B126:B130"/>
    <mergeCell ref="B131:B135"/>
    <mergeCell ref="B136:B140"/>
    <mergeCell ref="B141:B145"/>
    <mergeCell ref="B146:B150"/>
    <mergeCell ref="B151:B155"/>
    <mergeCell ref="H37:H38"/>
    <mergeCell ref="H188:H189"/>
    <mergeCell ref="A3451:A3455"/>
    <mergeCell ref="B3451:B3455"/>
    <mergeCell ref="A2929:A2931"/>
    <mergeCell ref="A2932:A2934"/>
    <mergeCell ref="A2935:A2937"/>
    <mergeCell ref="A2938:A2940"/>
    <mergeCell ref="B2932:B2934"/>
    <mergeCell ref="B2935:B2937"/>
    <mergeCell ref="B2938:B2940"/>
    <mergeCell ref="A2961:A2965"/>
    <mergeCell ref="B2961:B2965"/>
    <mergeCell ref="B3192:B3194"/>
    <mergeCell ref="A3207:A3209"/>
    <mergeCell ref="B3207:B3209"/>
    <mergeCell ref="A3210:A3212"/>
    <mergeCell ref="A3007:A3011"/>
    <mergeCell ref="B3007:B3011"/>
    <mergeCell ref="A3012:A3016"/>
    <mergeCell ref="B3012:B3016"/>
    <mergeCell ref="A2987:A2991"/>
    <mergeCell ref="B2987:B2991"/>
    <mergeCell ref="B2977:B2981"/>
    <mergeCell ref="A2982:A2986"/>
    <mergeCell ref="B2982:B2986"/>
    <mergeCell ref="A2966:A2970"/>
    <mergeCell ref="B2966:B2970"/>
    <mergeCell ref="A3228:H3228"/>
    <mergeCell ref="A3185:A3187"/>
    <mergeCell ref="H3048:H3052"/>
    <mergeCell ref="H3088:H3092"/>
    <mergeCell ref="B2971:B2975"/>
    <mergeCell ref="B1144:B1146"/>
    <mergeCell ref="B1147:B1149"/>
    <mergeCell ref="H1147:H1149"/>
    <mergeCell ref="H1254:H1256"/>
    <mergeCell ref="B1178:B1182"/>
    <mergeCell ref="B1183:B1185"/>
    <mergeCell ref="B1186:B1188"/>
    <mergeCell ref="B1189:B1191"/>
    <mergeCell ref="A1253:A1255"/>
    <mergeCell ref="B1229:B1231"/>
    <mergeCell ref="A1215:A1218"/>
    <mergeCell ref="A1192:A1194"/>
    <mergeCell ref="A1195:A1197"/>
    <mergeCell ref="B1195:B1197"/>
    <mergeCell ref="A1198:A1200"/>
    <mergeCell ref="A1202:A1206"/>
    <mergeCell ref="A1207:A1210"/>
    <mergeCell ref="B1207:B1210"/>
    <mergeCell ref="A1211:A1214"/>
    <mergeCell ref="A1153:A1155"/>
    <mergeCell ref="B1192:B1194"/>
    <mergeCell ref="B1198:B1200"/>
    <mergeCell ref="B1202:B1206"/>
    <mergeCell ref="A1226:A1228"/>
    <mergeCell ref="B1226:B1228"/>
    <mergeCell ref="A1229:A1231"/>
    <mergeCell ref="A1232:A1234"/>
    <mergeCell ref="A1235:A1237"/>
    <mergeCell ref="A1242:A1246"/>
    <mergeCell ref="A1250:A1252"/>
    <mergeCell ref="A1186:A1188"/>
    <mergeCell ref="B1398:B1402"/>
    <mergeCell ref="A1388:A1390"/>
    <mergeCell ref="A1391:A1393"/>
    <mergeCell ref="A1352:A1354"/>
    <mergeCell ref="A1358:A1360"/>
    <mergeCell ref="A1702:A1706"/>
    <mergeCell ref="B1702:B1706"/>
    <mergeCell ref="A1382:A1384"/>
    <mergeCell ref="B1274:B1276"/>
    <mergeCell ref="B1211:B1214"/>
    <mergeCell ref="B1215:B1218"/>
    <mergeCell ref="B1223:B1225"/>
    <mergeCell ref="H1189:H1191"/>
    <mergeCell ref="A1256:A1258"/>
    <mergeCell ref="A1259:A1261"/>
    <mergeCell ref="A1263:A1267"/>
    <mergeCell ref="A1268:A1270"/>
    <mergeCell ref="A1271:A1273"/>
    <mergeCell ref="A1274:A1276"/>
    <mergeCell ref="A1337:A1339"/>
    <mergeCell ref="A1340:A1342"/>
    <mergeCell ref="A1343:A1345"/>
    <mergeCell ref="A1346:A1348"/>
    <mergeCell ref="A1349:A1351"/>
    <mergeCell ref="A1189:A1191"/>
    <mergeCell ref="A1307:A1309"/>
    <mergeCell ref="A1310:A1312"/>
    <mergeCell ref="A1313:A1315"/>
    <mergeCell ref="A1316:A1318"/>
    <mergeCell ref="A1319:A1321"/>
    <mergeCell ref="A1286:A1288"/>
    <mergeCell ref="A1289:A1291"/>
    <mergeCell ref="B1313:B1315"/>
    <mergeCell ref="B1316:B1318"/>
    <mergeCell ref="B1319:B1321"/>
    <mergeCell ref="B1292:B1294"/>
    <mergeCell ref="B1295:B1297"/>
    <mergeCell ref="B1298:B1300"/>
    <mergeCell ref="B1301:B1303"/>
    <mergeCell ref="B1286:B1288"/>
    <mergeCell ref="B1289:B1291"/>
    <mergeCell ref="A1322:A1324"/>
    <mergeCell ref="A1325:A1327"/>
    <mergeCell ref="B1839:B1843"/>
    <mergeCell ref="B1697:B1701"/>
    <mergeCell ref="A2713:A2717"/>
    <mergeCell ref="A1865:A1869"/>
    <mergeCell ref="A2742:H2742"/>
    <mergeCell ref="B1661:B1665"/>
    <mergeCell ref="H1661:H1665"/>
    <mergeCell ref="A1666:A1670"/>
    <mergeCell ref="B1666:B1670"/>
    <mergeCell ref="H1666:H1670"/>
    <mergeCell ref="A1671:A1675"/>
    <mergeCell ref="B1671:B1675"/>
    <mergeCell ref="H1671:H1675"/>
    <mergeCell ref="A1676:A1680"/>
    <mergeCell ref="B1676:B1680"/>
    <mergeCell ref="H1676:H1680"/>
    <mergeCell ref="A1692:A1696"/>
    <mergeCell ref="A1687:A1691"/>
    <mergeCell ref="B1687:B1691"/>
    <mergeCell ref="A1757:A1761"/>
    <mergeCell ref="A2901:H2901"/>
    <mergeCell ref="A2902:A2904"/>
    <mergeCell ref="A2905:A2907"/>
    <mergeCell ref="A2688:A2692"/>
    <mergeCell ref="B2688:B2692"/>
    <mergeCell ref="A2752:A2753"/>
    <mergeCell ref="B2945:B2949"/>
    <mergeCell ref="G2771:G2772"/>
    <mergeCell ref="H2771:H2772"/>
    <mergeCell ref="A2773:A2774"/>
    <mergeCell ref="B2773:B2774"/>
    <mergeCell ref="C2773:C2774"/>
    <mergeCell ref="D2773:D2774"/>
    <mergeCell ref="A2768:A2769"/>
    <mergeCell ref="A2897:A2898"/>
    <mergeCell ref="B2897:B2898"/>
    <mergeCell ref="A2776:A2779"/>
    <mergeCell ref="B2776:B2779"/>
    <mergeCell ref="A2888:A2889"/>
    <mergeCell ref="B2888:B2889"/>
    <mergeCell ref="A2908:A2910"/>
    <mergeCell ref="A2911:A2913"/>
    <mergeCell ref="A2914:A2916"/>
    <mergeCell ref="A2917:A2919"/>
    <mergeCell ref="A2920:A2922"/>
    <mergeCell ref="A2923:A2925"/>
    <mergeCell ref="A2926:A2928"/>
    <mergeCell ref="B2941:B2943"/>
    <mergeCell ref="A2887:H2887"/>
    <mergeCell ref="A2890:A2891"/>
    <mergeCell ref="A496:A500"/>
    <mergeCell ref="A501:A505"/>
    <mergeCell ref="A516:A520"/>
    <mergeCell ref="A506:A510"/>
    <mergeCell ref="A794:A797"/>
    <mergeCell ref="H1757:H1761"/>
    <mergeCell ref="B1692:B1696"/>
    <mergeCell ref="A1697:A1701"/>
    <mergeCell ref="A1682:A1686"/>
    <mergeCell ref="B1682:B1686"/>
    <mergeCell ref="H1737:H1741"/>
    <mergeCell ref="A1742:A1746"/>
    <mergeCell ref="A1707:A1711"/>
    <mergeCell ref="B1707:B1711"/>
    <mergeCell ref="H1707:H1711"/>
    <mergeCell ref="A1661:A1665"/>
    <mergeCell ref="A511:A515"/>
    <mergeCell ref="A1712:A1716"/>
    <mergeCell ref="B1712:B1716"/>
    <mergeCell ref="H1712:H1716"/>
    <mergeCell ref="A1717:A1721"/>
    <mergeCell ref="B1717:B1721"/>
    <mergeCell ref="H1717:H1721"/>
    <mergeCell ref="A1722:A1726"/>
    <mergeCell ref="B1722:B1726"/>
    <mergeCell ref="H1722:H1726"/>
    <mergeCell ref="A1747:A1751"/>
    <mergeCell ref="H1752:H1756"/>
    <mergeCell ref="H1132:H1134"/>
    <mergeCell ref="B1135:B1137"/>
    <mergeCell ref="H1135:H1137"/>
    <mergeCell ref="B2890:B2891"/>
    <mergeCell ref="A2894:H2894"/>
    <mergeCell ref="A2895:A2896"/>
    <mergeCell ref="B2895:B2896"/>
    <mergeCell ref="A476:A480"/>
    <mergeCell ref="A481:A485"/>
    <mergeCell ref="B1742:B1746"/>
    <mergeCell ref="H1742:H1746"/>
    <mergeCell ref="A1385:A1387"/>
    <mergeCell ref="A1117:A1121"/>
    <mergeCell ref="B1250:B1252"/>
    <mergeCell ref="B1253:B1255"/>
    <mergeCell ref="B1256:B1258"/>
    <mergeCell ref="B1259:B1261"/>
    <mergeCell ref="B1232:B1234"/>
    <mergeCell ref="B1235:B1237"/>
    <mergeCell ref="B1241:H1241"/>
    <mergeCell ref="B1242:B1246"/>
    <mergeCell ref="B1262:H1262"/>
    <mergeCell ref="B1263:B1267"/>
    <mergeCell ref="B1268:B1270"/>
    <mergeCell ref="B1271:B1273"/>
    <mergeCell ref="H845:H846"/>
    <mergeCell ref="A845:A846"/>
    <mergeCell ref="H888:H889"/>
    <mergeCell ref="H890:H892"/>
    <mergeCell ref="B1123:B1125"/>
    <mergeCell ref="B1126:B1128"/>
    <mergeCell ref="B1404:B1408"/>
    <mergeCell ref="A847:A848"/>
    <mergeCell ref="B2783:B2785"/>
    <mergeCell ref="A2786:A2788"/>
    <mergeCell ref="H1702:H1706"/>
    <mergeCell ref="B1138:B1140"/>
    <mergeCell ref="B2786:B2788"/>
    <mergeCell ref="A2789:A2791"/>
    <mergeCell ref="B2789:B2791"/>
    <mergeCell ref="A2792:A2794"/>
    <mergeCell ref="B2792:B2794"/>
    <mergeCell ref="A2795:A2797"/>
    <mergeCell ref="B2795:B2797"/>
    <mergeCell ref="A2798:A2799"/>
    <mergeCell ref="B2798:B2799"/>
    <mergeCell ref="B2653:B2657"/>
    <mergeCell ref="B2732:B2733"/>
    <mergeCell ref="A2734:A2735"/>
    <mergeCell ref="B2734:B2735"/>
    <mergeCell ref="B2755:B2756"/>
    <mergeCell ref="A2759:H2759"/>
    <mergeCell ref="B2752:B2753"/>
    <mergeCell ref="A2703:A2707"/>
    <mergeCell ref="B2703:B2707"/>
    <mergeCell ref="B2743:B2744"/>
    <mergeCell ref="A2745:A2746"/>
    <mergeCell ref="B2745:B2746"/>
    <mergeCell ref="A2755:A2756"/>
    <mergeCell ref="A2693:A2697"/>
    <mergeCell ref="B2693:B2697"/>
    <mergeCell ref="A2698:A2702"/>
    <mergeCell ref="B2698:B2702"/>
    <mergeCell ref="H2659:H2661"/>
    <mergeCell ref="B3108:B3112"/>
    <mergeCell ref="H3108:H3112"/>
    <mergeCell ref="A1752:A1756"/>
    <mergeCell ref="B845:B846"/>
    <mergeCell ref="A1876:A1880"/>
    <mergeCell ref="A2648:A2652"/>
    <mergeCell ref="B2648:B2652"/>
    <mergeCell ref="A2653:A2657"/>
    <mergeCell ref="B501:B505"/>
    <mergeCell ref="A1855:A1859"/>
    <mergeCell ref="B1855:B1859"/>
    <mergeCell ref="A1860:A1864"/>
    <mergeCell ref="A1247:A1249"/>
    <mergeCell ref="A1280:A1282"/>
    <mergeCell ref="B1129:B1131"/>
    <mergeCell ref="B1132:B1134"/>
    <mergeCell ref="B789:B792"/>
    <mergeCell ref="A788:H788"/>
    <mergeCell ref="A789:A792"/>
    <mergeCell ref="B841:B843"/>
    <mergeCell ref="B847:B848"/>
    <mergeCell ref="A849:A850"/>
    <mergeCell ref="B849:B850"/>
    <mergeCell ref="A853:H853"/>
    <mergeCell ref="A854:A857"/>
    <mergeCell ref="A1762:A1766"/>
    <mergeCell ref="B1762:B1766"/>
    <mergeCell ref="H1762:H1766"/>
    <mergeCell ref="B1865:B1869"/>
    <mergeCell ref="H3083:H3087"/>
    <mergeCell ref="A3113:A3117"/>
    <mergeCell ref="A1767:A1771"/>
    <mergeCell ref="B1767:B1771"/>
    <mergeCell ref="H1767:H1771"/>
    <mergeCell ref="B1961:H1961"/>
    <mergeCell ref="B2951:B2955"/>
    <mergeCell ref="H1865:H1869"/>
    <mergeCell ref="A1870:A1874"/>
    <mergeCell ref="B1870:B1874"/>
    <mergeCell ref="H1870:H1874"/>
    <mergeCell ref="B1854:H1854"/>
    <mergeCell ref="B3291:B3295"/>
    <mergeCell ref="B3286:B3290"/>
    <mergeCell ref="H3138:H3142"/>
    <mergeCell ref="H3143:H3147"/>
    <mergeCell ref="H3113:H3117"/>
    <mergeCell ref="A3118:A3122"/>
    <mergeCell ref="B3118:B3122"/>
    <mergeCell ref="H3093:H3097"/>
    <mergeCell ref="A3098:A3102"/>
    <mergeCell ref="B3098:B3102"/>
    <mergeCell ref="H3098:H3102"/>
    <mergeCell ref="B1875:H1875"/>
    <mergeCell ref="A3154:A3158"/>
    <mergeCell ref="B3154:B3158"/>
    <mergeCell ref="A3108:A3112"/>
    <mergeCell ref="B3128:B3132"/>
    <mergeCell ref="A3164:A3168"/>
    <mergeCell ref="B3164:B3168"/>
    <mergeCell ref="H3133:H3137"/>
    <mergeCell ref="A3038:A3042"/>
    <mergeCell ref="B3038:B3042"/>
    <mergeCell ref="H3038:H3042"/>
    <mergeCell ref="A3043:A3047"/>
    <mergeCell ref="H3275:H3279"/>
    <mergeCell ref="A3306:A3310"/>
    <mergeCell ref="B3306:B3310"/>
    <mergeCell ref="B3254:B3258"/>
    <mergeCell ref="H3254:H3258"/>
    <mergeCell ref="A3259:H3259"/>
    <mergeCell ref="A3280:A3284"/>
    <mergeCell ref="B3280:B3284"/>
    <mergeCell ref="H3280:H3284"/>
    <mergeCell ref="A3285:H3285"/>
    <mergeCell ref="A3296:A3300"/>
    <mergeCell ref="B3296:B3300"/>
    <mergeCell ref="H3123:H3127"/>
    <mergeCell ref="H3128:H3132"/>
    <mergeCell ref="A3133:A3137"/>
    <mergeCell ref="B3083:B3087"/>
    <mergeCell ref="A3337:A3341"/>
    <mergeCell ref="B3337:B3341"/>
    <mergeCell ref="H3337:H3341"/>
    <mergeCell ref="A3316:H3316"/>
    <mergeCell ref="B3317:B3321"/>
    <mergeCell ref="A3322:A3326"/>
    <mergeCell ref="B3322:B3326"/>
    <mergeCell ref="A3317:A3321"/>
    <mergeCell ref="A3327:A3331"/>
    <mergeCell ref="B3327:B3331"/>
    <mergeCell ref="A3332:A3336"/>
    <mergeCell ref="B3332:B3336"/>
    <mergeCell ref="H3332:H3336"/>
    <mergeCell ref="B1772:B1776"/>
    <mergeCell ref="H1772:H1776"/>
    <mergeCell ref="B1777:B1781"/>
    <mergeCell ref="H1777:H1781"/>
    <mergeCell ref="B1782:B1786"/>
    <mergeCell ref="H1782:H1786"/>
    <mergeCell ref="B3133:B3137"/>
    <mergeCell ref="A3138:A3142"/>
    <mergeCell ref="B3138:B3142"/>
    <mergeCell ref="H3169:H3173"/>
    <mergeCell ref="H3159:H3163"/>
    <mergeCell ref="H1860:H1864"/>
    <mergeCell ref="A3159:A3163"/>
    <mergeCell ref="B3159:B3163"/>
    <mergeCell ref="A3291:A3295"/>
    <mergeCell ref="A1839:A1843"/>
    <mergeCell ref="A1929:A1933"/>
    <mergeCell ref="A1772:A1776"/>
    <mergeCell ref="A1777:A1781"/>
    <mergeCell ref="A3169:A3173"/>
    <mergeCell ref="B3169:B3173"/>
    <mergeCell ref="B1747:B1751"/>
    <mergeCell ref="B2760:B2761"/>
    <mergeCell ref="A2762:A2763"/>
    <mergeCell ref="B2762:B2763"/>
    <mergeCell ref="A2767:H2767"/>
    <mergeCell ref="A2749:A2750"/>
    <mergeCell ref="B2749:B2750"/>
    <mergeCell ref="H1956:H1960"/>
    <mergeCell ref="H1839:H1843"/>
    <mergeCell ref="B1929:B1933"/>
    <mergeCell ref="A2840:A2842"/>
    <mergeCell ref="B2840:B2842"/>
    <mergeCell ref="A2875:A2876"/>
    <mergeCell ref="B2875:B2876"/>
    <mergeCell ref="A2877:A2878"/>
    <mergeCell ref="B2877:B2878"/>
    <mergeCell ref="A2879:H2879"/>
    <mergeCell ref="A2880:A2881"/>
    <mergeCell ref="B2880:B2881"/>
    <mergeCell ref="A2882:A2883"/>
    <mergeCell ref="B2882:B2883"/>
    <mergeCell ref="A2818:A2819"/>
    <mergeCell ref="B2818:B2819"/>
    <mergeCell ref="D2821:F2821"/>
    <mergeCell ref="A2530:A2531"/>
    <mergeCell ref="A2526:A2527"/>
    <mergeCell ref="B2526:B2527"/>
    <mergeCell ref="A2528:A2529"/>
    <mergeCell ref="B2528:B2529"/>
    <mergeCell ref="H2568:H2572"/>
    <mergeCell ref="A2771:A2772"/>
    <mergeCell ref="B2771:B2772"/>
    <mergeCell ref="C2771:C2772"/>
    <mergeCell ref="D2771:D2772"/>
    <mergeCell ref="E2771:E2772"/>
    <mergeCell ref="F2771:F2772"/>
    <mergeCell ref="A2810:A2811"/>
    <mergeCell ref="A2839:H2839"/>
    <mergeCell ref="D2822:F2822"/>
    <mergeCell ref="A2824:H2824"/>
    <mergeCell ref="A2825:A2826"/>
    <mergeCell ref="B2825:B2826"/>
    <mergeCell ref="A2831:H2831"/>
    <mergeCell ref="A2832:A2833"/>
    <mergeCell ref="B2832:B2833"/>
    <mergeCell ref="A2775:H2775"/>
    <mergeCell ref="H2773:H2774"/>
    <mergeCell ref="A2804:A2806"/>
    <mergeCell ref="B2804:B2806"/>
    <mergeCell ref="A2809:H2809"/>
    <mergeCell ref="B2810:B2811"/>
    <mergeCell ref="A2817:H2817"/>
    <mergeCell ref="B2724:B2726"/>
    <mergeCell ref="A2506:A2510"/>
    <mergeCell ref="B2506:B2510"/>
    <mergeCell ref="A2736:A2737"/>
    <mergeCell ref="A2945:A2949"/>
    <mergeCell ref="A2780:A2782"/>
    <mergeCell ref="B2780:B2782"/>
    <mergeCell ref="A2783:A2785"/>
    <mergeCell ref="B3409:B3410"/>
    <mergeCell ref="A3409:A3410"/>
    <mergeCell ref="A3374:A3377"/>
    <mergeCell ref="B3397:B3398"/>
    <mergeCell ref="A3397:A3398"/>
    <mergeCell ref="A3381:A3382"/>
    <mergeCell ref="B3381:B3382"/>
    <mergeCell ref="A1782:A1786"/>
    <mergeCell ref="A1807:A1811"/>
    <mergeCell ref="B1807:B1811"/>
    <mergeCell ref="A3143:A3147"/>
    <mergeCell ref="B3143:B3147"/>
    <mergeCell ref="A3373:H3373"/>
    <mergeCell ref="B3379:B3380"/>
    <mergeCell ref="A3379:A3380"/>
    <mergeCell ref="B3395:B3396"/>
    <mergeCell ref="A3395:A3396"/>
    <mergeCell ref="A3394:H3394"/>
    <mergeCell ref="A3378:H3378"/>
    <mergeCell ref="B3374:B3377"/>
    <mergeCell ref="A3408:H3408"/>
    <mergeCell ref="E2773:E2774"/>
    <mergeCell ref="F2773:F2774"/>
    <mergeCell ref="G2773:G2774"/>
    <mergeCell ref="H1141:H1143"/>
    <mergeCell ref="H980:H981"/>
    <mergeCell ref="A982:G982"/>
    <mergeCell ref="A983:A987"/>
    <mergeCell ref="B983:B987"/>
    <mergeCell ref="A988:A992"/>
    <mergeCell ref="B988:B992"/>
    <mergeCell ref="A993:A997"/>
    <mergeCell ref="B993:B997"/>
    <mergeCell ref="H993:H997"/>
    <mergeCell ref="B1116:H1116"/>
    <mergeCell ref="B1117:B1121"/>
    <mergeCell ref="B1122:H1122"/>
    <mergeCell ref="B1101:B1103"/>
    <mergeCell ref="B1104:B1106"/>
    <mergeCell ref="B1107:B1109"/>
    <mergeCell ref="B1110:B1112"/>
    <mergeCell ref="B1113:B1115"/>
    <mergeCell ref="B1088:B1090"/>
    <mergeCell ref="B1095:B1097"/>
    <mergeCell ref="B1085:B1087"/>
    <mergeCell ref="A1098:A1100"/>
    <mergeCell ref="B1003:B1005"/>
    <mergeCell ref="H1138:H1140"/>
    <mergeCell ref="B1141:B1143"/>
    <mergeCell ref="A1113:A1115"/>
    <mergeCell ref="A1107:A1109"/>
    <mergeCell ref="A1003:A1005"/>
    <mergeCell ref="A1015:A1017"/>
    <mergeCell ref="B1002:H1002"/>
    <mergeCell ref="B999:B1001"/>
    <mergeCell ref="H1355:H1357"/>
    <mergeCell ref="B1238:B1240"/>
    <mergeCell ref="H1238:H1240"/>
    <mergeCell ref="B1219:B1222"/>
    <mergeCell ref="A1219:A1222"/>
    <mergeCell ref="H1219:H1222"/>
    <mergeCell ref="H1215:H1218"/>
    <mergeCell ref="B1150:B1152"/>
    <mergeCell ref="H1150:H1152"/>
    <mergeCell ref="B1153:B1155"/>
    <mergeCell ref="B1156:B1158"/>
    <mergeCell ref="B1159:B1161"/>
    <mergeCell ref="H1159:H1161"/>
    <mergeCell ref="B1162:B1164"/>
    <mergeCell ref="B1165:B1167"/>
    <mergeCell ref="B1168:B1170"/>
    <mergeCell ref="H1168:H1170"/>
    <mergeCell ref="B1171:B1173"/>
    <mergeCell ref="B1174:B1176"/>
    <mergeCell ref="H1174:H1176"/>
    <mergeCell ref="A1277:A1279"/>
    <mergeCell ref="A1283:A1285"/>
    <mergeCell ref="B1247:B1249"/>
    <mergeCell ref="B1280:B1282"/>
    <mergeCell ref="B1283:B1285"/>
    <mergeCell ref="A1844:A1848"/>
    <mergeCell ref="B2736:B2737"/>
    <mergeCell ref="A2738:A2739"/>
    <mergeCell ref="B2738:B2739"/>
    <mergeCell ref="A2740:A2741"/>
    <mergeCell ref="A2760:A2761"/>
    <mergeCell ref="H1849:H1853"/>
    <mergeCell ref="H1844:H1848"/>
    <mergeCell ref="B2713:B2717"/>
    <mergeCell ref="B2708:B2712"/>
    <mergeCell ref="A2668:A2672"/>
    <mergeCell ref="B2668:B2672"/>
    <mergeCell ref="B2768:B2769"/>
    <mergeCell ref="A2727:A2728"/>
    <mergeCell ref="B2727:B2728"/>
    <mergeCell ref="A2732:A2733"/>
    <mergeCell ref="B2740:B2741"/>
    <mergeCell ref="B1860:B1864"/>
    <mergeCell ref="B1891:B1895"/>
    <mergeCell ref="B1844:B1848"/>
    <mergeCell ref="A1849:A1853"/>
    <mergeCell ref="B1849:B1853"/>
    <mergeCell ref="H1747:H1751"/>
    <mergeCell ref="H1855:H1859"/>
    <mergeCell ref="B1752:B1756"/>
    <mergeCell ref="A3148:A3152"/>
    <mergeCell ref="B3148:B3152"/>
    <mergeCell ref="H3148:H3152"/>
    <mergeCell ref="A3153:H3153"/>
    <mergeCell ref="A3179:A3183"/>
    <mergeCell ref="B3179:B3183"/>
    <mergeCell ref="H3179:H3183"/>
    <mergeCell ref="A3174:A3178"/>
    <mergeCell ref="B3174:B3178"/>
    <mergeCell ref="H3043:H3047"/>
    <mergeCell ref="A3048:A3052"/>
    <mergeCell ref="B3048:B3052"/>
    <mergeCell ref="A3053:A3057"/>
    <mergeCell ref="B3053:B3057"/>
    <mergeCell ref="H3053:H3057"/>
    <mergeCell ref="A3058:A3062"/>
    <mergeCell ref="B3058:B3062"/>
    <mergeCell ref="A3063:A3067"/>
    <mergeCell ref="B3043:B3047"/>
    <mergeCell ref="A3103:A3107"/>
    <mergeCell ref="B3103:B3107"/>
    <mergeCell ref="H3103:H3107"/>
    <mergeCell ref="H3063:H3067"/>
    <mergeCell ref="A3068:A3072"/>
    <mergeCell ref="H3306:H3310"/>
    <mergeCell ref="H3073:H3077"/>
    <mergeCell ref="A3078:A3082"/>
    <mergeCell ref="A3093:A3097"/>
    <mergeCell ref="B3093:B3097"/>
    <mergeCell ref="A2976:H2976"/>
    <mergeCell ref="H3012:H3016"/>
    <mergeCell ref="H3017:H3021"/>
    <mergeCell ref="A3022:A3026"/>
    <mergeCell ref="B3022:B3026"/>
    <mergeCell ref="H3078:H3082"/>
    <mergeCell ref="A3083:A3087"/>
    <mergeCell ref="A3301:A3305"/>
    <mergeCell ref="B3301:B3305"/>
    <mergeCell ref="H3301:H3305"/>
    <mergeCell ref="B3113:B3117"/>
    <mergeCell ref="A3265:A3269"/>
    <mergeCell ref="A3223:A3227"/>
    <mergeCell ref="A3260:A3264"/>
    <mergeCell ref="A3286:A3290"/>
    <mergeCell ref="A3254:A3258"/>
    <mergeCell ref="B3265:B3269"/>
    <mergeCell ref="A3270:A3274"/>
    <mergeCell ref="H3118:H3122"/>
    <mergeCell ref="A3123:A3127"/>
    <mergeCell ref="B3123:B3127"/>
    <mergeCell ref="A3128:A3132"/>
  </mergeCells>
  <phoneticPr fontId="0" type="noConversion"/>
  <pageMargins left="0.78740157480314965" right="0" top="0.19685039370078741" bottom="0.19685039370078741" header="0.51181102362204722" footer="0.51181102362204722"/>
  <pageSetup paperSize="9" scale="5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 sqref="A3:I11"/>
    </sheetView>
  </sheetViews>
  <sheetFormatPr defaultRowHeight="12.75" x14ac:dyDescent="0.2"/>
  <cols>
    <col min="1" max="1" width="26.5703125" customWidth="1"/>
    <col min="2" max="2" width="24.5703125" customWidth="1"/>
    <col min="3" max="3" width="21.42578125" customWidth="1"/>
    <col min="4" max="4" width="22.28515625" customWidth="1"/>
    <col min="5" max="5" width="17.8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vt:lpstr>
      <vt:lpstr>Лист1</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Кожемякова А.Ю.</cp:lastModifiedBy>
  <cp:lastPrinted>2017-11-27T11:25:26Z</cp:lastPrinted>
  <dcterms:created xsi:type="dcterms:W3CDTF">1996-10-08T23:32:33Z</dcterms:created>
  <dcterms:modified xsi:type="dcterms:W3CDTF">2018-03-15T09:37:03Z</dcterms:modified>
</cp:coreProperties>
</file>